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3.xml" ContentType="application/vnd.openxmlformats-officedocument.spreadsheetml.worksheet+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3.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defaultThemeVersion="166925"/>
  <mc:AlternateContent xmlns:mc="http://schemas.openxmlformats.org/markup-compatibility/2006">
    <mc:Choice Requires="x15">
      <x15ac:absPath xmlns:x15ac="http://schemas.microsoft.com/office/spreadsheetml/2010/11/ac" url="/Volumes/NO NAME/LICITACION 9 LOTES GI/LOTE 5 SDO SNIP 16665/COROZOS/"/>
    </mc:Choice>
  </mc:AlternateContent>
  <xr:revisionPtr revIDLastSave="0" documentId="13_ncr:1_{F5257321-A44A-E84F-B50D-B7C607C435E1}" xr6:coauthVersionLast="47" xr6:coauthVersionMax="47" xr10:uidLastSave="{00000000-0000-0000-0000-000000000000}"/>
  <bookViews>
    <workbookView xWindow="0" yWindow="760" windowWidth="29040" windowHeight="17520" tabRatio="853" xr2:uid="{00000000-000D-0000-FFFF-FFFF00000000}"/>
  </bookViews>
  <sheets>
    <sheet name="PRESUP._ 01-09-22" sheetId="45" r:id="rId1"/>
    <sheet name="prosup.tanque" sheetId="11" state="hidden" r:id="rId2"/>
    <sheet name=" CUANTIA Tanque" sheetId="17" state="hidden" r:id="rId3"/>
    <sheet name="VOL TANQUE" sheetId="18" state="hidden" r:id="rId4"/>
    <sheet name="CASETAS PARA POZOS" sheetId="19" state="hidden" r:id="rId5"/>
    <sheet name="POZOS" sheetId="20" state="hidden" r:id="rId6"/>
    <sheet name="PLANTA DE TRATAMIENTO 3" sheetId="24"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_______________________________OP1">'[3]Mano Obra'!$D$12</definedName>
    <definedName name="_______________________________OP2">'[3]Mano Obra'!$D$14</definedName>
    <definedName name="_______________________________OP3">'[3]Mano Obra'!$D$15</definedName>
    <definedName name="_____________________________OP1">'[3]Mano Obra'!$D$12</definedName>
    <definedName name="_____________________________OP2">'[3]Mano Obra'!$D$14</definedName>
    <definedName name="_____________________________OP3">'[3]Mano Obra'!$D$15</definedName>
    <definedName name="___________________________OP1">'[3]Mano Obra'!$D$12</definedName>
    <definedName name="___________________________OP2">'[3]Mano Obra'!$D$14</definedName>
    <definedName name="___________________________OP3">'[3]Mano Obra'!$D$15</definedName>
    <definedName name="__________________________OP1">'[3]Mano Obra'!$D$12</definedName>
    <definedName name="__________________________OP2">'[3]Mano Obra'!$D$14</definedName>
    <definedName name="__________________________OP3">'[3]Mano Obra'!$D$15</definedName>
    <definedName name="_________________________OP1">'[3]Mano Obra'!$D$12</definedName>
    <definedName name="_________________________OP2">'[3]Mano Obra'!$D$14</definedName>
    <definedName name="_________________________OP3">'[3]Mano Obra'!$D$15</definedName>
    <definedName name="_______________________OP1">'[3]Mano Obra'!$D$12</definedName>
    <definedName name="_______________________OP2">'[3]Mano Obra'!$D$14</definedName>
    <definedName name="_______________________OP3">'[3]Mano Obra'!$D$15</definedName>
    <definedName name="_____________________OP1">'[3]Mano Obra'!$D$12</definedName>
    <definedName name="_____________________OP2">'[3]Mano Obra'!$D$14</definedName>
    <definedName name="_____________________OP3">'[3]Mano Obra'!$D$15</definedName>
    <definedName name="____________________OP1">'[3]Mano Obra'!$D$12</definedName>
    <definedName name="____________________OP2">'[3]Mano Obra'!$D$14</definedName>
    <definedName name="____________________OP3">'[3]Mano Obra'!$D$15</definedName>
    <definedName name="___________________OP1">'[3]Mano Obra'!$D$12</definedName>
    <definedName name="___________________OP2">'[3]Mano Obra'!$D$14</definedName>
    <definedName name="___________________OP3">'[3]Mano Obra'!$D$15</definedName>
    <definedName name="_________________OP1">'[3]Mano Obra'!$D$12</definedName>
    <definedName name="_________________OP2">'[3]Mano Obra'!$D$14</definedName>
    <definedName name="_________________OP3">'[3]Mano Obra'!$D$15</definedName>
    <definedName name="________________Blo62">[4]volumenes!#REF!</definedName>
    <definedName name="________________BLO83">'[4]anal term'!#REF!</definedName>
    <definedName name="________________CAN1">[4]volumenes!#REF!</definedName>
    <definedName name="________________CAN2">[4]volumenes!#REF!</definedName>
    <definedName name="________________CAN3">[4]volumenes!#REF!</definedName>
    <definedName name="________________DES3">'[4]Ana-Sanit.'!#REF!</definedName>
    <definedName name="________________PA1">[4]volumenes!#REF!</definedName>
    <definedName name="________________VOB1">[4]volumenes!#REF!</definedName>
    <definedName name="_______________Blo62">[4]volumenes!#REF!</definedName>
    <definedName name="_______________BLO83">'[4]anal term'!#REF!</definedName>
    <definedName name="_______________CAN1">[4]volumenes!#REF!</definedName>
    <definedName name="_______________CAN2">[4]volumenes!#REF!</definedName>
    <definedName name="_______________CAN3">[4]volumenes!#REF!</definedName>
    <definedName name="_______________DES3">'[4]Ana-Sanit.'!#REF!</definedName>
    <definedName name="_______________OP1">'[3]Mano Obra'!$D$12</definedName>
    <definedName name="_______________OP2">'[3]Mano Obra'!$D$14</definedName>
    <definedName name="_______________OP3">'[3]Mano Obra'!$D$15</definedName>
    <definedName name="_______________PA1">[4]volumenes!#REF!</definedName>
    <definedName name="_______________VOB1">[4]volumenes!#REF!</definedName>
    <definedName name="______________Blo62">[4]volumenes!#REF!</definedName>
    <definedName name="______________BLO83">'[4]anal term'!#REF!</definedName>
    <definedName name="______________CAN1">[4]volumenes!#REF!</definedName>
    <definedName name="______________CAN2">[4]volumenes!#REF!</definedName>
    <definedName name="______________CAN3">[4]volumenes!#REF!</definedName>
    <definedName name="______________DES3">'[4]Ana-Sanit.'!#REF!</definedName>
    <definedName name="______________OP1">'[3]Mano Obra'!$D$12</definedName>
    <definedName name="______________OP2">'[3]Mano Obra'!$D$14</definedName>
    <definedName name="______________OP3">'[3]Mano Obra'!$D$15</definedName>
    <definedName name="______________PA1">[4]volumenes!#REF!</definedName>
    <definedName name="______________VOB1">[4]volumenes!#REF!</definedName>
    <definedName name="______________YE42">'[5]Pu-Sanit.'!$C$194</definedName>
    <definedName name="______________za1">'[6]Anal. horm.'!$F$222</definedName>
    <definedName name="_____________Blo62">[4]volumenes!#REF!</definedName>
    <definedName name="_____________BLO83">'[4]anal term'!#REF!</definedName>
    <definedName name="_____________CAN1">[4]volumenes!#REF!</definedName>
    <definedName name="_____________CAN2">[4]volumenes!#REF!</definedName>
    <definedName name="_____________CAN3">[4]volumenes!#REF!</definedName>
    <definedName name="_____________DES3">'[4]Ana-Sanit.'!#REF!</definedName>
    <definedName name="_____________OP1">'[3]Mano Obra'!$D$12</definedName>
    <definedName name="_____________OP2">'[3]Mano Obra'!$D$14</definedName>
    <definedName name="_____________OP3">'[3]Mano Obra'!$D$15</definedName>
    <definedName name="_____________PA1">[4]volumenes!#REF!</definedName>
    <definedName name="_____________VOB1">[4]volumenes!#REF!</definedName>
    <definedName name="_____________YE42">'[7]Pu-Sanit.'!$C$194</definedName>
    <definedName name="_____________za1">'[6]Anal. horm.'!$F$222</definedName>
    <definedName name="____________Blo62">[4]volumenes!#REF!</definedName>
    <definedName name="____________BLO83">'[4]anal term'!#REF!</definedName>
    <definedName name="____________CAN1">[4]volumenes!#REF!</definedName>
    <definedName name="____________CAN2">[4]volumenes!#REF!</definedName>
    <definedName name="____________CAN3">[4]volumenes!#REF!</definedName>
    <definedName name="____________DES3">'[4]Ana-Sanit.'!#REF!</definedName>
    <definedName name="____________PA1">[4]volumenes!#REF!</definedName>
    <definedName name="____________VOB1">[4]volumenes!#REF!</definedName>
    <definedName name="____________YE42">'[7]Pu-Sanit.'!$C$194</definedName>
    <definedName name="____________za1">'[6]Anal. horm.'!$F$222</definedName>
    <definedName name="___________Blo62">[4]volumenes!#REF!</definedName>
    <definedName name="___________BLO83">'[4]anal term'!#REF!</definedName>
    <definedName name="___________CAL50">#REF!</definedName>
    <definedName name="___________CAN1">[4]volumenes!#REF!</definedName>
    <definedName name="___________CAN2">[4]volumenes!#REF!</definedName>
    <definedName name="___________CAN3">[4]volumenes!#REF!</definedName>
    <definedName name="___________DES3">'[4]Ana-Sanit.'!#REF!</definedName>
    <definedName name="___________hor210">'[8]anal term'!$G$1512</definedName>
    <definedName name="___________mz125">#REF!</definedName>
    <definedName name="___________MZ13">#REF!</definedName>
    <definedName name="___________MZ14">#REF!</definedName>
    <definedName name="___________MZ17">#REF!</definedName>
    <definedName name="___________OP1">'[3]Mano Obra'!$D$12</definedName>
    <definedName name="___________OP2">'[3]Mano Obra'!$D$14</definedName>
    <definedName name="___________OP3">'[3]Mano Obra'!$D$15</definedName>
    <definedName name="___________PA1">[4]volumenes!#REF!</definedName>
    <definedName name="___________VOB1">[4]volumenes!#REF!</definedName>
    <definedName name="___________YE42">'[7]Pu-Sanit.'!$C$194</definedName>
    <definedName name="___________za1">'[6]Anal. horm.'!$F$222</definedName>
    <definedName name="__________Blo62">[4]volumenes!#REF!</definedName>
    <definedName name="__________BLO83">'[4]anal term'!#REF!</definedName>
    <definedName name="__________CAN1">[4]volumenes!#REF!</definedName>
    <definedName name="__________CAN2">[4]volumenes!#REF!</definedName>
    <definedName name="__________CAN3">[4]volumenes!#REF!</definedName>
    <definedName name="__________DES3">'[4]Ana-Sanit.'!#REF!</definedName>
    <definedName name="__________hor210">'[8]anal term'!$G$1512</definedName>
    <definedName name="__________PA1">[4]volumenes!#REF!</definedName>
    <definedName name="__________VOB1">[4]volumenes!#REF!</definedName>
    <definedName name="__________YE42">'[7]Pu-Sanit.'!$C$194</definedName>
    <definedName name="__________za1">'[6]Anal. horm.'!$F$222</definedName>
    <definedName name="_________Blo62">[4]volumenes!#REF!</definedName>
    <definedName name="_________BLO83">'[4]anal term'!#REF!</definedName>
    <definedName name="_________CAL50">[9]insumo!$D$11</definedName>
    <definedName name="_________CAN1">[4]volumenes!#REF!</definedName>
    <definedName name="_________CAN2">[4]volumenes!#REF!</definedName>
    <definedName name="_________CAN3">[4]volumenes!#REF!</definedName>
    <definedName name="_________DES3">'[4]Ana-Sanit.'!#REF!</definedName>
    <definedName name="_________hor210">'[8]anal term'!$G$1512</definedName>
    <definedName name="_________mz125">[9]mezcla!#REF!</definedName>
    <definedName name="_________MZ13">[9]mezcla!#REF!</definedName>
    <definedName name="_________MZ14">[9]mezcla!#REF!</definedName>
    <definedName name="_________MZ17">[9]mezcla!#REF!</definedName>
    <definedName name="_________OP1">'[3]Mano Obra'!$D$12</definedName>
    <definedName name="_________OP2">'[3]Mano Obra'!$D$14</definedName>
    <definedName name="_________OP3">'[3]Mano Obra'!$D$15</definedName>
    <definedName name="_________PA1">[4]volumenes!#REF!</definedName>
    <definedName name="_________VOB1">[4]volumenes!#REF!</definedName>
    <definedName name="_________YE42">'[7]Pu-Sanit.'!$C$194</definedName>
    <definedName name="_________za1">'[6]Anal. horm.'!$F$222</definedName>
    <definedName name="________Blo62">[4]volumenes!#REF!</definedName>
    <definedName name="________BLO83">'[4]anal term'!#REF!</definedName>
    <definedName name="________CAL50">#REF!</definedName>
    <definedName name="________CAN1">[4]volumenes!#REF!</definedName>
    <definedName name="________CAN2">[4]volumenes!#REF!</definedName>
    <definedName name="________CAN3">[4]volumenes!#REF!</definedName>
    <definedName name="________DES3">'[4]Ana-Sanit.'!#REF!</definedName>
    <definedName name="________F">[10]a!#REF!</definedName>
    <definedName name="________hor210">'[8]anal term'!$G$1512</definedName>
    <definedName name="________MZ1155">#REF!</definedName>
    <definedName name="________mz125">#REF!</definedName>
    <definedName name="________MZ13">#REF!</definedName>
    <definedName name="________MZ14">#REF!</definedName>
    <definedName name="________MZ17">#REF!</definedName>
    <definedName name="________OP1">'[3]Mano Obra'!$D$12</definedName>
    <definedName name="________OP2">'[3]Mano Obra'!$D$14</definedName>
    <definedName name="________OP3">'[3]Mano Obra'!$D$15</definedName>
    <definedName name="________PA1">[4]volumenes!#REF!</definedName>
    <definedName name="________VOB1">[4]volumenes!#REF!</definedName>
    <definedName name="________YE42">'[7]Pu-Sanit.'!$C$194</definedName>
    <definedName name="________za1">'[6]Anal. horm.'!$F$222</definedName>
    <definedName name="_______Blo62">[4]volumenes!#REF!</definedName>
    <definedName name="_______BLO83">'[4]anal term'!#REF!</definedName>
    <definedName name="_______CAN1">[4]volumenes!#REF!</definedName>
    <definedName name="_______CAN2">[4]volumenes!#REF!</definedName>
    <definedName name="_______CAN3">[4]volumenes!#REF!</definedName>
    <definedName name="_______CTC220">#REF!</definedName>
    <definedName name="_______DES3">'[4]Ana-Sanit.'!#REF!</definedName>
    <definedName name="_______hor210">'[8]anal term'!$G$1512</definedName>
    <definedName name="_______MZ16">#REF!</definedName>
    <definedName name="_______OP1">'[3]Mano Obra'!$D$12</definedName>
    <definedName name="_______OP2">'[3]Mano Obra'!$D$14</definedName>
    <definedName name="_______OP3">'[3]Mano Obra'!$D$15</definedName>
    <definedName name="_______PA1">[4]volumenes!#REF!</definedName>
    <definedName name="_______PH140">#REF!</definedName>
    <definedName name="_______PH160">#REF!</definedName>
    <definedName name="_______PH180">#REF!</definedName>
    <definedName name="_______PH210">#REF!</definedName>
    <definedName name="_______PH240">#REF!</definedName>
    <definedName name="_______PH250">#REF!</definedName>
    <definedName name="_______PH260">#REF!</definedName>
    <definedName name="_______PH280">#REF!</definedName>
    <definedName name="_______PH300">#REF!</definedName>
    <definedName name="_______PH315">#REF!</definedName>
    <definedName name="_______PH350">#REF!</definedName>
    <definedName name="_______PH400">#REF!</definedName>
    <definedName name="_______PTC110">#REF!</definedName>
    <definedName name="_______PTC220">#REF!</definedName>
    <definedName name="_______VOB1">[4]volumenes!#REF!</definedName>
    <definedName name="_______YE42">'[7]Pu-Sanit.'!$C$194</definedName>
    <definedName name="_______za1">'[6]Anal. horm.'!$F$222</definedName>
    <definedName name="______Blo62">[4]volumenes!#REF!</definedName>
    <definedName name="______BLO83">'[4]anal term'!#REF!</definedName>
    <definedName name="______CAL50">#REF!</definedName>
    <definedName name="______CAN1">[4]volumenes!#REF!</definedName>
    <definedName name="______CAN2">[4]volumenes!#REF!</definedName>
    <definedName name="______CAN3">[4]volumenes!#REF!</definedName>
    <definedName name="______CTC220">#REF!</definedName>
    <definedName name="______DES3">'[4]Ana-Sanit.'!#REF!</definedName>
    <definedName name="______F">[10]a!#REF!</definedName>
    <definedName name="______hor210">'[8]anal term'!$G$1512</definedName>
    <definedName name="______MZ1155">#REF!</definedName>
    <definedName name="______mz125">#REF!</definedName>
    <definedName name="______MZ13">#REF!</definedName>
    <definedName name="______MZ14">#REF!</definedName>
    <definedName name="______MZ16">#REF!</definedName>
    <definedName name="______MZ17">#REF!</definedName>
    <definedName name="______OP1">'[3]Mano Obra'!$D$12</definedName>
    <definedName name="______OP2">'[3]Mano Obra'!$D$14</definedName>
    <definedName name="______OP3">'[3]Mano Obra'!$D$15</definedName>
    <definedName name="______PA1">[4]volumenes!#REF!</definedName>
    <definedName name="______PH140">#REF!</definedName>
    <definedName name="______PH160">#REF!</definedName>
    <definedName name="______PH180">#REF!</definedName>
    <definedName name="______PH210">#REF!</definedName>
    <definedName name="______PH240">#REF!</definedName>
    <definedName name="______PH250">#REF!</definedName>
    <definedName name="______PH260">#REF!</definedName>
    <definedName name="______PH280">#REF!</definedName>
    <definedName name="______PH300">#REF!</definedName>
    <definedName name="______PH315">#REF!</definedName>
    <definedName name="______PH350">#REF!</definedName>
    <definedName name="______PH400">#REF!</definedName>
    <definedName name="______PTC110">#REF!</definedName>
    <definedName name="______PTC220">#REF!</definedName>
    <definedName name="______VOB1">[4]volumenes!#REF!</definedName>
    <definedName name="______YE42">'[7]Pu-Sanit.'!$C$194</definedName>
    <definedName name="______za1">'[6]Anal. horm.'!$F$222</definedName>
    <definedName name="_____Blo62">[4]volumenes!#REF!</definedName>
    <definedName name="_____BLO83">'[4]anal term'!#REF!</definedName>
    <definedName name="_____CAL50">#REF!</definedName>
    <definedName name="_____CAN1">[4]volumenes!#REF!</definedName>
    <definedName name="_____CAN2">[4]volumenes!#REF!</definedName>
    <definedName name="_____CAN3">[4]volumenes!#REF!</definedName>
    <definedName name="_____CTC220">#REF!</definedName>
    <definedName name="_____DES3">'[4]Ana-Sanit.'!#REF!</definedName>
    <definedName name="_____F">[10]a!#REF!</definedName>
    <definedName name="_____hor210">'[8]anal term'!$G$1512</definedName>
    <definedName name="_____MZ1155">#REF!</definedName>
    <definedName name="_____mz125">#REF!</definedName>
    <definedName name="_____MZ13">#REF!</definedName>
    <definedName name="_____MZ14">#REF!</definedName>
    <definedName name="_____MZ16">#REF!</definedName>
    <definedName name="_____MZ17">#REF!</definedName>
    <definedName name="_____OP1">'[3]Mano Obra'!$D$12</definedName>
    <definedName name="_____OP2">'[3]Mano Obra'!$D$14</definedName>
    <definedName name="_____OP3">'[3]Mano Obra'!$D$15</definedName>
    <definedName name="_____PA1">[4]volumenes!#REF!</definedName>
    <definedName name="_____PH140">#REF!</definedName>
    <definedName name="_____PH160">#REF!</definedName>
    <definedName name="_____PH180">#REF!</definedName>
    <definedName name="_____PH210">#REF!</definedName>
    <definedName name="_____PH240">#REF!</definedName>
    <definedName name="_____PH250">#REF!</definedName>
    <definedName name="_____PH260">#REF!</definedName>
    <definedName name="_____PH280">#REF!</definedName>
    <definedName name="_____PH300">#REF!</definedName>
    <definedName name="_____PH315">#REF!</definedName>
    <definedName name="_____PH350">#REF!</definedName>
    <definedName name="_____PH400">#REF!</definedName>
    <definedName name="_____PTC110">#REF!</definedName>
    <definedName name="_____PTC220">#REF!</definedName>
    <definedName name="_____VOB1">[4]volumenes!#REF!</definedName>
    <definedName name="_____YE42">'[7]Pu-Sanit.'!$C$194</definedName>
    <definedName name="_____za1">'[6]Anal. horm.'!$F$222</definedName>
    <definedName name="____Blo62">[4]volumenes!#REF!</definedName>
    <definedName name="____BLO83">'[4]anal term'!#REF!</definedName>
    <definedName name="____CAL50">#REF!</definedName>
    <definedName name="____CAN1">[4]volumenes!#REF!</definedName>
    <definedName name="____CAN2">[4]volumenes!#REF!</definedName>
    <definedName name="____CAN3">[4]volumenes!#REF!</definedName>
    <definedName name="____CTC220">#REF!</definedName>
    <definedName name="____DES3">'[4]Ana-Sanit.'!#REF!</definedName>
    <definedName name="____F">[10]a!#REF!</definedName>
    <definedName name="____hor210">'[8]anal term'!$G$1512</definedName>
    <definedName name="____MZ1155">[9]mezcla!$F$37</definedName>
    <definedName name="____mz125">#REF!</definedName>
    <definedName name="____MZ13">#REF!</definedName>
    <definedName name="____MZ14">#REF!</definedName>
    <definedName name="____MZ16">#REF!</definedName>
    <definedName name="____MZ17">#REF!</definedName>
    <definedName name="____OP1">'[3]Mano Obra'!$D$12</definedName>
    <definedName name="____OP2">'[3]Mano Obra'!$D$14</definedName>
    <definedName name="____OP3">'[3]Mano Obra'!$D$15</definedName>
    <definedName name="____PA1">[4]volumenes!#REF!</definedName>
    <definedName name="____PH140">#REF!</definedName>
    <definedName name="____PH160">#REF!</definedName>
    <definedName name="____PH180">#REF!</definedName>
    <definedName name="____PH210">#REF!</definedName>
    <definedName name="____PH240">#REF!</definedName>
    <definedName name="____PH250">#REF!</definedName>
    <definedName name="____PH260">#REF!</definedName>
    <definedName name="____PH280">#REF!</definedName>
    <definedName name="____PH300">#REF!</definedName>
    <definedName name="____PH315">#REF!</definedName>
    <definedName name="____PH350">#REF!</definedName>
    <definedName name="____PH400">#REF!</definedName>
    <definedName name="____PTC110">#REF!</definedName>
    <definedName name="____PTC220">#REF!</definedName>
    <definedName name="____VOB1">[4]volumenes!#REF!</definedName>
    <definedName name="____YE42">'[7]Pu-Sanit.'!$C$194</definedName>
    <definedName name="____za1">'[6]Anal. horm.'!$F$222</definedName>
    <definedName name="___Blo62">[4]volumenes!#REF!</definedName>
    <definedName name="___BLO83">'[4]anal term'!#REF!</definedName>
    <definedName name="___CAL50">[11]insumo!$D$11</definedName>
    <definedName name="___CAN1">[4]volumenes!#REF!</definedName>
    <definedName name="___CAN2">[4]volumenes!#REF!</definedName>
    <definedName name="___CAN3">[4]volumenes!#REF!</definedName>
    <definedName name="___CTC220">#REF!</definedName>
    <definedName name="___DES3">'[4]Ana-Sanit.'!#REF!</definedName>
    <definedName name="___F">[10]a!#REF!</definedName>
    <definedName name="___hor140">#REF!</definedName>
    <definedName name="___hor210">'[8]anal term'!$G$1512</definedName>
    <definedName name="___hor280">[12]Analisis!$D$63</definedName>
    <definedName name="___MZ1155">#REF!</definedName>
    <definedName name="___mz125">[11]mezcla!#REF!</definedName>
    <definedName name="___MZ13">[11]mezcla!#REF!</definedName>
    <definedName name="___MZ14">[11]mezcla!#REF!</definedName>
    <definedName name="___MZ16">#REF!</definedName>
    <definedName name="___MZ17">[11]mezcla!#REF!</definedName>
    <definedName name="___OP1">'[3]Mano Obra'!$D$12</definedName>
    <definedName name="___OP2">'[3]Mano Obra'!$D$14</definedName>
    <definedName name="___OP3">'[3]Mano Obra'!$D$15</definedName>
    <definedName name="___PA1">[4]volumenes!#REF!</definedName>
    <definedName name="___PH140">#REF!</definedName>
    <definedName name="___PH160">#REF!</definedName>
    <definedName name="___PH180">#REF!</definedName>
    <definedName name="___PH210">#REF!</definedName>
    <definedName name="___PH240">#REF!</definedName>
    <definedName name="___PH250">#REF!</definedName>
    <definedName name="___PH260">#REF!</definedName>
    <definedName name="___PH280">#REF!</definedName>
    <definedName name="___PH300">#REF!</definedName>
    <definedName name="___PH315">#REF!</definedName>
    <definedName name="___PH350">#REF!</definedName>
    <definedName name="___PH400">#REF!</definedName>
    <definedName name="___PTC110">#REF!</definedName>
    <definedName name="___PTC220">#REF!</definedName>
    <definedName name="___pu1">#REF!</definedName>
    <definedName name="___pu10">#REF!</definedName>
    <definedName name="___pu2">#REF!</definedName>
    <definedName name="___pu4">[13]Sheet4!$E$1:$E$65536</definedName>
    <definedName name="___pu5">[13]Sheet5!$E$1:$E$65536</definedName>
    <definedName name="___PU6">#REF!</definedName>
    <definedName name="___pu7">#REF!</definedName>
    <definedName name="___pu8">#REF!</definedName>
    <definedName name="___TC110">#REF!</definedName>
    <definedName name="___VOB1">[4]volumenes!#REF!</definedName>
    <definedName name="___YE42">'[7]Pu-Sanit.'!$C$194</definedName>
    <definedName name="___za1">'[6]Anal. horm.'!$F$222</definedName>
    <definedName name="___ZC1">#REF!</definedName>
    <definedName name="___ZE1">#REF!</definedName>
    <definedName name="___ZE2">#REF!</definedName>
    <definedName name="___ZE3">#REF!</definedName>
    <definedName name="___ZE4">#REF!</definedName>
    <definedName name="___ZE5">#REF!</definedName>
    <definedName name="___ZE6">#REF!</definedName>
    <definedName name="__123Graph_A">[10]a!#REF!</definedName>
    <definedName name="__123Graph_B">[10]a!#REF!</definedName>
    <definedName name="__123Graph_C">[10]a!#REF!</definedName>
    <definedName name="__123Graph_D">[10]a!#REF!</definedName>
    <definedName name="__123Graph_E">[10]a!#REF!</definedName>
    <definedName name="__123Graph_F">[10]a!#REF!</definedName>
    <definedName name="__Blo62">[4]volumenes!#REF!</definedName>
    <definedName name="__BLO83">'[4]anal term'!#REF!</definedName>
    <definedName name="__CAL50">#REF!</definedName>
    <definedName name="__CAN1">[4]volumenes!#REF!</definedName>
    <definedName name="__CAN2">[4]volumenes!#REF!</definedName>
    <definedName name="__CAN3">[4]volumenes!#REF!</definedName>
    <definedName name="__CTC220">#REF!</definedName>
    <definedName name="__DES3">'[4]Ana-Sanit.'!#REF!</definedName>
    <definedName name="__F">[10]a!#REF!</definedName>
    <definedName name="__hor140">#REF!</definedName>
    <definedName name="__hor210">'[8]anal term'!$G$1512</definedName>
    <definedName name="__hor280">[12]Analisis!$D$63</definedName>
    <definedName name="__MZ1155">#REF!</definedName>
    <definedName name="__mz125">#REF!</definedName>
    <definedName name="__MZ13">#REF!</definedName>
    <definedName name="__MZ14">#REF!</definedName>
    <definedName name="__MZ16">#REF!</definedName>
    <definedName name="__MZ17">#REF!</definedName>
    <definedName name="__OP1">'[3]Mano Obra'!$D$12</definedName>
    <definedName name="__OP2">'[3]Mano Obra'!$D$14</definedName>
    <definedName name="__OP3">'[3]Mano Obra'!$D$15</definedName>
    <definedName name="__PA1">[4]volumenes!#REF!</definedName>
    <definedName name="__PH140">#REF!</definedName>
    <definedName name="__PH160">#REF!</definedName>
    <definedName name="__PH180">#REF!</definedName>
    <definedName name="__PH210">#REF!</definedName>
    <definedName name="__PH240">#REF!</definedName>
    <definedName name="__PH250">#REF!</definedName>
    <definedName name="__PH260">#REF!</definedName>
    <definedName name="__PH280">#REF!</definedName>
    <definedName name="__PH300">#REF!</definedName>
    <definedName name="__PH315">#REF!</definedName>
    <definedName name="__PH350">#REF!</definedName>
    <definedName name="__PH400">#REF!</definedName>
    <definedName name="__PTC110">#REF!</definedName>
    <definedName name="__PTC220">#REF!</definedName>
    <definedName name="__pu1">#REF!</definedName>
    <definedName name="__pu10">#REF!</definedName>
    <definedName name="__pu2">#REF!</definedName>
    <definedName name="__pu3">#REF!</definedName>
    <definedName name="__pu4">[13]Sheet4!$E$1:$E$65536</definedName>
    <definedName name="__pu5">[13]Sheet5!$E$1:$E$65536</definedName>
    <definedName name="__PU6">#REF!</definedName>
    <definedName name="__pu7">#REF!</definedName>
    <definedName name="__pu8">#REF!</definedName>
    <definedName name="__REALIZADO">[2]presupuesto!#REF!</definedName>
    <definedName name="__SUB1">[14]análisis!#REF!</definedName>
    <definedName name="__TC110">#REF!</definedName>
    <definedName name="__VOB1">[4]volumenes!#REF!</definedName>
    <definedName name="__xlfn__FV">NA()</definedName>
    <definedName name="__xlfn_SINGLE">NA()</definedName>
    <definedName name="__YE42">'[7]Pu-Sanit.'!$C$194</definedName>
    <definedName name="__za1">'[6]Anal. horm.'!$F$222</definedName>
    <definedName name="__ZC1">#REF!</definedName>
    <definedName name="__ZE1">#REF!</definedName>
    <definedName name="__ZE2">#REF!</definedName>
    <definedName name="__ZE3">#REF!</definedName>
    <definedName name="__ZE4">#REF!</definedName>
    <definedName name="__ZE5">#REF!</definedName>
    <definedName name="__ZE6">#REF!</definedName>
    <definedName name="_01_MOV_DE_TIERRA">#REF!</definedName>
    <definedName name="_02_Hormigón">#REF!</definedName>
    <definedName name="_03_Verjas">#REF!</definedName>
    <definedName name="_04_Pasarela">#REF!</definedName>
    <definedName name="_05_Inst_Sanit_Edif">#REF!</definedName>
    <definedName name="_07_Mampostería">#REF!</definedName>
    <definedName name="_08_Techos">#REF!</definedName>
    <definedName name="_09_Revestimientos">#REF!</definedName>
    <definedName name="_1">[15]a!#REF!</definedName>
    <definedName name="_1___MAT_ACERO">#REF!</definedName>
    <definedName name="_10___PRES_PLAFONES">#REF!</definedName>
    <definedName name="_10_Puertas">#REF!</definedName>
    <definedName name="_10MAT_HORM._I">#REF!</definedName>
    <definedName name="_11___PRES_REVEST.">#REF!</definedName>
    <definedName name="_11MAT_MOVTO_TIERR">#REF!</definedName>
    <definedName name="_12___PRES_TOTAL">#REF!</definedName>
    <definedName name="_12_Ventanas">#REF!</definedName>
    <definedName name="_12MAT_PINTURA">#REF!</definedName>
    <definedName name="_13___PRES_VENTANAS">#REF!</definedName>
    <definedName name="_13_Pisos">#REF!</definedName>
    <definedName name="_13MAT_PINTURAS">#REF!</definedName>
    <definedName name="_14__ANAL_REV.CER">#REF!</definedName>
    <definedName name="_14_Plafond">#REF!</definedName>
    <definedName name="_14MAT_PLAFONES">#REF!</definedName>
    <definedName name="_15__MAT_AGREGADOS">#REF!</definedName>
    <definedName name="_15_Ebanis_Edif">#REF!</definedName>
    <definedName name="_15MAT_REVEST.">#REF!</definedName>
    <definedName name="_16__MAT_BLOQUES">#REF!</definedName>
    <definedName name="_17__MAT_CARP.">#REF!</definedName>
    <definedName name="_17_Acces_Edif">#REF!</definedName>
    <definedName name="_17MAT_VENTANAS">#REF!</definedName>
    <definedName name="_18__MAT_CEMENTOS">#REF!</definedName>
    <definedName name="_18_Inst_Sanit_Solar">#REF!</definedName>
    <definedName name="_18OBRA_MANO">#REF!</definedName>
    <definedName name="_19__MAT_HORM._I">#REF!</definedName>
    <definedName name="_1ANAL_REV.CER">#REF!</definedName>
    <definedName name="_2___MAT_CERRAJ.">#REF!</definedName>
    <definedName name="_20__MAT_MOVTO_TIERR">#REF!</definedName>
    <definedName name="_20_Parqueos_Aceras">#REF!</definedName>
    <definedName name="_20PRES_DESAGUES">#REF!</definedName>
    <definedName name="_21__MAT_PINTURA">#REF!</definedName>
    <definedName name="_21_Cisterna">#REF!</definedName>
    <definedName name="_22__MAT_PINTURAS">#REF!</definedName>
    <definedName name="_22_Casetas">#REF!</definedName>
    <definedName name="_22PRES_FINO">#REF!</definedName>
    <definedName name="_23__MAT_PLAFONES">#REF!</definedName>
    <definedName name="_23_Jardinería">#REF!</definedName>
    <definedName name="_24__MAT_REVEST.">#REF!</definedName>
    <definedName name="_24PRES_HORMIGON">#REF!</definedName>
    <definedName name="_25__OBRA_MANO">#REF!</definedName>
    <definedName name="_25_Estruct_Cont">#REF!</definedName>
    <definedName name="_26_ANAL_REV.CER">#REF!</definedName>
    <definedName name="_26PRES_I._SANIT.">#REF!</definedName>
    <definedName name="_27_MAT_ACERO">[16]capilla!#REF!</definedName>
    <definedName name="_28_Gastos_Grales">#REF!</definedName>
    <definedName name="_28_MAT_AGREGADOS">#REF!</definedName>
    <definedName name="_28PRES_M._TIERRAS">#REF!</definedName>
    <definedName name="_29_MAT_BLOQUES">#REF!</definedName>
    <definedName name="_3___MAT_VENTANAS">#REF!</definedName>
    <definedName name="_30_MAT_CARP.">#REF!</definedName>
    <definedName name="_30PRES_MISCEL.">#REF!</definedName>
    <definedName name="_31_MAT_CEMENTOS">#REF!</definedName>
    <definedName name="_32_MAT_CERRAJ.">[16]capilla!#REF!</definedName>
    <definedName name="_32PRES_MUROS">#REF!</definedName>
    <definedName name="_33_MAT_HORM._I">#REF!</definedName>
    <definedName name="_34_MAT_MOVTO_TIERR">#REF!</definedName>
    <definedName name="_34PRES_PAÑETE">#REF!</definedName>
    <definedName name="_35_MAT_PINTURA">#REF!</definedName>
    <definedName name="_36_MAT_PINTURAS">#REF!</definedName>
    <definedName name="_36PRES_PINTURAS">#REF!</definedName>
    <definedName name="_37_MAT_PLAFONES">#REF!</definedName>
    <definedName name="_38_MAT_REVEST.">#REF!</definedName>
    <definedName name="_38PRES_PISOS">#REF!</definedName>
    <definedName name="_39_MAT_VENTANAS">[16]capilla!#REF!</definedName>
    <definedName name="_3MAT_ACERO">#REF!</definedName>
    <definedName name="_4___PRES_DESAGUES">#REF!</definedName>
    <definedName name="_40_OBRA_MANO">#REF!</definedName>
    <definedName name="_40PRES_PLAFONES">#REF!</definedName>
    <definedName name="_41_PRES_DESAGUES">[16]capilla!#REF!</definedName>
    <definedName name="_42_PRES_FINO">[16]capilla!#REF!</definedName>
    <definedName name="_42PRES_REVEST.">#REF!</definedName>
    <definedName name="_43_PRES_I._SANIT.">[16]capilla!#REF!</definedName>
    <definedName name="_44_PRES_MISCEL.">[16]capilla!#REF!</definedName>
    <definedName name="_44PRES_TOTAL">#REF!</definedName>
    <definedName name="_45_PRES_PINTURAS">[16]capilla!#REF!</definedName>
    <definedName name="_46_PRES_PISOS">[16]capilla!#REF!</definedName>
    <definedName name="_46PRES_VENTANAS">#REF!</definedName>
    <definedName name="_47_PRES_PLAFONES">[16]capilla!#REF!</definedName>
    <definedName name="_48_PRES_REVEST.">[16]capilla!#REF!</definedName>
    <definedName name="_49_PRES_TOTAL">[16]capilla!#REF!</definedName>
    <definedName name="_4MAT_AGREGADOS">#REF!</definedName>
    <definedName name="_5___PRES_FINO">#REF!</definedName>
    <definedName name="_50_PRES_VENTANAS">[16]capilla!#REF!</definedName>
    <definedName name="_5MAT_BLOQUES">#REF!</definedName>
    <definedName name="_6___PRES_I._SANIT.">#REF!</definedName>
    <definedName name="_6MAT_CARP.">#REF!</definedName>
    <definedName name="_7___PRES_MISCEL.">#REF!</definedName>
    <definedName name="_7MAT_CEMENTOS">#REF!</definedName>
    <definedName name="_8___PRES_PINTURAS">#REF!</definedName>
    <definedName name="_9___PRES_PISOS">#REF!</definedName>
    <definedName name="_9MAT_CERRAJ.">#REF!</definedName>
    <definedName name="_AYAL">[17]MOJornal!$B$20</definedName>
    <definedName name="_AYDE">[17]MOJornal!$B$22</definedName>
    <definedName name="_AYEB">#REF!</definedName>
    <definedName name="_AYEL">[17]MOJornal!$B$24</definedName>
    <definedName name="_AYEX">[17]MOJornal!$B$25</definedName>
    <definedName name="_AYOMP">#REF!</definedName>
    <definedName name="_AYPI">[17]MOJornal!$B$27</definedName>
    <definedName name="_AYPL">#REF!</definedName>
    <definedName name="_AYVA">[17]MOJornal!$B$29</definedName>
    <definedName name="_BLO6">[18]Mat!$D$38</definedName>
    <definedName name="_Blo62">[4]volumenes!#REF!</definedName>
    <definedName name="_BLO8">[18]Mat!$D$39</definedName>
    <definedName name="_BLO83">'[4]anal term'!#REF!</definedName>
    <definedName name="_CAL50">#REF!</definedName>
    <definedName name="_CAN1">[4]volumenes!#REF!</definedName>
    <definedName name="_CAN2">[4]volumenes!#REF!</definedName>
    <definedName name="_CAN3">[4]volumenes!#REF!</definedName>
    <definedName name="_CTC220">#REF!</definedName>
    <definedName name="_DES3">'[4]Ana-Sanit.'!#REF!</definedName>
    <definedName name="_F">[10]a!#REF!</definedName>
    <definedName name="_Fill">#REF!</definedName>
    <definedName name="_GAN135114">#REF!</definedName>
    <definedName name="_GAN135118">#REF!</definedName>
    <definedName name="_GAN135138">#REF!</definedName>
    <definedName name="_GAN13558">#REF!</definedName>
    <definedName name="_GAN180114">#REF!</definedName>
    <definedName name="_GAN180118">#REF!</definedName>
    <definedName name="_GAN180138">#REF!</definedName>
    <definedName name="_GAN18058">#REF!</definedName>
    <definedName name="_GAN90114">#REF!</definedName>
    <definedName name="_GAN90118">#REF!</definedName>
    <definedName name="_GAN90138">#REF!</definedName>
    <definedName name="_GAN9058">#REF!</definedName>
    <definedName name="_hor140">#REF!</definedName>
    <definedName name="_hor210">'[8]anal term'!$G$1512</definedName>
    <definedName name="_hor280">[12]Analisis!$D$63</definedName>
    <definedName name="_Key1">#REF!</definedName>
    <definedName name="_Key2">#REF!</definedName>
    <definedName name="_LA135114">#REF!</definedName>
    <definedName name="_LA135118">#REF!</definedName>
    <definedName name="_LA135138">#REF!</definedName>
    <definedName name="_LA13558">#REF!</definedName>
    <definedName name="_LA180114">#REF!</definedName>
    <definedName name="_LA180118">#REF!</definedName>
    <definedName name="_LA180138">#REF!</definedName>
    <definedName name="_LA18058">#REF!</definedName>
    <definedName name="_LA90114">#REF!</definedName>
    <definedName name="_LA90118">#REF!</definedName>
    <definedName name="_LA90138">#REF!</definedName>
    <definedName name="_LA9058">#REF!</definedName>
    <definedName name="_MAAL">#REF!</definedName>
    <definedName name="_MACA">#REF!</definedName>
    <definedName name="_MADE">[17]MOJornal!$B$33</definedName>
    <definedName name="_MAEL">#REF!</definedName>
    <definedName name="_MAEX">[17]MOJornal!$B$36</definedName>
    <definedName name="_MAOMP">[17]MOJornal!$B$37</definedName>
    <definedName name="_MAPI">[17]MOJornal!$B$38</definedName>
    <definedName name="_MAPL">#REF!</definedName>
    <definedName name="_MAVA">[17]MOJornal!$B$40</definedName>
    <definedName name="_mur6">#REF!</definedName>
    <definedName name="_MZ1155">#REF!</definedName>
    <definedName name="_mz125">#REF!</definedName>
    <definedName name="_MZ13">#REF!</definedName>
    <definedName name="_MZ14">#REF!</definedName>
    <definedName name="_MZ16">#REF!</definedName>
    <definedName name="_MZ17">#REF!</definedName>
    <definedName name="_o">#REF!</definedName>
    <definedName name="_OP1">#REF!</definedName>
    <definedName name="_OP1AL">[17]MOJornal!$B$41</definedName>
    <definedName name="_OP1DE">[17]MOJornal!$B$43</definedName>
    <definedName name="_OP1EL">[17]MOJornal!$B$45</definedName>
    <definedName name="_OP1EX">[17]MOJornal!$B$46</definedName>
    <definedName name="_OP1OMP">#REF!</definedName>
    <definedName name="_OP1PI">[17]MOJornal!$B$48</definedName>
    <definedName name="_OP1PL">[17]MOJornal!$B$49</definedName>
    <definedName name="_OP1VA">[17]MOJornal!$B$50</definedName>
    <definedName name="_OP2">#REF!</definedName>
    <definedName name="_OP2AL">[17]MOJornal!$B$51</definedName>
    <definedName name="_OP2DE">[17]MOJornal!$B$53</definedName>
    <definedName name="_OP2EL">[17]MOJornal!$B$55</definedName>
    <definedName name="_OP2EX">[17]MOJornal!$B$56</definedName>
    <definedName name="_OP2OMP">#REF!</definedName>
    <definedName name="_OP2PI">[17]MOJornal!$B$58</definedName>
    <definedName name="_OP2PL">[17]MOJornal!$B$59</definedName>
    <definedName name="_OP2VA">[17]MOJornal!$B$60</definedName>
    <definedName name="_OP3">#REF!</definedName>
    <definedName name="_OP3AL">#REF!</definedName>
    <definedName name="_Order1">255</definedName>
    <definedName name="_Order2">255</definedName>
    <definedName name="_PA1">[4]volumenes!#REF!</definedName>
    <definedName name="_PH080">#REF!</definedName>
    <definedName name="_PH100">#REF!</definedName>
    <definedName name="_PH140">#REF!</definedName>
    <definedName name="_PH160">#REF!</definedName>
    <definedName name="_PH180">#REF!</definedName>
    <definedName name="_PH210">#REF!</definedName>
    <definedName name="_PH240">#REF!</definedName>
    <definedName name="_PH245">#REF!</definedName>
    <definedName name="_PH250">#REF!</definedName>
    <definedName name="_PH260">#REF!</definedName>
    <definedName name="_PH280">#REF!</definedName>
    <definedName name="_PH300">#REF!</definedName>
    <definedName name="_PH315">#REF!</definedName>
    <definedName name="_PH350">#REF!</definedName>
    <definedName name="_PH400">#REF!</definedName>
    <definedName name="_PH450">#REF!</definedName>
    <definedName name="_PH500">#REF!</definedName>
    <definedName name="_pl1">[19]Analisis!$G$2432</definedName>
    <definedName name="_pl12">[19]Analisis!$G$2477</definedName>
    <definedName name="_pl316">[19]Analisis!$G$2513</definedName>
    <definedName name="_pl38">[19]Analisis!$G$2486</definedName>
    <definedName name="_PTC110">#REF!</definedName>
    <definedName name="_PTC220">#REF!</definedName>
    <definedName name="_pu1">#REF!</definedName>
    <definedName name="_pu10">#REF!</definedName>
    <definedName name="_pu2">#REF!</definedName>
    <definedName name="_PU3">#REF!</definedName>
    <definedName name="_pu4">[13]Sheet4!$E$1:$E$65536</definedName>
    <definedName name="_pu5">[13]Sheet5!$E$1:$E$65536</definedName>
    <definedName name="_PU6">#REF!</definedName>
    <definedName name="_pu7">#REF!</definedName>
    <definedName name="_pu8">#REF!</definedName>
    <definedName name="_Regression_Int">1</definedName>
    <definedName name="_SLU48">#REF!</definedName>
    <definedName name="_SLU910">#REF!</definedName>
    <definedName name="_Sort">#REF!</definedName>
    <definedName name="_SUB1">#REF!</definedName>
    <definedName name="_TC110">[20]Ana!$F$3421</definedName>
    <definedName name="_TC220">[20]Ana!$F$3433</definedName>
    <definedName name="_TCAL">[17]MOJornal!$B$63</definedName>
    <definedName name="_TCDE">[17]MOJornal!$B$65</definedName>
    <definedName name="_TCEL">[17]MOJornal!$B$67</definedName>
    <definedName name="_TCEX">#REF!</definedName>
    <definedName name="_TCOMP">[17]MOJornal!$B$69</definedName>
    <definedName name="_TCPI">[17]MOJornal!$B$70</definedName>
    <definedName name="_TCPL">[17]MOJornal!$B$71</definedName>
    <definedName name="_TCVA">[17]MOJornal!$B$72</definedName>
    <definedName name="_TNCAL">[17]MOJornal!$B$73</definedName>
    <definedName name="_TNCDE">[17]MOJornal!$B$75</definedName>
    <definedName name="_TNCEL">[17]MOJornal!$B$77</definedName>
    <definedName name="_TNCEX">#REF!</definedName>
    <definedName name="_TNCOMP">[17]MOJornal!$B$79</definedName>
    <definedName name="_TNCPI">[17]MOJornal!$B$80</definedName>
    <definedName name="_TNCPL">[17]MOJornal!$B$81</definedName>
    <definedName name="_TNCVA">[17]MOJornal!$B$82</definedName>
    <definedName name="_TUB24">#REF!</definedName>
    <definedName name="_VAR12">[21]Precio!$F$12</definedName>
    <definedName name="_VAR38">[21]Precio!$F$11</definedName>
    <definedName name="_VOB1">[4]volumenes!#REF!</definedName>
    <definedName name="_YE42">'[7]Pu-Sanit.'!$C$194</definedName>
    <definedName name="_za1">'[6]Anal. horm.'!$F$222</definedName>
    <definedName name="_ZC1">#REF!</definedName>
    <definedName name="_ZE1">#REF!</definedName>
    <definedName name="_ZE2">#REF!</definedName>
    <definedName name="_ZE3">#REF!</definedName>
    <definedName name="_ZE4">#REF!</definedName>
    <definedName name="_ZE5">#REF!</definedName>
    <definedName name="_ZE6">#REF!</definedName>
    <definedName name="\4">#REF!</definedName>
    <definedName name="\6">#REF!</definedName>
    <definedName name="\A">[1]presup.!#REF!</definedName>
    <definedName name="\E">#REF!</definedName>
    <definedName name="\I">#REF!</definedName>
    <definedName name="\M">[1]presup.!#REF!</definedName>
    <definedName name="\N">#REF!</definedName>
    <definedName name="\O">#REF!</definedName>
    <definedName name="\p">[2]presupuesto!#REF!</definedName>
    <definedName name="\q">[2]presupuesto!#REF!</definedName>
    <definedName name="\R">[1]presup.!#REF!</definedName>
    <definedName name="\T">[1]presup.!#REF!</definedName>
    <definedName name="\U">#REF!</definedName>
    <definedName name="\w">[2]presupuesto!#REF!</definedName>
    <definedName name="\z">[2]presupuesto!#REF!</definedName>
    <definedName name="A">[10]a!#REF!</definedName>
    <definedName name="A_IMPRESIÓN_IM">#REF!</definedName>
    <definedName name="A1.2.4">'[18]anal term'!$G$1592</definedName>
    <definedName name="aa">#REF!</definedName>
    <definedName name="aa_2">"$#REF!.$B$109"</definedName>
    <definedName name="aa_3">"$#REF!.$B$109"</definedName>
    <definedName name="AAAAAAAAAAA">#REF!</definedName>
    <definedName name="AAG">[21]Precio!$F$20</definedName>
    <definedName name="ababa1">[4]volumenes!#REF!</definedName>
    <definedName name="ababa2">[4]volumenes!#REF!</definedName>
    <definedName name="ababa3">[4]volumenes!#REF!</definedName>
    <definedName name="abaco1">[4]volumenes!#REF!</definedName>
    <definedName name="abaco2">[4]volumenes!#REF!</definedName>
    <definedName name="abaco3">[4]volumenes!#REF!</definedName>
    <definedName name="ABANICOCONLUZ">[22]materiales!$E$58</definedName>
    <definedName name="ABANICODEPARED">[22]Analisis!$F$474</definedName>
    <definedName name="ABANICOSINLUZ">[22]materiales!$E$59</definedName>
    <definedName name="ABANICOTECHO">[22]Analisis!$F$464</definedName>
    <definedName name="ABANICOTECHOS">[22]Analisis!$F$469</definedName>
    <definedName name="ABULT">#REF!</definedName>
    <definedName name="AC">#REF!</definedName>
    <definedName name="ACA_1">#REF!</definedName>
    <definedName name="ACA_2">#REF!</definedName>
    <definedName name="ACA_6">#REF!</definedName>
    <definedName name="ACA_7">#REF!</definedName>
    <definedName name="aca.19.km">'[23]analisis unitarios'!$F$154</definedName>
    <definedName name="aca.1er.km">'[23]analisis unitarios'!$F$136</definedName>
    <definedName name="aca.20.km">'[23]analisis unitarios'!$F$155</definedName>
    <definedName name="aca.30.km">'[23]analisis unitarios'!$F$165</definedName>
    <definedName name="ACAHOR175">#REF!</definedName>
    <definedName name="ACAHOR3">#REF!</definedName>
    <definedName name="ACAHOR4">#REF!</definedName>
    <definedName name="ACAHOR5">#REF!</definedName>
    <definedName name="ACAINBL">[18]Jornal!$D$9</definedName>
    <definedName name="ACAINVIG">[18]Jornal!$D$10</definedName>
    <definedName name="acarreo">'[24]listado equipos a utilizar'!#REF!</definedName>
    <definedName name="ACARREO12BLOCK12">#REF!</definedName>
    <definedName name="ACARREO12BLOCK6">#REF!</definedName>
    <definedName name="ACARREO12BLOCK8">#REF!</definedName>
    <definedName name="ACARREOADO50080">#REF!</definedName>
    <definedName name="ACARREOADO511">#REF!</definedName>
    <definedName name="ACARREOADO604">#REF!</definedName>
    <definedName name="ACARREOADOQUIN">#REF!</definedName>
    <definedName name="ACARREOADOQUINCLASICO">#REF!</definedName>
    <definedName name="ACARREOADOQUINCOLONIAL">#REF!</definedName>
    <definedName name="ACARREOADOQUINMEDITERRANEO">#REF!</definedName>
    <definedName name="ACARREOADOQUINMEDITERRANEODIAMANTE">#REF!</definedName>
    <definedName name="ACARREOADOQUINOLYMPUS">#REF!</definedName>
    <definedName name="ACARREOBLINTEL6">#REF!</definedName>
    <definedName name="ACARREOBLINTEL6X8X8">#REF!</definedName>
    <definedName name="ACARREOBLINTEL8">#REF!</definedName>
    <definedName name="ACARREOBLINTEL8X8X8">#REF!</definedName>
    <definedName name="ACARREOBLOCALPER">#REF!</definedName>
    <definedName name="ACARREOBLOCK10">#REF!</definedName>
    <definedName name="ACARREOBLOCK12">#REF!</definedName>
    <definedName name="ACARREOBLOCK4">#REF!</definedName>
    <definedName name="ACARREOBLOCK5">#REF!</definedName>
    <definedName name="ACARREOBLOCK6">#REF!</definedName>
    <definedName name="ACARREOBLOCK6DEC">#REF!</definedName>
    <definedName name="ACARREOBLOCK6TEX">#REF!</definedName>
    <definedName name="ACARREOBLOCK8">#REF!</definedName>
    <definedName name="ACARREOBLOCK8DEC">#REF!</definedName>
    <definedName name="ACARREOBLOCK8TEX">#REF!</definedName>
    <definedName name="ACARREOBLOCKORN">#REF!</definedName>
    <definedName name="ACARREOBLOCKRUST4">#REF!</definedName>
    <definedName name="ACARREOBLOCKRUST8">#REF!</definedName>
    <definedName name="ACARREOBLOQUETECHO11X20X20GRIS">#REF!</definedName>
    <definedName name="ACARREOBLOQUETECHO15X60COLOR">#REF!</definedName>
    <definedName name="ACARREOBLOQUETECHO15X60GRIS">#REF!</definedName>
    <definedName name="ACARREOBLOVIGA6">#REF!</definedName>
    <definedName name="ACARREOBLOVIGA8">#REF!</definedName>
    <definedName name="ACARREOBLOVJE">#REF!</definedName>
    <definedName name="ACARREOGRA3030">#REF!</definedName>
    <definedName name="ACARREOGRA4040">#REF!</definedName>
    <definedName name="ACARREOGRANITOVJE">#REF!</definedName>
    <definedName name="ACARREOLAV1">#REF!</definedName>
    <definedName name="ACARREOLAV2">#REF!</definedName>
    <definedName name="ACARREOMOSAICOGRAVILLA30X30">#REF!</definedName>
    <definedName name="ACARREOPISOS">#REF!</definedName>
    <definedName name="ACARREOVER">#REF!</definedName>
    <definedName name="ACARREOVIBRAZO30X30">#REF!</definedName>
    <definedName name="ACARREOVIBRAZO40X40">#REF!</definedName>
    <definedName name="ACARREOVIBRORUSTICO30X30">#REF!</definedName>
    <definedName name="ACARREOZOCALOS">#REF!</definedName>
    <definedName name="ACARREPTABLETA">#REF!</definedName>
    <definedName name="ace">'[25]Anal. horm.'!$F$1325</definedName>
    <definedName name="ACECEFRO">'[18]Anal. horm.'!$F$1323</definedName>
    <definedName name="ACECOVI">[18]Jornal!$D$38</definedName>
    <definedName name="ACEDIVIMA">[18]Jornal!$D$35</definedName>
    <definedName name="ACEFRA">#REF!</definedName>
    <definedName name="ACELORA">[18]Jornal!$D$36</definedName>
    <definedName name="ACENUVI">[4]jornal!#REF!</definedName>
    <definedName name="ACERA">[20]Ana!$F$4488</definedName>
    <definedName name="acera1">#REF!</definedName>
    <definedName name="acera12">#REF!</definedName>
    <definedName name="ACERAES">[18]Jornal!$D$39</definedName>
    <definedName name="aceras">#REF!</definedName>
    <definedName name="acero">#REF!</definedName>
    <definedName name="Acero_1">#N/A</definedName>
    <definedName name="Acero_1_2_____Grado_40">[26]INSUMOS!$B$6:$D$6</definedName>
    <definedName name="Acero_1_4______Grado_40">[26]INSUMOS!$B$7:$D$7</definedName>
    <definedName name="Acero_2">#N/A</definedName>
    <definedName name="Acero_3">#N/A</definedName>
    <definedName name="Acero_3_4__1_____Grado_40">[26]INSUMOS!$B$8:$D$8</definedName>
    <definedName name="Acero_3_8______Grado_40">[26]INSUMOS!$B$9:$D$9</definedName>
    <definedName name="Acero_QQ">#REF!</definedName>
    <definedName name="Acero_Rebar">[27]Preferencias!$C$52:$D$59</definedName>
    <definedName name="ACERO1">'[28]analisis de costo'!#REF!</definedName>
    <definedName name="ACERO12">'[28]analisis de costo'!#REF!</definedName>
    <definedName name="ACERO1225">'[28]analisis de costo'!#REF!</definedName>
    <definedName name="ACERO14">'[28]analisis de costo'!#REF!</definedName>
    <definedName name="acero2">#REF!</definedName>
    <definedName name="ACERO34">'[28]analisis de costo'!#REF!</definedName>
    <definedName name="ACERO38">'[28]analisis de costo'!#REF!</definedName>
    <definedName name="ACERO3825">'[28]analisis de costo'!#REF!</definedName>
    <definedName name="ACERO40">[18]Mat!$D$14</definedName>
    <definedName name="ACERO60">[29]Mat!$D$15</definedName>
    <definedName name="ACERO601">'[28]analisis de costo'!#REF!</definedName>
    <definedName name="ACERO6012">'[28]analisis de costo'!#REF!</definedName>
    <definedName name="ACERO601225">'[28]analisis de costo'!#REF!</definedName>
    <definedName name="ACERO6034">'[28]analisis de costo'!#REF!</definedName>
    <definedName name="ACERO6035">#REF!</definedName>
    <definedName name="ACERO6038">'[28]analisis de costo'!#REF!</definedName>
    <definedName name="ACERO603825">'[28]analisis de costo'!#REF!</definedName>
    <definedName name="acerog40">[30]MATERIALES!$G$7</definedName>
    <definedName name="aceroi">#REF!</definedName>
    <definedName name="aceroii">#REF!</definedName>
    <definedName name="ACEROMA">[31]Mat!$D$16</definedName>
    <definedName name="aceromalla">#REF!</definedName>
    <definedName name="ACEROQQ">#REF!</definedName>
    <definedName name="ACEROS">#REF!</definedName>
    <definedName name="ACEVIAM">[18]Jornal!$D$41</definedName>
    <definedName name="ACEZAMUBL">[18]Jornal!$D$37</definedName>
    <definedName name="ACOMALTATENSIONCONTRA">#REF!</definedName>
    <definedName name="ACOMDEPLANTANUEAEQUIPO800ACONTRA">#REF!</definedName>
    <definedName name="ACOMDESDEEQUIPOAPANELAA">#REF!</definedName>
    <definedName name="ACOMELEC">#REF!</definedName>
    <definedName name="ACOMEQUIPOAPANELBOMBACONTRA">#REF!</definedName>
    <definedName name="ACOMEQUIPOAPANELLUCESPARQCONTRA">#REF!</definedName>
    <definedName name="ACOMPRIDEPOSTEATRANSF750CONTRA">#REF!</definedName>
    <definedName name="ACOMSECDEEQUIPOAPANLUCESYTC">#REF!</definedName>
    <definedName name="ACOMSECDEPLANUEAEQUI800CONTRA">#REF!</definedName>
    <definedName name="ACOMSECDETRANSF750AREGBCONTRA">#REF!</definedName>
    <definedName name="ACOMSECTRANSFAEQUIPOCONTRA">#REF!</definedName>
    <definedName name="ACR">[22]materiales!$E$36</definedName>
    <definedName name="actividades">[32]Analisis!$B$1:$B$451</definedName>
    <definedName name="ACUM">[15]a!#REF!</definedName>
    <definedName name="ADAMIOSIN">#REF!</definedName>
    <definedName name="ADAPH1P">'[7]Pu-Sanit.'!$C$203</definedName>
    <definedName name="ADAPM12P">'[4]Pu-Sanit.'!$C$208</definedName>
    <definedName name="ADAPTADOR_HEM_PVC_1">#REF!</definedName>
    <definedName name="ADAPTADOR_HEM_PVC_12">#REF!</definedName>
    <definedName name="ADAPTADOR_HEM_PVC_34">#REF!</definedName>
    <definedName name="ADAPTADOR_MAC_PVC_1">#REF!</definedName>
    <definedName name="ADAPTADOR_MAC_PVC_12">#REF!</definedName>
    <definedName name="ADAPTADOR_MAC_PVC_34">#REF!</definedName>
    <definedName name="ADAPTCPVCH12">#REF!</definedName>
    <definedName name="ADAPTCPVCH34">#REF!</definedName>
    <definedName name="ADAPTCPVCM12">#REF!</definedName>
    <definedName name="ADAPTCPVCM34">#REF!</definedName>
    <definedName name="ADAPTPVCH1">#REF!</definedName>
    <definedName name="ADAPTPVCH112">#REF!</definedName>
    <definedName name="ADAPTPVCH12">#REF!</definedName>
    <definedName name="ADAPTPVCH2">#REF!</definedName>
    <definedName name="ADAPTPVCH3">#REF!</definedName>
    <definedName name="ADAPTPVCH34">#REF!</definedName>
    <definedName name="ADAPTPVCH4">#REF!</definedName>
    <definedName name="ADAPTPVCH6">#REF!</definedName>
    <definedName name="ADAPTPVCM1">#REF!</definedName>
    <definedName name="ADAPTPVCM112">#REF!</definedName>
    <definedName name="ADAPTPVCM12">#REF!</definedName>
    <definedName name="ADAPTPVCM2">#REF!</definedName>
    <definedName name="ADAPTPVCM3">#REF!</definedName>
    <definedName name="ADAPTPVCM34">#REF!</definedName>
    <definedName name="ADAPTPVCM4">#REF!</definedName>
    <definedName name="ADAPTPVCM6">#REF!</definedName>
    <definedName name="ADER">#REF!</definedName>
    <definedName name="ADHERENCIA">#REF!</definedName>
    <definedName name="ADICIONAL">#N/A</definedName>
    <definedName name="ADITIVO">#REF!</definedName>
    <definedName name="ADITIVO_IMPERMEABILIZANTE">#REF!</definedName>
    <definedName name="adm">'[33]Resumen Precio Equipos'!$C$28</definedName>
    <definedName name="adm.a">'[34]analisis sto dgo'!#REF!</definedName>
    <definedName name="ADMBL">'[34]analisis sto dgo'!#REF!</definedName>
    <definedName name="ADMINISTRATIVOS">#REF!</definedName>
    <definedName name="Adoquín_Mediterráneo_Gris">[26]INSUMOS!$B$156:$D$156</definedName>
    <definedName name="AG">[21]Precio!$F$21</definedName>
    <definedName name="Agregado">#REF!</definedName>
    <definedName name="Agregado_2">#N/A</definedName>
    <definedName name="Agregado_3">#N/A</definedName>
    <definedName name="AGREGADOS">#REF!</definedName>
    <definedName name="Agregados_Hormigon">[35]materiales!$B$5</definedName>
    <definedName name="agricola">'[24]listado equipos a utilizar'!#REF!</definedName>
    <definedName name="AGUA">#REF!</definedName>
    <definedName name="Agua_1">#N/A</definedName>
    <definedName name="Agua_2">#N/A</definedName>
    <definedName name="Agua_3">#N/A</definedName>
    <definedName name="AGUAGL">'[35]MATERIALES LISTADO'!$D$8</definedName>
    <definedName name="AGUARRAS">#REF!</definedName>
    <definedName name="Aint.">[4]volumenes!#REF!</definedName>
    <definedName name="AL">#REF!</definedName>
    <definedName name="AL_ELEC_No10">#REF!</definedName>
    <definedName name="AL_ELEC_No12">#REF!</definedName>
    <definedName name="AL_ELEC_No14">#REF!</definedName>
    <definedName name="AL_ELEC_No6">#REF!</definedName>
    <definedName name="AL_ELEC_No8">#REF!</definedName>
    <definedName name="AL0THW">'[4]pu-elect.'!#REF!</definedName>
    <definedName name="AL10_">#REF!</definedName>
    <definedName name="AL10THW">'[18]PU-Elect.'!$D$39</definedName>
    <definedName name="AL12_">#REF!</definedName>
    <definedName name="AL14_">#REF!</definedName>
    <definedName name="AL14GALV">#REF!</definedName>
    <definedName name="AL18DUPLO">#REF!</definedName>
    <definedName name="AL18GALV">#REF!</definedName>
    <definedName name="AL1C">#REF!</definedName>
    <definedName name="AL2_">#REF!</definedName>
    <definedName name="AL2C">#REF!</definedName>
    <definedName name="AL3C">#REF!</definedName>
    <definedName name="AL4_">#REF!</definedName>
    <definedName name="AL4C">#REF!</definedName>
    <definedName name="AL6_">#REF!</definedName>
    <definedName name="AL8_">#REF!</definedName>
    <definedName name="ALAM">#REF!</definedName>
    <definedName name="ALAM16">[21]Precio!$F$16</definedName>
    <definedName name="ALAM18">[21]Precio!$F$15</definedName>
    <definedName name="alambi">#REF!</definedName>
    <definedName name="alambii">#REF!</definedName>
    <definedName name="alambiii">#REF!</definedName>
    <definedName name="alambiiii">#REF!</definedName>
    <definedName name="Alambre">#REF!</definedName>
    <definedName name="Alambre_2">#N/A</definedName>
    <definedName name="Alambre_3">#N/A</definedName>
    <definedName name="Alambre_No._18">[26]INSUMOS!$B$20:$D$20</definedName>
    <definedName name="Alambre_No.18">#REF!</definedName>
    <definedName name="Alambre_No.18_2">#N/A</definedName>
    <definedName name="Alambre_No.18_3">#N/A</definedName>
    <definedName name="Alambre_Varilla">#REF!</definedName>
    <definedName name="alambre18">[30]MATERIALES!$G$10</definedName>
    <definedName name="ALAMBRED">#REF!</definedName>
    <definedName name="ALAMBRENo12">[22]materiales!$E$755</definedName>
    <definedName name="ALAMBREVARILLA">[22]materiales!$E$661</definedName>
    <definedName name="ALAMBREVINIL12">[22]materiales!$E$758</definedName>
    <definedName name="ALB">'[4]anal term'!#REF!</definedName>
    <definedName name="ALB_001">#REF!</definedName>
    <definedName name="ALB_003">#REF!</definedName>
    <definedName name="ALB_007">#REF!</definedName>
    <definedName name="ALBANIL">'[36]Mano de Obra'!$D$11</definedName>
    <definedName name="Albañil_Dia">[37]MO!$C$14</definedName>
    <definedName name="ALBANIL2">'[36]Mano de Obra'!$D$12</definedName>
    <definedName name="ALBANIL3">'[36]Mano de Obra'!$D$13</definedName>
    <definedName name="aliba1">[4]volumenes!#REF!</definedName>
    <definedName name="aliba2">[4]volumenes!#REF!</definedName>
    <definedName name="aliba3">[4]volumenes!#REF!</definedName>
    <definedName name="aliger1">[4]volumenes!#REF!</definedName>
    <definedName name="aliger2">[4]volumenes!#REF!</definedName>
    <definedName name="aliger3">[4]volumenes!#REF!</definedName>
    <definedName name="Alq._Madera_Dintel____Incl._M_O">[26]INSUMOS!$B$122:$D$122</definedName>
    <definedName name="Alq._Madera_P_Antepecho____Incl._M_O">[13]insumos!#REF!</definedName>
    <definedName name="Alq._Madera_P_Col._____Incl._M_O">[13]insumos!#REF!</definedName>
    <definedName name="Alq._Madera_P_Losa_____Incl._M_O">[26]INSUMOS!$B$124:$D$124</definedName>
    <definedName name="Alq._Madera_P_Rampa_____Incl._M_O">[26]INSUMOS!$B$127:$D$127</definedName>
    <definedName name="Alq._Madera_P_Viga_____Incl._M_O">[26]INSUMOS!$B$128:$D$128</definedName>
    <definedName name="Alq._Madera_P_Vigas_y_Columnas_Amarre____Incl._M_O">[26]INSUMOS!$B$129:$D$129</definedName>
    <definedName name="ALTATEN">#REF!</definedName>
    <definedName name="ALTATENSION">#REF!</definedName>
    <definedName name="altext3">[4]volumenes!#REF!</definedName>
    <definedName name="AMARREVARILLA20">#REF!</definedName>
    <definedName name="AMARREVARILLA40">#REF!</definedName>
    <definedName name="AMARREVARILLA60">#REF!</definedName>
    <definedName name="AMARREVARILLA80">#REF!</definedName>
    <definedName name="AMORT">#REF!</definedName>
    <definedName name="AMORTIZACION">[38]CUBICACION!$D$741</definedName>
    <definedName name="ana_abrasadera_1.5pulg">#REF!</definedName>
    <definedName name="ana_abrasadera_1pulg">#REF!</definedName>
    <definedName name="ana_abrasadera_2pulg">#REF!</definedName>
    <definedName name="ana_abrasadera_3pulg">#REF!</definedName>
    <definedName name="ana_abrasadera_4pulg">#REF!</definedName>
    <definedName name="ana_adap_pvc_1.5pulg">#REF!</definedName>
    <definedName name="ana_adap_pvc_2pulg">#REF!</definedName>
    <definedName name="ana_bajante_pluvial_3pulg">#REF!</definedName>
    <definedName name="ana_bajante_pluvial_4pulg">#REF!</definedName>
    <definedName name="ana_bañera">#REF!</definedName>
    <definedName name="ana_blocks_6pulg">#REF!</definedName>
    <definedName name="ana_blocks_8pulg">#REF!</definedName>
    <definedName name="ana_caja_inspeccion">#REF!</definedName>
    <definedName name="ana_calentador_electrico">#REF!</definedName>
    <definedName name="ana_check_hor_2pulg">#REF!</definedName>
    <definedName name="ana_check_ver_3pulg">#REF!</definedName>
    <definedName name="ana_codo_cpvc_0.5pulg">#REF!</definedName>
    <definedName name="ana_codo_cpvc_0.75pulg">#REF!</definedName>
    <definedName name="ana_codo_hg_2hg">#REF!</definedName>
    <definedName name="ana_codo_hg_3hg">#REF!</definedName>
    <definedName name="ana_codo_pvc_drenaje_2pulgx45">#REF!</definedName>
    <definedName name="ana_codo_pvc_drenaje_3pulgx45">#REF!</definedName>
    <definedName name="ana_codo_pvc_drenaje_4pulgx45">#REF!</definedName>
    <definedName name="ana_codo_pvc_presion_0.5pulg">#REF!</definedName>
    <definedName name="ana_codo_pvc_presion_0.75pulg">#REF!</definedName>
    <definedName name="ana_codo_pvc_presion_1.5pulg">#REF!</definedName>
    <definedName name="ana_codo_pvc_presion_1pulg">#REF!</definedName>
    <definedName name="ana_codo_pvc_presion_2pulg">#REF!</definedName>
    <definedName name="ana_codo_pvc_presion_3pulg">#REF!</definedName>
    <definedName name="ana_columna">#REF!</definedName>
    <definedName name="ana_columna_1.5pulg">#REF!</definedName>
    <definedName name="ana_columna_1pulg">#REF!</definedName>
    <definedName name="ana_columna_descaga_3pulg">#REF!</definedName>
    <definedName name="ana_columna_descaga_4pulg">#REF!</definedName>
    <definedName name="ana_columna_ventilacion_2pulg">#REF!</definedName>
    <definedName name="ana_columna_ventilacion_3pulg">#REF!</definedName>
    <definedName name="ana_coupling_cpvc_1.5pulg">#REF!</definedName>
    <definedName name="ana_desague_piso">#REF!</definedName>
    <definedName name="ana_fino_fondo">#REF!</definedName>
    <definedName name="ana_fregadero">#REF!</definedName>
    <definedName name="ana_inodoro">#REF!</definedName>
    <definedName name="ana_jacuzzi">#REF!</definedName>
    <definedName name="ana_juego_accesorios">#REF!</definedName>
    <definedName name="ana_lavamanos">#REF!</definedName>
    <definedName name="ana_losa_fondo">#REF!</definedName>
    <definedName name="ana_losa_techo">#REF!</definedName>
    <definedName name="ana_pañete">#REF!</definedName>
    <definedName name="ana_red_cpvc_0.75x0.5pulg">#REF!</definedName>
    <definedName name="ana_red_hg_3x2">#REF!</definedName>
    <definedName name="ana_red_pvc_3x2pulg">#REF!</definedName>
    <definedName name="ana_red_pvc_4x2pulg">#REF!</definedName>
    <definedName name="ana_red_pvc_4x3pulg">#REF!</definedName>
    <definedName name="ana_red_pvc_presion_0.75x0.5pulg">#REF!</definedName>
    <definedName name="ana_red_pvc_presion_1.5x0.75pulg">#REF!</definedName>
    <definedName name="ana_red_pvc_presion_1.5x1pulg">#REF!</definedName>
    <definedName name="ana_red_pvc_presion_1x0.5pulg">#REF!</definedName>
    <definedName name="ana_red_pvc_presion_1x0.75pulg">#REF!</definedName>
    <definedName name="ana_red_pvc_presion_2x1.5pulg">#REF!</definedName>
    <definedName name="ana_red_pvc_presion_2x1pulg">#REF!</definedName>
    <definedName name="ana_red_pvc_presion_3x1.5pulg">#REF!</definedName>
    <definedName name="ana_red_pvc_presion_3x1pulg">#REF!</definedName>
    <definedName name="ana_red_pvc_presion_3x2pulg">#REF!</definedName>
    <definedName name="ana_rejilla_techo">#REF!</definedName>
    <definedName name="ana_salida_ac_0.5pulg">#REF!</definedName>
    <definedName name="ana_salida_ac_0.75pulg">#REF!</definedName>
    <definedName name="ana_salida_af_0.5pulg">#REF!</definedName>
    <definedName name="ana_salida_af_0.75pulg">#REF!</definedName>
    <definedName name="ana_salida_drenaje_2pulg">#REF!</definedName>
    <definedName name="ana_salida_drenaje_4pulg">#REF!</definedName>
    <definedName name="ana_tee_cpvc_0.5pulg">#REF!</definedName>
    <definedName name="ana_tee_cpvc_0.75pulg">#REF!</definedName>
    <definedName name="ana_tee_hg_3hg">#REF!</definedName>
    <definedName name="ana_tee_pvc_presion_0.5pulg">#REF!</definedName>
    <definedName name="ana_tee_pvc_presion_0.75pulg">#REF!</definedName>
    <definedName name="ana_tee_pvc_presion_1.5pulg">#REF!</definedName>
    <definedName name="ana_tee_pvc_presion_1pulg">#REF!</definedName>
    <definedName name="ana_tee_pvc_presion_2pulg">#REF!</definedName>
    <definedName name="ana_tee_pvc_presion_3pulg">#REF!</definedName>
    <definedName name="ana_trampa_grasa">#REF!</definedName>
    <definedName name="ana_tub_colg_cpvc_0.5pulg">#REF!</definedName>
    <definedName name="ana_tub_colg_cpvc_0.75pulg">#REF!</definedName>
    <definedName name="ana_tub_colg_pvc_sch40_0.5pulg">#REF!</definedName>
    <definedName name="ana_tub_colg_pvc_sch40_0.75pulg">#REF!</definedName>
    <definedName name="ana_tub_colg_pvc_sch40_1.5pulg">#REF!</definedName>
    <definedName name="ana_tub_colg_pvc_sch40_1pulg">#REF!</definedName>
    <definedName name="ana_tub_colg_pvc_sdr26_2pulg">#REF!</definedName>
    <definedName name="ana_tub_colg_pvc_sdr26_3pulg">#REF!</definedName>
    <definedName name="ana_tub_colg_pvc_sdr32.5_4pulg">#REF!</definedName>
    <definedName name="ana_tub_hg_2pulg">#REF!</definedName>
    <definedName name="ana_tub_hg_3pulg">#REF!</definedName>
    <definedName name="ana_tub_sot_pvc_sdr21_2pulg">#REF!</definedName>
    <definedName name="ana_tub_sot_pvc_sdr21_3pulg">#REF!</definedName>
    <definedName name="ana_tub_sot_pvc_sdr26_3pulg">#REF!</definedName>
    <definedName name="ana_tub_sot_pvc_sdr32.5_4pulg">#REF!</definedName>
    <definedName name="ana_tub_sot_pvc_sdr32.5_6pulg">#REF!</definedName>
    <definedName name="ana_valvula_0.75pulg">#REF!</definedName>
    <definedName name="ana_valvula_1.5pulg">#REF!</definedName>
    <definedName name="ana_valvula_1pulg">#REF!</definedName>
    <definedName name="ana_valvula_2pulg">#REF!</definedName>
    <definedName name="ana_valvula_reguladora_1pulg">#REF!</definedName>
    <definedName name="ana_valvula_reguladora_2pulg">#REF!</definedName>
    <definedName name="ana_vertedero">#REF!</definedName>
    <definedName name="ana_viga_amarre">#REF!</definedName>
    <definedName name="ana_viga_riostra">#REF!</definedName>
    <definedName name="ana_yee_pvc_drenaje_2pulg">#REF!</definedName>
    <definedName name="ana_yee_pvc_drenaje_3pulg">#REF!</definedName>
    <definedName name="ana_yee_pvc_drenaje_4pulg">#REF!</definedName>
    <definedName name="ana_zabaleta">#REF!</definedName>
    <definedName name="ANAACEROS">'[28]analisis de costo'!#REF!</definedName>
    <definedName name="ANABLOQUESMUROS">'[28]analisis de costo'!#REF!</definedName>
    <definedName name="ANABORDILLOS">'[28]analisis de costo'!#REF!</definedName>
    <definedName name="ANACASETAS">'[28]analisis de costo'!#REF!</definedName>
    <definedName name="ANACONTEN">'[28]analisis de costo'!#REF!</definedName>
    <definedName name="ANADESPLUV">'[28]analisis de costo'!#REF!</definedName>
    <definedName name="ANAEMPAÑETES">'[28]analisis de costo'!#REF!</definedName>
    <definedName name="ANAESCALONES">'[28]analisis de costo'!#REF!</definedName>
    <definedName name="ANAHAANTEP">'[28]analisis de costo'!#REF!</definedName>
    <definedName name="ANAHABADENES">'[28]analisis de costo'!#REF!</definedName>
    <definedName name="ANAHACOL">[39]electrico!#REF!</definedName>
    <definedName name="ANAHACOLAMA">[39]electrico!#REF!</definedName>
    <definedName name="ANAHACOLCIR">'[28]analisis de costo'!#REF!</definedName>
    <definedName name="ANAHADINTELES">[39]electrico!#REF!</definedName>
    <definedName name="ANAHALOSASMONO">[39]electrico!#REF!</definedName>
    <definedName name="ANAHAMUROS">[39]electrico!#REF!</definedName>
    <definedName name="ANAHARAMPASESC">[39]electrico!#REF!</definedName>
    <definedName name="ANAHAVIGAS">[39]electrico!#REF!</definedName>
    <definedName name="ANAHAVIGASAMA">[39]electrico!#REF!</definedName>
    <definedName name="ANAHAVUELOS">[39]electrico!#REF!</definedName>
    <definedName name="ANAHAZAPCOL1">[39]electrico!#REF!</definedName>
    <definedName name="ANAHAZAPCOL2">[39]electrico!#REF!</definedName>
    <definedName name="ANAHAZAPMUR1">[39]electrico!#REF!</definedName>
    <definedName name="ANAHORMIND">[39]electrico!#REF!</definedName>
    <definedName name="ANAHORMSIM">[39]electrico!#REF!</definedName>
    <definedName name="ANAIMPERMEABILIZA">[39]electrico!#REF!</definedName>
    <definedName name="ANAINSTSANITAPATUBMO">[39]electrico!#REF!</definedName>
    <definedName name="ANAINSTSANITCISTERNAS">[39]electrico!#REF!</definedName>
    <definedName name="ANAINSTSANITCISTSEPT">[39]electrico!#REF!</definedName>
    <definedName name="ANAINSTSANITCOLOCAPAR">[39]electrico!#REF!</definedName>
    <definedName name="AnalisiCostos">[32]Analisis!$A$1:$H$451</definedName>
    <definedName name="ANALISIS">'[28]analisis de costo'!#REF!</definedName>
    <definedName name="ANALISIS_DE_COSTOS">#REF!</definedName>
    <definedName name="analisis2">#REF!</definedName>
    <definedName name="AnalisisCosto">[27]Analisis!$A$1:$H$9816</definedName>
    <definedName name="analisisI">#REF!</definedName>
    <definedName name="ANAMALLASCICL">[39]electrico!#REF!</definedName>
    <definedName name="ANAMORTEROS">[39]electrico!#REF!</definedName>
    <definedName name="ANAMOVTIE">[39]electrico!#REF!</definedName>
    <definedName name="ANAPINTURAS">[39]electrico!#REF!</definedName>
    <definedName name="ANAPISOS">[39]electrico!#REF!</definedName>
    <definedName name="ANAPORTAJEMAD">[39]electrico!#REF!</definedName>
    <definedName name="ANAREPLANTEO">[39]electrico!#REF!</definedName>
    <definedName name="ANAREVEST">[39]electrico!#REF!</definedName>
    <definedName name="ANATECHOS">[39]electrico!#REF!</definedName>
    <definedName name="ANATECHOSTERM">[39]electrico!#REF!</definedName>
    <definedName name="ANAVENTANAS">[39]electrico!#REF!</definedName>
    <definedName name="ANAVERJAS">[39]electrico!#REF!</definedName>
    <definedName name="Anclaje_de_Pilotes">#REF!</definedName>
    <definedName name="Anclaje_de_Pilotes_2">#N/A</definedName>
    <definedName name="Anclaje_de_Pilotes_3">#N/A</definedName>
    <definedName name="ANDAMIOS">#REF!</definedName>
    <definedName name="Andamios____0.25_planchas_plywood___10_usos">[26]INSUMOS!$B$25:$D$25</definedName>
    <definedName name="andamiosin">#REF!</definedName>
    <definedName name="ANDAMIOSPLAF">#REF!</definedName>
    <definedName name="ANG2X2SOPLAMPCONTRA">#REF!</definedName>
    <definedName name="ANGULAR">#REF!</definedName>
    <definedName name="ANGULAR_2">"$#REF!.$B$246"</definedName>
    <definedName name="ANGULAR_3">"$#REF!.$B$246"</definedName>
    <definedName name="antepech">[4]volumenes!#REF!</definedName>
    <definedName name="ANTEPECHO">'[39]anal term'!$F$1819</definedName>
    <definedName name="APAÑ">[4]volumenes!#REF!</definedName>
    <definedName name="APIN">[4]volumenes!#REF!</definedName>
    <definedName name="APLICARLACA2C">#REF!</definedName>
    <definedName name="AQUAPEL">#REF!</definedName>
    <definedName name="ARANDELA_INODORO_PVC_4">#REF!</definedName>
    <definedName name="ARANDELAINODORO">[22]materiales!$E$496</definedName>
    <definedName name="ARANDELAPLAS">#REF!</definedName>
    <definedName name="ARCILLA_ROJA">#REF!</definedName>
    <definedName name="are">'[34]analisis sto dgo'!#REF!</definedName>
    <definedName name="AREA1">#REF!</definedName>
    <definedName name="AREA12">#REF!</definedName>
    <definedName name="AREA34">#REF!</definedName>
    <definedName name="AREA38">#REF!</definedName>
    <definedName name="AREAB8">[4]volumenes!#REF!</definedName>
    <definedName name="AREABACO">[4]volumenes!#REF!</definedName>
    <definedName name="AREALIGER">[4]volumenes!#REF!</definedName>
    <definedName name="AREALOMA">[4]volumenes!#REF!</definedName>
    <definedName name="AREARET.">[4]volumenes!#REF!</definedName>
    <definedName name="AREASULAVIZUMU">[4]volumenes!#REF!</definedName>
    <definedName name="AREASUPLAVIZUMU">[4]volumenes!#REF!</definedName>
    <definedName name="AREASUTO">[4]volumenes!#REF!</definedName>
    <definedName name="AREASUTOFO">[4]volumenes!#REF!</definedName>
    <definedName name="AREAXX">[4]volumenes!#REF!</definedName>
    <definedName name="AREFIPAÑ">[18]Mat!$D$23</definedName>
    <definedName name="AREGRULA">[18]Mat!$D$24</definedName>
    <definedName name="AREITA">[18]Mat!$D$25</definedName>
    <definedName name="ARENA">#REF!</definedName>
    <definedName name="Arena_Fina">[26]INSUMOS!$B$17:$D$17</definedName>
    <definedName name="Arena_Gruesa_Lavada">[26]INSUMOS!$B$16:$D$16</definedName>
    <definedName name="ARENA_LAV_CLASIF">'[35]MATERIALES LISTADO'!$D$9</definedName>
    <definedName name="ARENA_PAÑETE">#REF!</definedName>
    <definedName name="Arena_Triturada_y_Lavada___especial_para_hormigones">[26]INSUMOS!$B$14:$D$14</definedName>
    <definedName name="ARENAA">[22]materiales!$E$6</definedName>
    <definedName name="ARENAAZUL">#REF!</definedName>
    <definedName name="arenabca">#REF!</definedName>
    <definedName name="ARENAF">#REF!</definedName>
    <definedName name="arenafina">[30]MATERIALES!$G$11</definedName>
    <definedName name="ARENAG">#REF!</definedName>
    <definedName name="ARENAGRUESA">#REF!</definedName>
    <definedName name="arenaitabo">[30]MATERIALES!$G$12</definedName>
    <definedName name="ARENAL">[22]materiales!$E$9</definedName>
    <definedName name="arenalavada">[30]MATERIALES!$G$13</definedName>
    <definedName name="ARENAMINA">#REF!</definedName>
    <definedName name="ARENAPAÑETE">#REF!</definedName>
    <definedName name="ArenaPlanta">#REF!</definedName>
    <definedName name="arenapta">#REF!</definedName>
    <definedName name="ari">#REF!</definedName>
    <definedName name="arii">#REF!</definedName>
    <definedName name="ariii">#REF!</definedName>
    <definedName name="ariiii">#REF!</definedName>
    <definedName name="ARMOTIZACION">'[40]CUBICACION '!$E$1472</definedName>
    <definedName name="ARQSA">#REF!</definedName>
    <definedName name="arranque">'[24]listado equipos a utilizar'!#REF!</definedName>
    <definedName name="as">'[41]m.o.'!#REF!</definedName>
    <definedName name="ASCENSORES">#REF!</definedName>
    <definedName name="asd">#REF!</definedName>
    <definedName name="asfali">#REF!</definedName>
    <definedName name="asfalii">#REF!</definedName>
    <definedName name="asfaliii">#REF!</definedName>
    <definedName name="asfaliiii">#REF!</definedName>
    <definedName name="asientoi">#REF!</definedName>
    <definedName name="asientoii">#REF!</definedName>
    <definedName name="asientoiii">#REF!</definedName>
    <definedName name="asientoiiii">#REF!</definedName>
    <definedName name="ASIENTOINOCORRIENTE">#REF!</definedName>
    <definedName name="atado">#REF!</definedName>
    <definedName name="AU.BOTE.MANUL.01">'[41]R.A.U.'!$F$39</definedName>
    <definedName name="AU.DEM.HA.01">'[41]R.A.U.'!$F$33</definedName>
    <definedName name="AY">#REF!</definedName>
    <definedName name="AYCA">#REF!</definedName>
    <definedName name="AYCARP">#REF!</definedName>
    <definedName name="AYDE">#REF!</definedName>
    <definedName name="AYEL">#REF!</definedName>
    <definedName name="ayoperador">#REF!</definedName>
    <definedName name="AYPI">#REF!</definedName>
    <definedName name="AYPL">#REF!</definedName>
    <definedName name="AYUDANTE">'[36]Mano de Obra'!$D$8</definedName>
    <definedName name="Ayudante_2da">#REF!</definedName>
    <definedName name="Ayudante_Soldador">#REF!</definedName>
    <definedName name="ayudcadenero">[30]OBRAMANO!$F$67</definedName>
    <definedName name="AYUDCARP">[18]Jornal!$D$15</definedName>
    <definedName name="AYVA">#REF!</definedName>
    <definedName name="B">#REF!</definedName>
    <definedName name="bajada.tubo.24">'[23]analisis unitarios'!$E$983</definedName>
    <definedName name="BAJANTEDE3">[22]Analisis!$F$746</definedName>
    <definedName name="BAJANTEDE4">[22]Analisis!$F$753</definedName>
    <definedName name="BALAUSTRES">#REF!</definedName>
    <definedName name="Baldosas_Granito_40x40____Linea_de_Lujo_Color">[26]INSUMOS!$B$26:$D$26</definedName>
    <definedName name="BALDOSAS_TRANSPARENTE">#REF!</definedName>
    <definedName name="banci">#REF!</definedName>
    <definedName name="bancii">#REF!</definedName>
    <definedName name="banciii">#REF!</definedName>
    <definedName name="banciiii">#REF!</definedName>
    <definedName name="BAÑERAHFBCA">[20]Ana!$F$3582</definedName>
    <definedName name="BANERAHFBCAPVC">#REF!</definedName>
    <definedName name="BAÑERAHFCOL">[20]Ana!$F$3609</definedName>
    <definedName name="BANERAHFCOLPVC">#REF!</definedName>
    <definedName name="BAÑERALIV">[20]Ana!$F$3555</definedName>
    <definedName name="BANERALIVBCAPVC">#REF!</definedName>
    <definedName name="BANERAPVCBCAPVC">#REF!</definedName>
    <definedName name="BANERAPVCCOLPVC">#REF!</definedName>
    <definedName name="banli">#REF!</definedName>
    <definedName name="banlii">#REF!</definedName>
    <definedName name="banliii">#REF!</definedName>
    <definedName name="banliiii">#REF!</definedName>
    <definedName name="BAÑLIV">'[3]ana-sanit.'!#REF!</definedName>
    <definedName name="BAÑOS">#REF!</definedName>
    <definedName name="BAPIPORCTO">'[4]Anal. horm.'!#REF!</definedName>
    <definedName name="baranda2">[4]volumenes!#REF!</definedName>
    <definedName name="BARANDACURVACONTRA">#REF!</definedName>
    <definedName name="BARANDACURVAM2CONTRA">#REF!</definedName>
    <definedName name="BARANDARECTACONTRA">#REF!</definedName>
    <definedName name="BARANDARECTAM2CONTRA">#REF!</definedName>
    <definedName name="BARANDILLA">#REF!</definedName>
    <definedName name="BARANDILLA_2">#N/A</definedName>
    <definedName name="BARANDILLA_3">#N/A</definedName>
    <definedName name="barra12">[19]Analisis!$G$2860</definedName>
    <definedName name="BARRO">#REF!</definedName>
    <definedName name="BASE">#REF!</definedName>
    <definedName name="BASE_CONTEN">#REF!</definedName>
    <definedName name="baseia">#REF!</definedName>
    <definedName name="baseib">#REF!</definedName>
    <definedName name="baseic">#REF!</definedName>
    <definedName name="baseiia">#REF!</definedName>
    <definedName name="baseiib">#REF!</definedName>
    <definedName name="baseiic">#REF!</definedName>
    <definedName name="baseiiia">#REF!</definedName>
    <definedName name="baseiiib">#REF!</definedName>
    <definedName name="baseiiic">#REF!</definedName>
    <definedName name="baseiiiia">#REF!</definedName>
    <definedName name="baseiiiib">#REF!</definedName>
    <definedName name="baseiiiic">#REF!</definedName>
    <definedName name="bbthsrty">#REF!</definedName>
    <definedName name="BENEFICIOS">#REF!</definedName>
    <definedName name="Bidet_Royal____Aparato">[13]insumos!#REF!</definedName>
    <definedName name="BIDETBCO">[20]Ana!$F$3635</definedName>
    <definedName name="BIDETBCOPVC">#REF!</definedName>
    <definedName name="BIDETCOL">[20]Ana!$F$3661</definedName>
    <definedName name="BIDETCOLPVC">#REF!</definedName>
    <definedName name="BISAGRA">#REF!</definedName>
    <definedName name="BLCALVEN">#REF!</definedName>
    <definedName name="BLHORM4">'[4]Anal. horm.'!#REF!</definedName>
    <definedName name="BLHORM6" localSheetId="0">#REF!</definedName>
    <definedName name="BLHORM6">#REF!</definedName>
    <definedName name="BLHORM6A60">#REF!</definedName>
    <definedName name="BLHORM8A20">#REF!</definedName>
    <definedName name="BLHORM8A40">'[4]Anal. horm.'!#REF!</definedName>
    <definedName name="BLHORM8A80">'[4]Anal. horm.'!#REF!</definedName>
    <definedName name="blobnp">[4]volumenes!#REF!</definedName>
    <definedName name="bloc">[3]Ana!$F$139</definedName>
    <definedName name="bloc6">'[39]anal term'!$G$251</definedName>
    <definedName name="block">[3]Ana!$F$183</definedName>
    <definedName name="BLOCK_4" localSheetId="0">#REF!</definedName>
    <definedName name="BLOCK_4">#REF!</definedName>
    <definedName name="BLOCK_6">#REF!</definedName>
    <definedName name="BLOCK_8">#REF!</definedName>
    <definedName name="BLOCK_CALADO">#REF!</definedName>
    <definedName name="block.8.bnp.20">'[17]Ana. blocks y termin.'!$D$6</definedName>
    <definedName name="BLOCK0.10M">#REF!</definedName>
    <definedName name="BLOCK0.15M">#REF!</definedName>
    <definedName name="BLOCK0.20M">#REF!</definedName>
    <definedName name="BLOCK0.30M">#REF!</definedName>
    <definedName name="BLOCK10">[20]Ana!$F$216</definedName>
    <definedName name="BLOCK12">'[28]analisis de costo'!#REF!</definedName>
    <definedName name="BLOCK4">'[28]analisis de costo'!#REF!</definedName>
    <definedName name="BLOCK4RUST">[20]Ana!$F$238</definedName>
    <definedName name="BLOCK5">'[28]analisis de costo'!#REF!</definedName>
    <definedName name="BLOCK6">'[28]analisis de costo'!#REF!</definedName>
    <definedName name="Block61">[4]volumenes!#REF!</definedName>
    <definedName name="block63">[4]volumenes!#REF!</definedName>
    <definedName name="BLOCK640">'[28]analisis de costo'!#REF!</definedName>
    <definedName name="BLOCK6VIO2">'[28]analisis de costo'!#REF!</definedName>
    <definedName name="BLOCK8">'[28]analisis de costo'!#REF!</definedName>
    <definedName name="BLOCK820">'[28]analisis de costo'!#REF!</definedName>
    <definedName name="BLOCK820CLLENAS">[20]Ana!$F$205</definedName>
    <definedName name="BLOCK840">'[28]analisis de costo'!#REF!</definedName>
    <definedName name="BLOCK840CLLENAS">'[28]analisis de costo'!#REF!</definedName>
    <definedName name="BLOCK8ESP">'[28]analisis de costo'!#REF!</definedName>
    <definedName name="BLOCK8RUST">[20]Ana!$F$248</definedName>
    <definedName name="BLOCKCA">#REF!</definedName>
    <definedName name="BLOCKCALAD666">'[28]analisis de costo'!#REF!</definedName>
    <definedName name="BLOCKCALAD886">'[28]analisis de costo'!#REF!</definedName>
    <definedName name="BLOCKCALADORN152040">'[28]analisis de costo'!#REF!</definedName>
    <definedName name="BLOCKORNAMENTAL">#REF!</definedName>
    <definedName name="BLOCRI">#REF!</definedName>
    <definedName name="BLOK6">'[4]Anal. horm.'!#REF!</definedName>
    <definedName name="BLOQ61">[4]volumenes!#REF!</definedName>
    <definedName name="BLOQUE4">[22]materiales!$E$651</definedName>
    <definedName name="BLOQUE6">[22]materiales!$E$652</definedName>
    <definedName name="BLOQUEB1">[4]volumenes!#REF!</definedName>
    <definedName name="BLOQUES">#REF!</definedName>
    <definedName name="Bloques_de_4">[26]INSUMOS!$B$21:$D$21</definedName>
    <definedName name="Bloques_de_6">[26]INSUMOS!$B$22:$D$22</definedName>
    <definedName name="Bloques_de_8">[26]INSUMOS!$B$23:$D$23</definedName>
    <definedName name="bloques4">[30]MATERIALES!#REF!</definedName>
    <definedName name="bloques6">[30]MATERIALES!#REF!</definedName>
    <definedName name="bloques8">[30]MATERIALES!#REF!</definedName>
    <definedName name="BLOQUESVID">[29]Ins!$D$281</definedName>
    <definedName name="BOMBA" localSheetId="0">#REF!</definedName>
    <definedName name="BOMBA">#REF!</definedName>
    <definedName name="BOMBA_ACHIQUE">#REF!</definedName>
    <definedName name="bombahorm">#REF!</definedName>
    <definedName name="BOMBAS">#REF!</definedName>
    <definedName name="BOMBILLAS_1500W">[5]INSU!$B$42</definedName>
    <definedName name="BOMVAC">#REF!</definedName>
    <definedName name="BOQUILLA_FREGADERO_CROMO">#REF!</definedName>
    <definedName name="BOQUILLA_LAVADERO_CROMO">#REF!</definedName>
    <definedName name="BOQUILLAFREG">#REF!</definedName>
    <definedName name="BOQUILLALAV">#REF!</definedName>
    <definedName name="BOQUILLALAV212TAPON">#REF!</definedName>
    <definedName name="BOQUILLALAVCRO">#REF!</definedName>
    <definedName name="BOQUILLALAVPVC">#REF!</definedName>
    <definedName name="BORDILLO4">'[28]analisis de costo'!#REF!</definedName>
    <definedName name="BORDILLO6">'[28]analisis de costo'!#REF!</definedName>
    <definedName name="BORDILLO8">'[28]analisis de costo'!#REF!</definedName>
    <definedName name="Borrar_C.A1">'[42]Col.Amarre'!$J$9:$M$9,'[42]Col.Amarre'!$J$10:$R$10,'[42]Col.Amarre'!$AG$13:$AH$13,'[42]Col.Amarre'!$AJ$11:$AK$11,'[42]Col.Amarre'!$AP$13:$AQ$13,'[42]Col.Amarre'!$AR$11:$AS$11,'[42]Col.Amarre'!$D$16:$M$35,'[42]Col.Amarre'!$V$16:$AC$35</definedName>
    <definedName name="Borrar_Esc.">[42]Escalera!$J$9:$M$9,[42]Escalera!$J$10:$R$10,[42]Escalera!$AL$14:$AM$14,[42]Escalera!$AL$16:$AM$16,[42]Escalera!$I$16:$M$16,[42]Escalera!$B$19:$AE$32,[42]Escalera!$AN$19:$AQ$32</definedName>
    <definedName name="Borrar_Muros">[42]Muros!$W$15:$Z$15,[42]Muros!$AA$15:$AD$15,[42]Muros!$AF$13,[42]Muros!$K$20:$L$20,[42]Muros!$O$26:$P$26</definedName>
    <definedName name="Borrar_Precio">'[11]Cotz.'!$F$23:$F$800,'[11]Cotz.'!$K$280:$K$800</definedName>
    <definedName name="Borrar_V.C1">[43]qqVgas!$J$9:$M$9,[43]qqVgas!$J$10:$R$10,[43]qqVgas!$AJ$11:$AK$11,[43]qqVgas!$AR$11:$AS$11,[43]qqVgas!$AG$13:$AH$13,[43]qqVgas!$AP$13:$AQ$13,[43]qqVgas!$D$16:$AC$195</definedName>
    <definedName name="BOT">'[18]anal term'!$G$1466</definedName>
    <definedName name="BOTE">#REF!</definedName>
    <definedName name="Bote_de_Material">[26]INSUMOS!$B$27:$D$27</definedName>
    <definedName name="BOTEEQUIPO">#REF!</definedName>
    <definedName name="bOTIQUIN01">#REF!</definedName>
    <definedName name="bOTIQUIN02">#REF!</definedName>
    <definedName name="bOTIQUIN03">#REF!</definedName>
    <definedName name="bOTIQUIN04">#REF!</definedName>
    <definedName name="bOTIQUIN05">#REF!</definedName>
    <definedName name="bOTIQUIN06">#REF!</definedName>
    <definedName name="botmat">'[18]anal term'!$F$1463</definedName>
    <definedName name="BOTONTIMBRE">[20]Ana!$F$3476</definedName>
    <definedName name="BOVFOAM">#REF!</definedName>
    <definedName name="BPLUV4SDR41CONTRA">#REF!</definedName>
    <definedName name="BREAKER15">#REF!</definedName>
    <definedName name="BREAKER2P40">#REF!</definedName>
    <definedName name="BREAKER2P60">#REF!</definedName>
    <definedName name="BREAKERS">#REF!</definedName>
    <definedName name="BREAKERS_15A">#REF!</definedName>
    <definedName name="BREAKERS_20A">#REF!</definedName>
    <definedName name="BREAKERS_30A">#REF!</definedName>
    <definedName name="Brigada_de_Topografía__incluyendo_equipos">[26]INSUMOS!$B$148:$D$148</definedName>
    <definedName name="BRIGADATOPOGRAFICA">#REF!</definedName>
    <definedName name="brochas">#REF!</definedName>
    <definedName name="BT">#REF!</definedName>
    <definedName name="C._ADICIONAL">#N/A</definedName>
    <definedName name="c.gas.gen">#REF!</definedName>
    <definedName name="CAASC1">[4]volumenes!#REF!</definedName>
    <definedName name="CABALLETEBARRO">#REF!</definedName>
    <definedName name="CABALLETEZ29">#REF!</definedName>
    <definedName name="Cable_de_Postensado">#REF!</definedName>
    <definedName name="Cable_de_Postensado_2">#N/A</definedName>
    <definedName name="Cable_de_Postensado_3">#N/A</definedName>
    <definedName name="cablo2">[4]volumenes!#REF!</definedName>
    <definedName name="cablo3">[4]volumenes!#REF!</definedName>
    <definedName name="CABTEJAASFINST">#REF!</definedName>
    <definedName name="CACCATO">#REF!</definedName>
    <definedName name="CACCEMP">#REF!</definedName>
    <definedName name="CACERO">#REF!</definedName>
    <definedName name="CACERO60">#REF!</definedName>
    <definedName name="CACEROCOLCIR">#REF!</definedName>
    <definedName name="CACEROCOLML">#REF!</definedName>
    <definedName name="CACEROLOSALIMA">#REF!</definedName>
    <definedName name="CACEROMALLA">#REF!</definedName>
    <definedName name="CACEROML">#REF!</definedName>
    <definedName name="CACEROPI">#REF!</definedName>
    <definedName name="CACEROPORTICO">#REF!</definedName>
    <definedName name="CACERORAMPA">#REF!</definedName>
    <definedName name="CACEROSUBIR2">#REF!</definedName>
    <definedName name="CACEROSUBIR3">#REF!</definedName>
    <definedName name="CACEROSUBIR4">#REF!</definedName>
    <definedName name="CACEROSUBIR5">#REF!</definedName>
    <definedName name="CACEROSUBIR6">#REF!</definedName>
    <definedName name="CACEROVIGAML">#REF!</definedName>
    <definedName name="CACEROZAP">#REF!</definedName>
    <definedName name="CACOM12HG">#REF!</definedName>
    <definedName name="CACOM12PVC">#REF!</definedName>
    <definedName name="CACOM8HG">#REF!</definedName>
    <definedName name="Cadenero">[27]Preferencias!$I$17</definedName>
    <definedName name="cadeneros">'[33]o.m. y salarios'!#REF!</definedName>
    <definedName name="CADOQUIN">#REF!</definedName>
    <definedName name="CAJA_2x4_12">#REF!</definedName>
    <definedName name="CAJA_2x4_34">#REF!</definedName>
    <definedName name="CAJA_OCTAGONAL">#REF!</definedName>
    <definedName name="CAJA2412">#REF!</definedName>
    <definedName name="CAJA2434">#REF!</definedName>
    <definedName name="CAJA4434">#REF!</definedName>
    <definedName name="CAJAMETAL2X4DE1_2">[22]materiales!$E$766</definedName>
    <definedName name="CAJAMETAL2X4DE3_4">[22]materiales!$E$767</definedName>
    <definedName name="CAJAOCTA12">#REF!</definedName>
    <definedName name="CAL">#REF!</definedName>
    <definedName name="Cal_Pomier____50_Lbs.">[26]INSUMOS!$B$29:$D$29</definedName>
    <definedName name="CALADOBARRO66">#REF!</definedName>
    <definedName name="CALADOBARRO88">#REF!</definedName>
    <definedName name="CALELECRI12">#REF!</definedName>
    <definedName name="CALELECRI20">#REF!</definedName>
    <definedName name="CALELECRI30">#REF!</definedName>
    <definedName name="CALELECRI42">#REF!</definedName>
    <definedName name="CALELECRI6">#REF!</definedName>
    <definedName name="CALELECRI60">#REF!</definedName>
    <definedName name="CALELECRI8">#REF!</definedName>
    <definedName name="CALELEIMP20">#REF!</definedName>
    <definedName name="CALELEIMP30">#REF!</definedName>
    <definedName name="CALELEIMP40">#REF!</definedName>
    <definedName name="CALELEIMP80">#REF!</definedName>
    <definedName name="CALICHE">#REF!</definedName>
    <definedName name="CALICHEB">#REF!</definedName>
    <definedName name="calle">#REF!</definedName>
    <definedName name="CAMARACAL">[20]Ana!$F$3672</definedName>
    <definedName name="CAMARAROC">[20]Ana!$F$3683</definedName>
    <definedName name="CAMARATIE">[20]Ana!$F$3694</definedName>
    <definedName name="CAMION_BOTE">#REF!</definedName>
    <definedName name="camioncama">'[24]listado equipos a utilizar'!#REF!</definedName>
    <definedName name="camioneta">'[24]listado equipos a utilizar'!#REF!</definedName>
    <definedName name="CAMIONVOLTEO">[30]EQUIPOS!$I$19</definedName>
    <definedName name="CAMU1">[4]volumenes!#REF!</definedName>
    <definedName name="camufac2">[4]volumenes!#REF!</definedName>
    <definedName name="CAN">[10]a!#REF!</definedName>
    <definedName name="CANALETACONTRA">#REF!</definedName>
    <definedName name="canali">#REF!</definedName>
    <definedName name="canalii">#REF!</definedName>
    <definedName name="canaliii">#REF!</definedName>
    <definedName name="canaliiii">#REF!</definedName>
    <definedName name="CANASC1">[4]volumenes!#REF!</definedName>
    <definedName name="canblo2">[4]volumenes!#REF!</definedName>
    <definedName name="CANCOL1">[4]volumenes!#REF!</definedName>
    <definedName name="CANDADO">#REF!</definedName>
    <definedName name="CANMU1">[4]volumenes!#REF!</definedName>
    <definedName name="CANO">[4]volumenes!#REF!</definedName>
    <definedName name="Cant">#REF!</definedName>
    <definedName name="Cant_2">"$#REF!.$D$1:$D$65534"</definedName>
    <definedName name="Cant_3">"$#REF!.$D$1:$D$65534"</definedName>
    <definedName name="CANT1">#REF!</definedName>
    <definedName name="CANT1_2">"$#REF!.$D$1:$D$65534"</definedName>
    <definedName name="CANT1_3">"$#REF!.$D$1:$D$65534"</definedName>
    <definedName name="cant10">#REF!</definedName>
    <definedName name="cant2">#REF!</definedName>
    <definedName name="CANT3">#REF!</definedName>
    <definedName name="cant4">[13]Sheet4!$C$1:$C$65536</definedName>
    <definedName name="cant5">[13]Sheet5!$C$1:$C$65536</definedName>
    <definedName name="CANT6">#REF!</definedName>
    <definedName name="CANT6_2">"$#REF!.$C$1:$C$65534"</definedName>
    <definedName name="CANT6_3">"$#REF!.$C$1:$C$65534"</definedName>
    <definedName name="cant7">#REF!</definedName>
    <definedName name="Cant8">#REF!</definedName>
    <definedName name="canta">#REF!</definedName>
    <definedName name="canta_2">"$#REF!.$H$1:$H$65534"</definedName>
    <definedName name="canta_3">"$#REF!.$H$1:$H$65534"</definedName>
    <definedName name="CANTIDADPRESUPUESTO">#REF!</definedName>
    <definedName name="CANTIDADPRESUPUESTO_2">"$#REF!.$C$1:$C$65534"</definedName>
    <definedName name="CANTIDADPRESUPUESTO_3">"$#REF!.$C$1:$C$65534"</definedName>
    <definedName name="CANTO">'[28]analisis de costo'!#REF!</definedName>
    <definedName name="CANTO1">[4]volumenes!#REF!</definedName>
    <definedName name="CANTOS">#REF!</definedName>
    <definedName name="cantp">#REF!</definedName>
    <definedName name="cantp_2">"$#REF!.$J$1:$J$65534"</definedName>
    <definedName name="cantp_3">"$#REF!.$J$1:$J$65534"</definedName>
    <definedName name="cantpre">#REF!</definedName>
    <definedName name="cantpre_2">"$#REF!.$D$1:$D$65534"</definedName>
    <definedName name="cantpre_3">"$#REF!.$D$1:$D$65534"</definedName>
    <definedName name="cantt">#REF!</definedName>
    <definedName name="cantt_2">"$#REF!.$L$1:$L$65534"</definedName>
    <definedName name="cantt_3">"$#REF!.$L$1:$L$65534"</definedName>
    <definedName name="CAOBA">#REF!</definedName>
    <definedName name="Capatazequipo">[30]OBRAMANO!$F$81</definedName>
    <definedName name="capu2">[4]volumenes!#REF!</definedName>
    <definedName name="capu3">[4]volumenes!#REF!</definedName>
    <definedName name="capu3y">[4]volumenes!#REF!</definedName>
    <definedName name="capue2">[4]volumenes!#REF!</definedName>
    <definedName name="CAR.SOC">'[7]Cargas Sociales'!$G$23</definedName>
    <definedName name="Car.Soc.">'[23]Cargas Sociales'!$G$29</definedName>
    <definedName name="CARANTEPECHO" localSheetId="0">#REF!</definedName>
    <definedName name="CARANTEPECHO">#REF!</definedName>
    <definedName name="CARANTEPH10">#REF!</definedName>
    <definedName name="CARARCOFONDO20RADIO3">#REF!</definedName>
    <definedName name="CARASB36">#REF!</definedName>
    <definedName name="CARASB36ENLATES">#REF!</definedName>
    <definedName name="CARASB38">#REF!</definedName>
    <definedName name="CARASB38ENLATES">#REF!</definedName>
    <definedName name="CARCABASB">#REF!</definedName>
    <definedName name="CARCABZINC">#REF!</definedName>
    <definedName name="CARCIELORASB2X2">#REF!</definedName>
    <definedName name="CARCIELORCARCOSTILLA">#REF!</definedName>
    <definedName name="CARCIELORPLY2X2">#REF!</definedName>
    <definedName name="CARCIELORPLYCARPIEDRA">#REF!</definedName>
    <definedName name="CARCOL1">[4]volumenes!#REF!</definedName>
    <definedName name="CARCOL1X1CONF">#REF!</definedName>
    <definedName name="CARCOL1X1INST">#REF!</definedName>
    <definedName name="CARCOL2TAPA10RETALLE">#REF!</definedName>
    <definedName name="CARCOL2TAPA20RETALLE">#REF!</definedName>
    <definedName name="CARCOL2TAPA30">#REF!</definedName>
    <definedName name="CARCOL2TAPA30RETALLE">#REF!</definedName>
    <definedName name="CARCOL2TAPA40">#REF!</definedName>
    <definedName name="CARCOL2TAPA50">#REF!</definedName>
    <definedName name="CARCOL30">#REF!</definedName>
    <definedName name="CARCOL30X30CONF">#REF!</definedName>
    <definedName name="CARCOL30X30INST">#REF!</definedName>
    <definedName name="CARCOL40X40CONF">#REF!</definedName>
    <definedName name="CARCOL40X40INST">#REF!</definedName>
    <definedName name="CARCOL50">#REF!</definedName>
    <definedName name="CARCOL50X50CONF">#REF!</definedName>
    <definedName name="CARCOL50X50INST">#REF!</definedName>
    <definedName name="CARCOL60X60CONF">#REF!</definedName>
    <definedName name="CARCOL60X60INST">#REF!</definedName>
    <definedName name="CARCOL70X70CONF">#REF!</definedName>
    <definedName name="CARCOL70X70INST">#REF!</definedName>
    <definedName name="CARCOL80X80CONF">#REF!</definedName>
    <definedName name="CARCOL80X80INST">#REF!</definedName>
    <definedName name="CARCOLAMARRE">#REF!</definedName>
    <definedName name="CARCOLCONICA50">#REF!</definedName>
    <definedName name="CARCOLCONICA60">#REF!</definedName>
    <definedName name="CARCOLRED50">#REF!</definedName>
    <definedName name="CARCOLRED60">#REF!</definedName>
    <definedName name="CARDIN20LUZ2">#REF!</definedName>
    <definedName name="CARDIN40LUZ2">#REF!</definedName>
    <definedName name="CARDIVPLY1">#REF!</definedName>
    <definedName name="CARDIVPLY2">#REF!</definedName>
    <definedName name="CARETEO">'[28]analisis de costo'!#REF!</definedName>
    <definedName name="CARFP275">#REF!</definedName>
    <definedName name="CARFP3">#REF!</definedName>
    <definedName name="CARFP4">#REF!</definedName>
    <definedName name="CARFP5">#REF!</definedName>
    <definedName name="CARFP6">#REF!</definedName>
    <definedName name="CARGA_SOCIAL">#REF!</definedName>
    <definedName name="cargador">'[24]listado equipos a utilizar'!#REF!</definedName>
    <definedName name="CARGADORB">[9]EQUIPOS!$D$13</definedName>
    <definedName name="carguio.retro.pala">'[23]analisis unitarios'!$E$519</definedName>
    <definedName name="CARLOSAPLA">#REF!</definedName>
    <definedName name="CARLOSAVARIASAGUAS">#REF!</definedName>
    <definedName name="carmufac">[4]volumenes!#REF!</definedName>
    <definedName name="CARMURO">#REF!</definedName>
    <definedName name="CARMUROCONF">#REF!</definedName>
    <definedName name="CARMUROINST">#REF!</definedName>
    <definedName name="CARP1">#REF!</definedName>
    <definedName name="CARP2">#REF!</definedName>
    <definedName name="CARP2DA">[18]Jornal!$D$17</definedName>
    <definedName name="CARPDINTEL">#REF!</definedName>
    <definedName name="Carpint.Columna.30.30">'[17]Costos Mano de Obra'!$O$71</definedName>
    <definedName name="CARPINTERIA_COL_PERIMETRO" localSheetId="0">#REF!</definedName>
    <definedName name="CARPINTERIA_COL_PERIMETRO">#REF!</definedName>
    <definedName name="CARPINTERIA_INSTAL_COL_PERIMETRO">#REF!</definedName>
    <definedName name="Carpintero_1ra">[12]MO!$C$21</definedName>
    <definedName name="Carpintero_2da">[12]MO!$C$20</definedName>
    <definedName name="CARPVIGA2040" localSheetId="0">#REF!</definedName>
    <definedName name="CARPVIGA2040">#REF!</definedName>
    <definedName name="CARPVIGA3050">#REF!</definedName>
    <definedName name="CARPVIGA3060">#REF!</definedName>
    <definedName name="CARPVIGA4080">#REF!</definedName>
    <definedName name="CARRAMPA">#REF!</definedName>
    <definedName name="CARRAMPALISACONF">#REF!</definedName>
    <definedName name="CARRASTRE2">#REF!</definedName>
    <definedName name="CARRASTRE3">#REF!</definedName>
    <definedName name="CARRASTRE5">#REF!</definedName>
    <definedName name="CARRASTRE6">#REF!</definedName>
    <definedName name="CARRETILLA">#REF!</definedName>
    <definedName name="Carretilla____2_P3_______TIPO_JEEP">[13]insumos!#REF!</definedName>
    <definedName name="CARSISALENLATES">#REF!</definedName>
    <definedName name="CARTIJATOR">#REF!</definedName>
    <definedName name="CARTIJCLAV">#REF!</definedName>
    <definedName name="CARVIGAAMA1520X20">#REF!</definedName>
    <definedName name="CARVIGAAMA1520X30">#REF!</definedName>
    <definedName name="CARVIGAAMA1520X40">#REF!</definedName>
    <definedName name="CARVIGAAMA1520X50">#REF!</definedName>
    <definedName name="CARVIGAFONDOH10">#REF!</definedName>
    <definedName name="CARVIGAINVFONDO10">#REF!</definedName>
    <definedName name="CARVIGAINVTAPA10">#REF!</definedName>
    <definedName name="CARVIGATAPAH10">#REF!</definedName>
    <definedName name="CARVIGZAP40X40">#REF!</definedName>
    <definedName name="CARVIGZAP50X50">#REF!</definedName>
    <definedName name="CARVIGZAP60X60">#REF!</definedName>
    <definedName name="CARVUELO1">#REF!</definedName>
    <definedName name="CARVUELO10">#REF!</definedName>
    <definedName name="CARVUELO20">#REF!</definedName>
    <definedName name="CARVUELO30">#REF!</definedName>
    <definedName name="CARVUELO40">#REF!</definedName>
    <definedName name="CARVUELO5090">#REF!</definedName>
    <definedName name="CARZINC">#REF!</definedName>
    <definedName name="CARZINCENLATES">#REF!</definedName>
    <definedName name="CASBESTO">#REF!</definedName>
    <definedName name="CASCAJO">#REF!</definedName>
    <definedName name="Cascajo_Limpio">[26]INSUMOS!$B$13:$D$13</definedName>
    <definedName name="Cascajo_Sucio">[13]insumos!#REF!</definedName>
    <definedName name="CASETA">'[4]anal term'!#REF!</definedName>
    <definedName name="CASETA200">'[28]analisis de costo'!#REF!</definedName>
    <definedName name="CASETA200M2">'[28]analisis de costo'!#REF!</definedName>
    <definedName name="CASETA500">'[28]analisis de costo'!#REF!</definedName>
    <definedName name="CASETAM2">'[28]analisis de costo'!#REF!</definedName>
    <definedName name="Casting_Bed">#REF!</definedName>
    <definedName name="Casting_Bed_2">#N/A</definedName>
    <definedName name="Casting_Bed_3">#N/A</definedName>
    <definedName name="CAT214BFT">[30]EQUIPOS!$I$15</definedName>
    <definedName name="Cat950B">[30]EQUIPOS!$I$14</definedName>
    <definedName name="cave2">[4]volumenes!#REF!</definedName>
    <definedName name="cave3">[4]volumenes!#REF!</definedName>
    <definedName name="cave3y">[4]volumenes!#REF!</definedName>
    <definedName name="caventa2">[4]volumenes!#REF!</definedName>
    <definedName name="CAVOSC">#REF!</definedName>
    <definedName name="CB">#REF!</definedName>
    <definedName name="CBAJVEN2">#REF!</definedName>
    <definedName name="CBAJVEN3">#REF!</definedName>
    <definedName name="CBAJVEN4">#REF!</definedName>
    <definedName name="CBAJVEN5">#REF!</definedName>
    <definedName name="CBAJVEN6">#REF!</definedName>
    <definedName name="CBANERAESP">#REF!</definedName>
    <definedName name="CBANERALIV">#REF!</definedName>
    <definedName name="CBANERAPES">#REF!</definedName>
    <definedName name="CBANERAPVC">#REF!</definedName>
    <definedName name="CBASEBAN">#REF!</definedName>
    <definedName name="CBIDET">#REF!</definedName>
    <definedName name="CBLOCK10">#REF!</definedName>
    <definedName name="CBLOCK12">#REF!</definedName>
    <definedName name="CBLOCK4">#REF!</definedName>
    <definedName name="CBLOCK5">#REF!</definedName>
    <definedName name="CBLOCK52520">#REF!</definedName>
    <definedName name="CBLOCK6">#REF!</definedName>
    <definedName name="CBLOCK6818">#REF!</definedName>
    <definedName name="CBLOCK8">#REF!</definedName>
    <definedName name="CBLOCKCRI">#REF!</definedName>
    <definedName name="CBLOCKIRR">#REF!</definedName>
    <definedName name="CBLOCKORN">#REF!</definedName>
    <definedName name="CBOMCC114">#REF!</definedName>
    <definedName name="CBOMCC34">#REF!</definedName>
    <definedName name="CBOMSC1">#REF!</definedName>
    <definedName name="CBOMSC112">#REF!</definedName>
    <definedName name="CBOMSC34">#REF!</definedName>
    <definedName name="CBOTCOEMP">#REF!</definedName>
    <definedName name="CBOTCOSUP">#REF!</definedName>
    <definedName name="CBOTLUEMP">#REF!</definedName>
    <definedName name="CBOTLUSUP">#REF!</definedName>
    <definedName name="CBOTON">#REF!</definedName>
    <definedName name="CBREAKERS">#REF!</definedName>
    <definedName name="CCALENT1850">#REF!</definedName>
    <definedName name="CCALENT612">#REF!</definedName>
    <definedName name="CCALENTGAS">#REF!</definedName>
    <definedName name="CCAMINS2">#REF!</definedName>
    <definedName name="CCAMINS3Y4">#REF!</definedName>
    <definedName name="CCAMINS5Y6">#REF!</definedName>
    <definedName name="CCOLAGUA1">#REF!</definedName>
    <definedName name="CCOLAGUA12">#REF!</definedName>
    <definedName name="CCOLAGUA2">#REF!</definedName>
    <definedName name="CCOLAGUACOB1">#REF!</definedName>
    <definedName name="CCOLAGUACOB12">#REF!</definedName>
    <definedName name="CCOLAGUACOB34">#REF!</definedName>
    <definedName name="CCOLAGUAHG1114">#REF!</definedName>
    <definedName name="CCOLAGUAHG112">#REF!</definedName>
    <definedName name="CCOLAGUAHG1234">#REF!</definedName>
    <definedName name="CCOLAGUAHG2">#REF!</definedName>
    <definedName name="CCOLAGUAHG3">#REF!</definedName>
    <definedName name="CCOLAGUAHG4">#REF!</definedName>
    <definedName name="CCOLAGUAHG5">#REF!</definedName>
    <definedName name="CCONSEP1C4">#REF!</definedName>
    <definedName name="CCONSEP1C5">#REF!</definedName>
    <definedName name="CCONSEP1C6">#REF!</definedName>
    <definedName name="CCONSEP1C8">#REF!</definedName>
    <definedName name="CCONSEP2C4">#REF!</definedName>
    <definedName name="CCONSEP2C5">#REF!</definedName>
    <definedName name="CCONSEP2C6">#REF!</definedName>
    <definedName name="CCONSEP2C8">#REF!</definedName>
    <definedName name="CDES2">#REF!</definedName>
    <definedName name="CDES3">#REF!</definedName>
    <definedName name="CDESAGUE2">#REF!</definedName>
    <definedName name="CDESAGUE3Y4">#REF!</definedName>
    <definedName name="CDESAGUE3Y4CONPARRILLA">#REF!</definedName>
    <definedName name="CDESAGUEP2">#REF!</definedName>
    <definedName name="CDESAGUEP3">#REF!</definedName>
    <definedName name="CDESAGUEP5">#REF!</definedName>
    <definedName name="CDESINOPAR">#REF!</definedName>
    <definedName name="CDESPISPARR2">#REF!</definedName>
    <definedName name="CDESPISPARR3">#REF!</definedName>
    <definedName name="CDESPLU2">#REF!</definedName>
    <definedName name="CDESPLU3">#REF!</definedName>
    <definedName name="CDESPLU4">#REF!</definedName>
    <definedName name="CDESPLU5">#REF!</definedName>
    <definedName name="CDUCHA">#REF!</definedName>
    <definedName name="CEDRO">#REF!</definedName>
    <definedName name="cem">[21]Precio!$F$9</definedName>
    <definedName name="CEMBCO">[7]Mat!$D$54</definedName>
    <definedName name="CEMCPVC14">#REF!</definedName>
    <definedName name="CEMCPVCPINTA">#REF!</definedName>
    <definedName name="CEMEB">[22]materiales!$E$17</definedName>
    <definedName name="CEMEG">[22]materiales!$E$15</definedName>
    <definedName name="cemento">#REF!</definedName>
    <definedName name="Cemento_1">#N/A</definedName>
    <definedName name="Cemento_2">#N/A</definedName>
    <definedName name="Cemento_3">#N/A</definedName>
    <definedName name="Cemento_Blanco">[26]INSUMOS!$B$32:$D$32</definedName>
    <definedName name="Cemento_Gris">[35]materiales!$B$3</definedName>
    <definedName name="CEMENTO_GRIS_FDA">'[35]MATERIALES LISTADO'!$D$17</definedName>
    <definedName name="CEMENTO_PVC">#REF!</definedName>
    <definedName name="cemento.pañete">'[15]Insumos materiales'!$J$20</definedName>
    <definedName name="cementoblanco">[30]MATERIALES!#REF!</definedName>
    <definedName name="CEMENTOG">#REF!</definedName>
    <definedName name="cementogris">[30]MATERIALES!$G$17</definedName>
    <definedName name="CEMENTOP">#REF!</definedName>
    <definedName name="CEMENTOPVC">[22]materiales!$E$24</definedName>
    <definedName name="CEMENTOPVCCANOPINTA">#REF!</definedName>
    <definedName name="CEMENTOS">#REF!</definedName>
    <definedName name="CEMPALMEAGUA1">#REF!</definedName>
    <definedName name="CEMPALMEAGUA112">#REF!</definedName>
    <definedName name="CEMPALMEAGUA114">#REF!</definedName>
    <definedName name="CEMPALMEAGUA114112">#REF!</definedName>
    <definedName name="CEMPALMEAGUA1234">#REF!</definedName>
    <definedName name="CEMPALMEAGUA2">#REF!</definedName>
    <definedName name="CEMPALMEAGUA212">#REF!</definedName>
    <definedName name="Cer">#REF!</definedName>
    <definedName name="cer20x203">'[39]anal term'!$G$958</definedName>
    <definedName name="ceramcr33">[30]MATERIALES!#REF!</definedName>
    <definedName name="ceramcriolla">[30]MATERIALES!#REF!</definedName>
    <definedName name="CERAMICA_20x20_BLANCA" localSheetId="0">#REF!</definedName>
    <definedName name="CERAMICA_20x20_BLANCA">#REF!</definedName>
    <definedName name="Cerámica_30x30_Pared">[26]INSUMOS!$B$35:$D$35</definedName>
    <definedName name="CERAMICA_ANTIDESLIZANTE">#REF!</definedName>
    <definedName name="Cerámica_Italiana_Pared">[26]INSUMOS!$B$34:$D$34</definedName>
    <definedName name="CERAMICA_PISOS_40x40">#REF!</definedName>
    <definedName name="Ceramica.Criolla.40.40">'[17]Insumos materiales'!$J$48</definedName>
    <definedName name="ceramicaitalia">[30]MATERIALES!#REF!</definedName>
    <definedName name="ceramicaitaliapared">[30]MATERIALES!#REF!</definedName>
    <definedName name="ceramicaitalipared">[30]MATERIALES!#REF!</definedName>
    <definedName name="ceramicapared">'[7]Analisis Unit. '!$F$48</definedName>
    <definedName name="CERAMICAPAREDP" localSheetId="0">#REF!</definedName>
    <definedName name="CERAMICAPAREDP">#REF!</definedName>
    <definedName name="CERAMICAPAREDS">#REF!</definedName>
    <definedName name="CERAMICAPISOP">#REF!</definedName>
    <definedName name="CERAMICAPISOS">#REF!</definedName>
    <definedName name="ceramicapp">#REF!</definedName>
    <definedName name="CERAMICAS">#REF!</definedName>
    <definedName name="CERBB">[22]materiales!$E$28</definedName>
    <definedName name="CERCRI15A20">[18]Mat!$D$55</definedName>
    <definedName name="Cerp">#REF!</definedName>
    <definedName name="CERPARED">[22]Analisis!$F$13</definedName>
    <definedName name="CERRAJERIA">#REF!</definedName>
    <definedName name="CERTIFIC_DE_PAGO">#REF!</definedName>
    <definedName name="CESCHCH">#REF!</definedName>
    <definedName name="CFREGADERO1CAMARA">#REF!</definedName>
    <definedName name="CFREGADERO2CAMARAS">#REF!</definedName>
    <definedName name="CFREGCORR">#REF!</definedName>
    <definedName name="CFREGESP1CA">#REF!</definedName>
    <definedName name="CFREGESP2CA">#REF!</definedName>
    <definedName name="cfrontal">'[33]Resumen Precio Equipos'!$I$16</definedName>
    <definedName name="CG">#REF!</definedName>
    <definedName name="CHAPAPOTE10CMM3">[22]Analisis!$F$1741</definedName>
    <definedName name="chazo">[30]OBRAMANO!#REF!</definedName>
    <definedName name="CHAZO25">#REF!</definedName>
    <definedName name="CHAZO30">#REF!</definedName>
    <definedName name="CHAZO40">#REF!</definedName>
    <definedName name="CHAZOCERAMICA">#REF!</definedName>
    <definedName name="CHAZOLADRILLO">#REF!</definedName>
    <definedName name="CHAZOS">[18]Jornal!$D$101</definedName>
    <definedName name="Chazos____Corte">[26]INSUMOS!$B$46:$D$46</definedName>
    <definedName name="CHAZOZOCALO">#REF!</definedName>
    <definedName name="CHEQUE_HORZ_34">#REF!</definedName>
    <definedName name="CHEQUE_VERT_34">#REF!</definedName>
    <definedName name="chilena">#REF!</definedName>
    <definedName name="Chofercisterna">[30]OBRAMANO!$F$79</definedName>
    <definedName name="CI">'[4]Anal. horm.'!#REF!</definedName>
    <definedName name="CINO">#REF!</definedName>
    <definedName name="CINODORO">#REF!</definedName>
    <definedName name="CINODOROFLUXOMETRO">#REF!</definedName>
    <definedName name="CINOESP1C">#REF!</definedName>
    <definedName name="CINOESP2C">#REF!</definedName>
    <definedName name="CINOESPPAR">#REF!</definedName>
    <definedName name="CINOFLUX">#REF!</definedName>
    <definedName name="CINT1">#REF!</definedName>
    <definedName name="CINT2">#REF!</definedName>
    <definedName name="CINT3">#REF!</definedName>
    <definedName name="CINT3V">#REF!</definedName>
    <definedName name="CINT4V">#REF!</definedName>
    <definedName name="CINTAANTIRESBALANTE">[22]Analisis!$F$1871</definedName>
    <definedName name="CINTAPELIGRO">#REF!</definedName>
    <definedName name="CINTPIL">#REF!</definedName>
    <definedName name="CIS12900GL">'[4]Anal. horm.'!#REF!</definedName>
    <definedName name="CIS30000GLS">'[18]Anal. horm.'!$F$1259</definedName>
    <definedName name="CIS4000GL">'[4]Anal. horm.'!#REF!</definedName>
    <definedName name="CISEGMONO100">#REF!</definedName>
    <definedName name="CISEGMONO30">#REF!</definedName>
    <definedName name="CISEGMONO60">#REF!</definedName>
    <definedName name="cisterna">'[24]listado equipos a utilizar'!$I$11</definedName>
    <definedName name="CISTERNA4CAL">[20]Ana!$F$3759</definedName>
    <definedName name="CISTERNA4ROC">[20]Ana!$F$3779</definedName>
    <definedName name="CISTERNA8TIE">[20]Ana!$F$3799</definedName>
    <definedName name="CISTSDIS">[39]electrico!#REF!</definedName>
    <definedName name="CIUPAISJAGS">#REF!</definedName>
    <definedName name="CIUPAISPROY">#REF!</definedName>
    <definedName name="CLAACE">[18]Mat!$D$44</definedName>
    <definedName name="CLACOR">[18]Mat!$D$43</definedName>
    <definedName name="CLADRILLOS">#REF!</definedName>
    <definedName name="CLAVADERO1">#REF!</definedName>
    <definedName name="CLAVADERO1CV">#REF!</definedName>
    <definedName name="CLAVADERO2">#REF!</definedName>
    <definedName name="CLAVADERO2CV">#REF!</definedName>
    <definedName name="CLAVAMANOS">#REF!</definedName>
    <definedName name="CLAVCLI">#REF!</definedName>
    <definedName name="CLAVCP">#REF!</definedName>
    <definedName name="CLAVEMP">#REF!</definedName>
    <definedName name="CLAVESPCP">#REF!</definedName>
    <definedName name="CLAVESPSP">#REF!</definedName>
    <definedName name="CLAVO">#REF!</definedName>
    <definedName name="CLAVO_ACERO">#REF!</definedName>
    <definedName name="CLAVO_CORRIENTE">#REF!</definedName>
    <definedName name="CLAVO_ZINC">#REF!</definedName>
    <definedName name="CLAVOA">#REF!</definedName>
    <definedName name="CLAVOGALV">#REF!</definedName>
    <definedName name="CLAVOGALVCARTON">#REF!</definedName>
    <definedName name="Clavos">#REF!</definedName>
    <definedName name="Clavos_2">#N/A</definedName>
    <definedName name="Clavos_3">#N/A</definedName>
    <definedName name="Clavos_Corriente">[26]INSUMOS!$B$47:$D$47</definedName>
    <definedName name="CLAVOSAC">#REF!</definedName>
    <definedName name="CLAVOSACERO">#REF!</definedName>
    <definedName name="CLAVOSCORRIENTES">#REF!</definedName>
    <definedName name="CLAVOZINC">#REF!</definedName>
    <definedName name="CLAVPATAS">#REF!</definedName>
    <definedName name="CLAVPED">#REF!</definedName>
    <definedName name="CLAVPEDES">#REF!</definedName>
    <definedName name="CLAVPLADOM">#REF!</definedName>
    <definedName name="CLAVSALON">#REF!</definedName>
    <definedName name="CLAVSP">#REF!</definedName>
    <definedName name="CLLAVECHO">#REF!</definedName>
    <definedName name="CLLAVEDUCHA">#REF!</definedName>
    <definedName name="CLLAVEPA1">#REF!</definedName>
    <definedName name="CLLAVEPA12">#REF!</definedName>
    <definedName name="CLLAVEPA34">#REF!</definedName>
    <definedName name="CLLAVEPACOB1">#REF!</definedName>
    <definedName name="CLLAVEPACOB112">#REF!</definedName>
    <definedName name="CLLAVEPACOB12">#REF!</definedName>
    <definedName name="CLLAVEPACOB34">#REF!</definedName>
    <definedName name="CLOPI">[18]Mat!$D$106</definedName>
    <definedName name="CLUCES">#REF!</definedName>
    <definedName name="CMALLA10">#REF!</definedName>
    <definedName name="CMALLA3">#REF!</definedName>
    <definedName name="CMALLA4">#REF!</definedName>
    <definedName name="CMALLA6">#REF!</definedName>
    <definedName name="CMALLA73">#REF!</definedName>
    <definedName name="CMEZCLADORA">#REF!</definedName>
    <definedName name="CO">#REF!</definedName>
    <definedName name="COCAJA">'[18]PU-Elect.'!$D$184</definedName>
    <definedName name="Codia_Contratista">[27]Preferencias!$I$3</definedName>
    <definedName name="CODIGO">#REF!</definedName>
    <definedName name="Código">[27]Preferencias!$B$3</definedName>
    <definedName name="CODO_ACERO_16x25a70">#REF!</definedName>
    <definedName name="CODO_ACERO_16x25menos">#REF!</definedName>
    <definedName name="CODO_ACERO_16x45">#REF!</definedName>
    <definedName name="CODO_ACERO_16x70mas">#REF!</definedName>
    <definedName name="CODO_ACERO_16x90">#REF!</definedName>
    <definedName name="CODO_ACERO_20x90">#REF!</definedName>
    <definedName name="CODO_ACERO_3x45">#REF!</definedName>
    <definedName name="CODO_ACERO_3x90">#REF!</definedName>
    <definedName name="CODO_ACERO_4X45">#REF!</definedName>
    <definedName name="CODO_ACERO_4X90">#REF!</definedName>
    <definedName name="CODO_ACERO_6x25a70">#REF!</definedName>
    <definedName name="CODO_ACERO_6x25menos">#REF!</definedName>
    <definedName name="CODO_ACERO_6x70mas">#REF!</definedName>
    <definedName name="CODO_ACERO_8x25a70">#REF!</definedName>
    <definedName name="CODO_ACERO_8x25menos">#REF!</definedName>
    <definedName name="CODO_ACERO_8x45">#REF!</definedName>
    <definedName name="CODO_ACERO_8x70mas">#REF!</definedName>
    <definedName name="CODO_ACERO_8x90">#REF!</definedName>
    <definedName name="CODO_CPVC_12x90">#REF!</definedName>
    <definedName name="CODO_ELEC_1">#REF!</definedName>
    <definedName name="CODO_ELEC_12">#REF!</definedName>
    <definedName name="CODO_ELEC_1y12">#REF!</definedName>
    <definedName name="CODO_ELEC_2">#REF!</definedName>
    <definedName name="CODO_ELEC_34">#REF!</definedName>
    <definedName name="CODO_HG_1_12_x90">#REF!</definedName>
    <definedName name="CODO_HG_12x90">#REF!</definedName>
    <definedName name="CODO_HG_1x90">#REF!</definedName>
    <definedName name="CODO_HG_1y12x90">#REF!</definedName>
    <definedName name="CODO_HG_2x90">#REF!</definedName>
    <definedName name="CODO_HG_34x90">#REF!</definedName>
    <definedName name="CODO_PVC_DRE_2x45">#REF!</definedName>
    <definedName name="CODO_PVC_DRE_2x90">#REF!</definedName>
    <definedName name="CODO_PVC_DRE_3x45">#REF!</definedName>
    <definedName name="CODO_PVC_DRE_3x90">#REF!</definedName>
    <definedName name="CODO_PVC_DRE_4x45">#REF!</definedName>
    <definedName name="CODO_PVC_DRE_4x90">#REF!</definedName>
    <definedName name="CODO_PVC_PRES_12x90">#REF!</definedName>
    <definedName name="CODO_PVC_PRES_1x90">#REF!</definedName>
    <definedName name="CODO1">#REF!</definedName>
    <definedName name="CODO1_2HG">[22]materiales!$E$392</definedName>
    <definedName name="CODO112">#REF!</definedName>
    <definedName name="CODO12">#REF!</definedName>
    <definedName name="CODO1290HG">'[7]Pu-Sanit.'!$C$224</definedName>
    <definedName name="CODO190P">'[7]Pu-Sanit.'!$C$217</definedName>
    <definedName name="CODO245">'[7]Pu-Sanit.'!$C$138</definedName>
    <definedName name="CODO290">'[7]Pu-Sanit.'!$C$134</definedName>
    <definedName name="CODO2E">#REF!</definedName>
    <definedName name="CODO3">#REF!</definedName>
    <definedName name="CODO34">#REF!</definedName>
    <definedName name="CODO390P">'[4]Pu-Sanit.'!$C$220</definedName>
    <definedName name="CODO3E">#REF!</definedName>
    <definedName name="CODO3X45DRENAJE">[22]materiales!$F$262</definedName>
    <definedName name="CODO4">#REF!</definedName>
    <definedName name="CODO4E">#REF!</definedName>
    <definedName name="CODO4X45">[22]materiales!$F$263</definedName>
    <definedName name="CODOCPVC12X90">#REF!</definedName>
    <definedName name="CODOCPVC34X90">#REF!</definedName>
    <definedName name="CODODRENAJE2X45">[22]materiales!$F$261</definedName>
    <definedName name="CODODRENAJE2X90">[22]materiales!$F$257</definedName>
    <definedName name="CODODRENAJE3X90">[22]materiales!$F$258</definedName>
    <definedName name="CODODRENAJE4X90">[22]materiales!$F$259</definedName>
    <definedName name="CODOHG112X90">#REF!</definedName>
    <definedName name="CODOHG125X90">#REF!</definedName>
    <definedName name="CODOHG12X90">#REF!</definedName>
    <definedName name="CODOHG1X90">#REF!</definedName>
    <definedName name="CODOHG212X90">#REF!</definedName>
    <definedName name="CODOHG2X90">#REF!</definedName>
    <definedName name="CODOHG34X90">#REF!</definedName>
    <definedName name="CODOHG3X90">#REF!</definedName>
    <definedName name="CODOHG4X90">#REF!</definedName>
    <definedName name="CODONHG112X90">#REF!</definedName>
    <definedName name="CODONHG125X90">#REF!</definedName>
    <definedName name="CODONHG12X90">#REF!</definedName>
    <definedName name="CODONHG1X90">#REF!</definedName>
    <definedName name="CODONHG212X90">#REF!</definedName>
    <definedName name="CODONHG2X90">#REF!</definedName>
    <definedName name="CODONHG34X90">#REF!</definedName>
    <definedName name="CODONHG3X90">#REF!</definedName>
    <definedName name="CODONHG4X90">#REF!</definedName>
    <definedName name="CODOPVC1_2X90">[22]materiales!$F$213</definedName>
    <definedName name="CODOPVC3_4X90">[22]materiales!$F$214</definedName>
    <definedName name="CODOPVC3X90">[22]materiales!$F$218</definedName>
    <definedName name="CODOPVCDREN2X45">#REF!</definedName>
    <definedName name="CODOPVCDREN2X90">#REF!</definedName>
    <definedName name="CODOPVCDREN3X45">#REF!</definedName>
    <definedName name="CODOPVCDREN3X90">#REF!</definedName>
    <definedName name="CODOPVCDREN4X45">#REF!</definedName>
    <definedName name="CODOPVCDREN4X90">#REF!</definedName>
    <definedName name="CODOPVCDREN6X45">#REF!</definedName>
    <definedName name="CODOPVCDREN6X90">#REF!</definedName>
    <definedName name="CODOPVCPRES112X90">#REF!</definedName>
    <definedName name="CODOPVCPRES12X90">#REF!</definedName>
    <definedName name="CODOPVCPRES1X90">#REF!</definedName>
    <definedName name="CODOPVCPRES2X90">#REF!</definedName>
    <definedName name="CODOPVCPRES34X90">#REF!</definedName>
    <definedName name="CODOPVCPRES3X90">#REF!</definedName>
    <definedName name="CODOPVCPRES4X90">#REF!</definedName>
    <definedName name="CODOPVCPRES6X90">#REF!</definedName>
    <definedName name="coe.esp.gra">#REF!</definedName>
    <definedName name="coef.2">'[27]Desembolso de Caja'!$I$7</definedName>
    <definedName name="coef.adm." localSheetId="0">#REF!</definedName>
    <definedName name="coef.adm.">#REF!</definedName>
    <definedName name="coef.gas.adm">'[23]Datos a Project'!$L$15</definedName>
    <definedName name="col1.4">[4]volumenes!#REF!</definedName>
    <definedName name="COL15X65">'[10]ANALISIS H-A '!$G$203</definedName>
    <definedName name="COL20X30">'[10]ANALISIS H-A '!$G$175</definedName>
    <definedName name="COL20X45">'[10]ANALISIS H-A '!$G$189</definedName>
    <definedName name="COLA_EXT_LAVAMANOS_PVC_1_14x8" localSheetId="0">#REF!</definedName>
    <definedName name="COLA_EXT_LAVAMANOS_PVC_1_14x8">#REF!</definedName>
    <definedName name="COLABORA1">#REF!</definedName>
    <definedName name="COLABORA2">#REF!</definedName>
    <definedName name="COLAEXTLAV">#REF!</definedName>
    <definedName name="COLAGUA2SCH40CONTRA">#REF!</definedName>
    <definedName name="COLAMARRE15X20">[22]Analisis!$F$1633</definedName>
    <definedName name="COLAMARRE20X20">[22]Analisis!$F$1645</definedName>
    <definedName name="COLC1">#REF!</definedName>
    <definedName name="COLC2">#REF!</definedName>
    <definedName name="COLC3CIR">#REF!</definedName>
    <definedName name="COLC4">#REF!</definedName>
    <definedName name="COLC5">'[4]Anal. horm.'!#REF!</definedName>
    <definedName name="COLOC_BLOCK4" localSheetId="0">#REF!</definedName>
    <definedName name="COLOC_BLOCK4">#REF!</definedName>
    <definedName name="COLOC_BLOCK6">#REF!</definedName>
    <definedName name="COLOC_BLOCK8">#REF!</definedName>
    <definedName name="COLOC_TUB_PEAD_16">#REF!</definedName>
    <definedName name="COLOC_TUB_PEAD_20">#REF!</definedName>
    <definedName name="COLOC_TUB_PEAD_8">#REF!</definedName>
    <definedName name="Coloc._bloque_4x_8_x16_pulgs.">#REF!</definedName>
    <definedName name="Coloc.Block.4">'[15]Costos Mano de Obra'!$O$38</definedName>
    <definedName name="Coloc.Block.6">'[17]Costos Mano de Obra'!$O$37</definedName>
    <definedName name="Coloc.Ceramica.Pisos">'[17]Costos Mano de Obra'!$O$46</definedName>
    <definedName name="colocblock6">'[7]Analisis Unit. '!$F$24</definedName>
    <definedName name="colorante" localSheetId="0">#REF!</definedName>
    <definedName name="colorante">#REF!</definedName>
    <definedName name="colred1.2" localSheetId="0">[4]volumenes!#REF!</definedName>
    <definedName name="colred1.2">[4]volumenes!#REF!</definedName>
    <definedName name="colum" localSheetId="0">#REF!</definedName>
    <definedName name="colum">#REF!</definedName>
    <definedName name="COLZOPORC">#REF!</definedName>
    <definedName name="COMBUSTIBLES">#REF!</definedName>
    <definedName name="CommHdr">#REF!</definedName>
    <definedName name="CommLabel">#REF!</definedName>
    <definedName name="Comparación">#REF!</definedName>
    <definedName name="COMPENS">#REF!</definedName>
    <definedName name="COMPRESOR">#REF!</definedName>
    <definedName name="Compresores">[30]EQUIPOS!$I$28</definedName>
    <definedName name="COMPUERTA_1x1_VOLANTA" localSheetId="0">#REF!</definedName>
    <definedName name="COMPUERTA_1x1_VOLANTA">#REF!</definedName>
    <definedName name="concreto">#REF!</definedName>
    <definedName name="concreto_2">#N/A</definedName>
    <definedName name="CONDULET1">#REF!</definedName>
    <definedName name="CONDULET112">#REF!</definedName>
    <definedName name="CONDULET2">#REF!</definedName>
    <definedName name="CONDULET3">#REF!</definedName>
    <definedName name="CONDULET34">#REF!</definedName>
    <definedName name="CONDULET4">#REF!</definedName>
    <definedName name="CONEXBAJ4SDR41A6CONTRA">#REF!</definedName>
    <definedName name="CONEXCLOACA">#REF!</definedName>
    <definedName name="CONFPUERTABISCLA">#REF!</definedName>
    <definedName name="CONFPUERTACLA">#REF!</definedName>
    <definedName name="CONFPUERTAFORROZINC">#REF!</definedName>
    <definedName name="CONFPUERTAPLUM">#REF!</definedName>
    <definedName name="CONI12HG">'[4]Pu-Sanit.'!$C$229</definedName>
    <definedName name="CONTEN">'[18]Anal. horm.'!$F$1330</definedName>
    <definedName name="CONTENML">[22]Analisis!$F$1898</definedName>
    <definedName name="CONTENTELFORDM">'[28]analisis de costo'!#REF!</definedName>
    <definedName name="CONTENTELFORDM3">'[28]analisis de costo'!#REF!</definedName>
    <definedName name="CONTRA1">#REF!</definedName>
    <definedName name="CONTRA2">#REF!</definedName>
    <definedName name="CONTRATADO">#REF!</definedName>
    <definedName name="Contratista">[27]Preferencias!$I$2</definedName>
    <definedName name="control">#REF!</definedName>
    <definedName name="control_2">"$#REF!.$#REF!$#REF!:#REF!#REF!"</definedName>
    <definedName name="control_3">"$#REF!.$#REF!$#REF!:#REF!#REF!"</definedName>
    <definedName name="Conv.">#REF!</definedName>
    <definedName name="Conversion">#REF!</definedName>
    <definedName name="COPIAR_TODO">#REF!</definedName>
    <definedName name="CORINAL12FALDA">#REF!</definedName>
    <definedName name="CORINALCEM">#REF!</definedName>
    <definedName name="CORINALFALDA">#REF!</definedName>
    <definedName name="CORINALPEQ">#REF!</definedName>
    <definedName name="correa8">[19]Analisis!$G$773</definedName>
    <definedName name="CORREDERA">[22]Analisis!$E$172</definedName>
    <definedName name="Corte_y_Bote_Material____C_E">[13]insumos!#REF!</definedName>
    <definedName name="CORTEEQUIPO">#REF!</definedName>
    <definedName name="costo.alquiler.casa">'[23]analisis unitarios'!$F$56</definedName>
    <definedName name="costo.andamio.panete">'[23]analisis unitarios'!$F$35</definedName>
    <definedName name="costo.bajada.block">'[23]analisis unitarios'!$F$37</definedName>
    <definedName name="costo.bajada.ladrillo">'[23]analisis unitarios'!$F$38</definedName>
    <definedName name="costo.bajada.mat.m3">'[23]analisis unitarios'!$F$39</definedName>
    <definedName name="costo.block8">'[23]analisis unitarios'!$F$74</definedName>
    <definedName name="costo.camion.cisterna">'[23]analisis unitarios'!$E$331</definedName>
    <definedName name="costo.carguio.mat">'[23]analisis unitarios'!$E$526</definedName>
    <definedName name="costo.codo.pvc.media.presion">#REF!</definedName>
    <definedName name="costo.coloc.afalto.2.5.pulg">'[23]analisis unitarios'!$F$61</definedName>
    <definedName name="costo.coloc.guardera">'[23]analisis unitarios'!$F$36</definedName>
    <definedName name="costo.demoli.baden">'[23]analisis unitarios'!$E$1687</definedName>
    <definedName name="costo.demoli.registro.1.5">'[23]analisis unitarios'!$E$1673</definedName>
    <definedName name="costo.enc.des.losas.35">'[23]analisis unitarios'!$F$43</definedName>
    <definedName name="costo.enc.des.muro.20">'[23]analisis unitarios'!$F$42</definedName>
    <definedName name="costo.fd.cemento">'[23]analisis unitarios'!$F$122</definedName>
    <definedName name="costo.gl.ac30">'[23]analisis unitarios'!$F$129</definedName>
    <definedName name="costo.gl.aceite.formaleta">'[23]analisis unitarios'!$F$70</definedName>
    <definedName name="costo.gl.agua">'[23]analisis unitarios'!$F$120</definedName>
    <definedName name="costo.gl.gasoil">'[23]analisis unitarios'!$F$97</definedName>
    <definedName name="costo.gl.gasolina.reg">'[23]analisis unitarios'!$F$99</definedName>
    <definedName name="costo.gl.kerone">'[23]analisis unitarios'!$F$130</definedName>
    <definedName name="costo.gl.tangi">#REF!</definedName>
    <definedName name="costo.grader.cat.140h">'[23]analisis unitarios'!$E$305</definedName>
    <definedName name="costo.horm.ind.140">'[23]analisis unitarios'!$F$103</definedName>
    <definedName name="costo.horm.ind.180">'[23]analisis unitarios'!$F$105</definedName>
    <definedName name="costo.horm.ind.210">'[23]analisis unitarios'!$F$106</definedName>
    <definedName name="costo.horm.ind.240">'[23]analisis unitarios'!$F$107</definedName>
    <definedName name="costo.ladrillo">'[23]analisis unitarios'!$F$77</definedName>
    <definedName name="costo.lb.ala.12">'[23]analisis unitarios'!$F$80</definedName>
    <definedName name="costo.lb.ala.18">'[23]analisis unitarios'!$F$79</definedName>
    <definedName name="costo.lb.clavo.corriente">'[23]analisis unitarios'!$F$73</definedName>
    <definedName name="costo.letrero.preventivo">'[23]analisis unitarios'!$F$113</definedName>
    <definedName name="costo.m2.distrib">'[23]analisis unitarios'!$E$1701</definedName>
    <definedName name="costo.m2.distrib.agreg">'[23]analisis unitarios'!$E$1712</definedName>
    <definedName name="costo.m3.arena">'[23]analisis unitarios'!$F$124</definedName>
    <definedName name="costo.m3.arena.panete">'[23]analisis unitarios'!$F$119</definedName>
    <definedName name="costo.m3.arena.rell">'[23]analisis unitarios'!$F$125</definedName>
    <definedName name="costo.m3.base">'[23]analisis unitarios'!$F$126</definedName>
    <definedName name="costo.m3.bomba.arrastre">'[23]analisis unitarios'!$F$109</definedName>
    <definedName name="costo.m3.grava">'[23]analisis unitarios'!$F$128</definedName>
    <definedName name="costo.m3.gravoarena">'[23]analisis unitarios'!$F$123</definedName>
    <definedName name="costo.m3.horm.trompo">'[23]analisis unitarios'!$E$700</definedName>
    <definedName name="costo.m3.sub.base">'[23]analisis unitarios'!$F$127</definedName>
    <definedName name="costo.mat.relleno">'[23]analisis unitarios'!$F$121</definedName>
    <definedName name="costo.mezcla.1.3">'[23]analisis unitarios'!$E$673</definedName>
    <definedName name="costo.mezcla.1.3.5">'[23]analisis unitarios'!$E$683</definedName>
    <definedName name="costo.ml.hilo.nylon">'[23]analisis unitarios'!$F$72</definedName>
    <definedName name="costo.mo.acera">'[23]analisis unitarios'!$F$41</definedName>
    <definedName name="costo.mo.block.8">'[23]analisis unitarios'!$F$30</definedName>
    <definedName name="costo.mo.conten">'[23]analisis unitarios'!$F$40</definedName>
    <definedName name="costo.mo.ladrillo">'[23]analisis unitarios'!$F$33</definedName>
    <definedName name="costo.mo.m2.panete">'[23]analisis unitarios'!$F$34</definedName>
    <definedName name="costo.mo.qq.acero">'[23]analisis unitarios'!$F$44</definedName>
    <definedName name="costo.mortero.panete">'[23]analisis unitarios'!$E$691</definedName>
    <definedName name="costo.p2.pinobruto">'[23]analisis unitarios'!$F$71</definedName>
    <definedName name="costo.pala.cat.966d">'[23]analisis unitarios'!$E$313</definedName>
    <definedName name="costo.panete">'[23]analisis unitarios'!$E$711</definedName>
    <definedName name="costo.pl.madera.4.2">'[23]analisis unitarios'!$F$69</definedName>
    <definedName name="costo.plancha.madera.4.8">'[23]analisis unitarios'!$F$68</definedName>
    <definedName name="costo.qq.acero">'[23]analisis unitarios'!$F$78</definedName>
    <definedName name="costo.retro.cat.225">'[23]analisis unitarios'!$E$289</definedName>
    <definedName name="costo.retro.cat.416">'[23]analisis unitarios'!$E$297</definedName>
    <definedName name="costo.rodillo.dinapac.ca25">'[23]analisis unitarios'!$E$321</definedName>
    <definedName name="costo.sumin.asfalto">'[23]analisis unitarios'!$F$60</definedName>
    <definedName name="costo.tapa.registro">'[23]analisis unitarios'!$F$67</definedName>
    <definedName name="costo.transp.gl.ac30">'[23]analisis unitarios'!$F$131</definedName>
    <definedName name="costo.traslado.corto.patana">'[23]analisis unitarios'!$F$96</definedName>
    <definedName name="costo.traslado.largo.patana">'[23]analisis unitarios'!$F$95</definedName>
    <definedName name="costo.tub.18">'[23]analisis unitarios'!$F$93</definedName>
    <definedName name="costo.tub.21">'[23]analisis unitarios'!$F$92</definedName>
    <definedName name="costo.tub.24">'[23]analisis unitarios'!$F$91</definedName>
    <definedName name="costo.tub.36">'[23]analisis unitarios'!$F$89</definedName>
    <definedName name="costo.tub.42">'[23]analisis unitarios'!$F$88</definedName>
    <definedName name="costo.tub.48">'[23]analisis unitarios'!$F$87</definedName>
    <definedName name="costo.tub.60">'[23]analisis unitarios'!$F$86</definedName>
    <definedName name="costo.tub.72">'[23]analisis unitarios'!$F$85</definedName>
    <definedName name="costo.tub.8">'[23]analisis unitarios'!$F$94</definedName>
    <definedName name="costo.tubo.pvc.media.presion">#REF!</definedName>
    <definedName name="costocapataz">'[7]Analisis Unit. '!$G$3</definedName>
    <definedName name="costoobrero">'[7]Analisis Unit. '!$G$5</definedName>
    <definedName name="costoobrerosen" localSheetId="0">#REF!</definedName>
    <definedName name="costoobrerosen">#REF!</definedName>
    <definedName name="costotecesp">'[7]Analisis Unit. '!$G$4</definedName>
    <definedName name="COT_302" localSheetId="0">#REF!</definedName>
    <definedName name="COT_302">#REF!</definedName>
    <definedName name="COT_360">#REF!</definedName>
    <definedName name="COT_361">#REF!</definedName>
    <definedName name="COT_364">#REF!</definedName>
    <definedName name="COTIZADO_EN">#REF!</definedName>
    <definedName name="COUPLING112HG">#REF!</definedName>
    <definedName name="COUPLING12HG">#REF!</definedName>
    <definedName name="COUPLING1HG">#REF!</definedName>
    <definedName name="COUPLING212HG">#REF!</definedName>
    <definedName name="COUPLING2HG">#REF!</definedName>
    <definedName name="COUPLING34HG">#REF!</definedName>
    <definedName name="COUPLING3HG">#REF!</definedName>
    <definedName name="COUPLING4HG">#REF!</definedName>
    <definedName name="CPANEL">#REF!</definedName>
    <definedName name="CPAPSERV">#REF!</definedName>
    <definedName name="cprestamo">[9]EQUIPOS!$D$27</definedName>
    <definedName name="CPVC">#REF!</definedName>
    <definedName name="CPVCTANGIT125">#REF!</definedName>
    <definedName name="CPVCTANGIT230">#REF!</definedName>
    <definedName name="CPVCTANGIT460">#REF!</definedName>
    <definedName name="CPVCTANGIT920">#REF!</definedName>
    <definedName name="CREPISA">#REF!</definedName>
    <definedName name="CRISTMIN">#REF!</definedName>
    <definedName name="CRUZ_HG_1_12">#REF!</definedName>
    <definedName name="CSAL12">#REF!</definedName>
    <definedName name="CSALIDA1">#REF!</definedName>
    <definedName name="CSALIDA112">#REF!</definedName>
    <definedName name="CSALIDA114">#REF!</definedName>
    <definedName name="CSALIDA12">#REF!</definedName>
    <definedName name="CSALIDA12Y34">#REF!</definedName>
    <definedName name="CSALIDA2">#REF!</definedName>
    <definedName name="CSALIDA34">#REF!</definedName>
    <definedName name="CSALIDACAL">#REF!</definedName>
    <definedName name="CSALIDACOBRE1">#REF!</definedName>
    <definedName name="CSALIDACOBRE12">#REF!</definedName>
    <definedName name="CSALIDACOBRE34">#REF!</definedName>
    <definedName name="CSALIDAFILTRO">#REF!</definedName>
    <definedName name="CSALIDAFLUX">#REF!</definedName>
    <definedName name="CSALIDAINOD">#REF!</definedName>
    <definedName name="CSALIDAorin">#REF!</definedName>
    <definedName name="CSSD">[39]electrico!#REF!</definedName>
    <definedName name="CTC">#REF!</definedName>
    <definedName name="CTEJA">#REF!</definedName>
    <definedName name="CTERMBANO">#REF!</definedName>
    <definedName name="CTG1CAM">#REF!</definedName>
    <definedName name="CTG2CAM">#REF!</definedName>
    <definedName name="CTIM">#REF!</definedName>
    <definedName name="CTIMBRECOR">#REF!</definedName>
    <definedName name="CTINACO">#REF!</definedName>
    <definedName name="CTRIHUEDOM">#REF!</definedName>
    <definedName name="CTUBALCANT0312">#REF!</definedName>
    <definedName name="CTUBALCANT0315">#REF!</definedName>
    <definedName name="CTUBALCANT0321">#REF!</definedName>
    <definedName name="CTUBALCANT0324">#REF!</definedName>
    <definedName name="CTUBALCANT0330">#REF!</definedName>
    <definedName name="CTUBALCANT0336">#REF!</definedName>
    <definedName name="CTUBALCANT036">#REF!</definedName>
    <definedName name="CTUBALCANT038">#REF!</definedName>
    <definedName name="CTUBALCANT12">#REF!</definedName>
    <definedName name="CTUBALCANT15">#REF!</definedName>
    <definedName name="CTUBALCANT21">#REF!</definedName>
    <definedName name="CTUBALCANT24">#REF!</definedName>
    <definedName name="CTUBALCANT30">#REF!</definedName>
    <definedName name="CTUBALCANT36">#REF!</definedName>
    <definedName name="CTUBALCANT6">#REF!</definedName>
    <definedName name="CTUBALCANT8">#REF!</definedName>
    <definedName name="CTUBASB12">#REF!</definedName>
    <definedName name="CTUBASB16">#REF!</definedName>
    <definedName name="CTUBASB20">#REF!</definedName>
    <definedName name="CTUBASB3">#REF!</definedName>
    <definedName name="CTUBASB4">#REF!</definedName>
    <definedName name="CTUBASB6">#REF!</definedName>
    <definedName name="CTUBASB8">#REF!</definedName>
    <definedName name="CTUBHF12">#REF!</definedName>
    <definedName name="CTUBHF3">#REF!</definedName>
    <definedName name="CTUBHF4">#REF!</definedName>
    <definedName name="CTUBHF6">#REF!</definedName>
    <definedName name="CTUBHF8">#REF!</definedName>
    <definedName name="CTUBHG1">#REF!</definedName>
    <definedName name="CTUBHG10">#REF!</definedName>
    <definedName name="CTUBHG12">#REF!</definedName>
    <definedName name="CTUBHG12Y34">#REF!</definedName>
    <definedName name="CTUBHG2">#REF!</definedName>
    <definedName name="CTUBHG212">#REF!</definedName>
    <definedName name="CTUBHG3">#REF!</definedName>
    <definedName name="CTUBHG34">#REF!</definedName>
    <definedName name="CTUBHG4">#REF!</definedName>
    <definedName name="CTUBHG6">#REF!</definedName>
    <definedName name="CTUBHG8">#REF!</definedName>
    <definedName name="Cuadro_Resumen">#REF!</definedName>
    <definedName name="Cuantia">[27]Cuantía!$A$1:$J$1873</definedName>
    <definedName name="CUB">[1]presup.!#REF!</definedName>
    <definedName name="CUBETA_5Gls">#REF!</definedName>
    <definedName name="CUBIC._ANTERIOR">#N/A</definedName>
    <definedName name="CUBICACION">#N/A</definedName>
    <definedName name="CUBICADO">#N/A</definedName>
    <definedName name="CUBO_GOMA">#REF!</definedName>
    <definedName name="Cubo_para_vaciado_de_Hormigón">#REF!</definedName>
    <definedName name="Cubo_para_vaciado_de_Hormigón_2">#N/A</definedName>
    <definedName name="Cubo_para_vaciado_de_Hormigón_3">#N/A</definedName>
    <definedName name="CUBREFALTA_INODORO_CROMO_38">#REF!</definedName>
    <definedName name="CUBREFALTA3_8">[22]materiales!$E$535</definedName>
    <definedName name="CUBREFALTA38">#REF!</definedName>
    <definedName name="cunetasi">#REF!</definedName>
    <definedName name="cunetasii">#REF!</definedName>
    <definedName name="cunetasiii">#REF!</definedName>
    <definedName name="cunetasiiii">#REF!</definedName>
    <definedName name="Curado_y_Aditivo">#REF!</definedName>
    <definedName name="Curado_y_Aditivo_2">#N/A</definedName>
    <definedName name="Curado_y_Aditivo_3">#N/A</definedName>
    <definedName name="CURVA_ELEC_PVC_12">#REF!</definedName>
    <definedName name="CURVA_ELEC_PVC_34">#REF!</definedName>
    <definedName name="CUT_OUT_100AMP">#REF!</definedName>
    <definedName name="CUT_OUT_200AMP">#REF!</definedName>
    <definedName name="CV">[1]presup.!#REF!</definedName>
    <definedName name="CVERTEDERO">#REF!</definedName>
    <definedName name="CVERTEDEROH">#REF!</definedName>
    <definedName name="cvi">#REF!</definedName>
    <definedName name="cvii">#REF!</definedName>
    <definedName name="cviii">#REF!</definedName>
    <definedName name="cviiii">#REF!</definedName>
    <definedName name="CZINC">#REF!</definedName>
    <definedName name="CZOCCOR">#REF!</definedName>
    <definedName name="CZOCCORESC">#REF!</definedName>
    <definedName name="CZOCGRAESC">#REF!</definedName>
    <definedName name="CZOCGRAPISO">#REF!</definedName>
    <definedName name="D_2">#N/A</definedName>
    <definedName name="D_3">#N/A</definedName>
    <definedName name="D7H">[30]EQUIPOS!$I$9</definedName>
    <definedName name="D8K">[30]EQUIPOS!$I$8</definedName>
    <definedName name="d8r">'[24]listado equipos a utilizar'!#REF!</definedName>
    <definedName name="D8T">'[33]Resumen Precio Equipos'!$I$13</definedName>
    <definedName name="_xlnm.Database">#REF!</definedName>
    <definedName name="DD">#REF!</definedName>
    <definedName name="DEDE">#REF!</definedName>
    <definedName name="DEDE2">#REF!</definedName>
    <definedName name="DEDE3">#REF!</definedName>
    <definedName name="DEDE4">#REF!</definedName>
    <definedName name="DEDE5">#REF!</definedName>
    <definedName name="DEDE6">#REF!</definedName>
    <definedName name="DEDE7">#REF!</definedName>
    <definedName name="DEDE8">#REF!</definedName>
    <definedName name="deducciones">#REF!</definedName>
    <definedName name="deducciones_2">"$#REF!.$M$62"</definedName>
    <definedName name="deducciones_3">"$#REF!.$M$62"</definedName>
    <definedName name="del">#REF!</definedName>
    <definedName name="demo">#REF!</definedName>
    <definedName name="deplu3">[4]volumenes!#REF!</definedName>
    <definedName name="DERBCO">[18]Mat!$D$56</definedName>
    <definedName name="derop">'[41]m.o.'!#REF!</definedName>
    <definedName name="DERPLTO">[18]Mat!$D$57</definedName>
    <definedName name="DERRCEMBLANCO">#REF!</definedName>
    <definedName name="DERRCEMGRIS">#REF!</definedName>
    <definedName name="DERRETIDO">[22]materiales!$E$21</definedName>
    <definedName name="DERRETIDO_BCO">#REF!</definedName>
    <definedName name="Derretido_Blanco">[26]INSUMOS!$B$50:$D$50</definedName>
    <definedName name="DERRETIDOBCO">#REF!</definedName>
    <definedName name="DERRETIDOBLANCO">#REF!</definedName>
    <definedName name="DERRETIDOCOLOR">#REF!</definedName>
    <definedName name="derretidocrema">#REF!</definedName>
    <definedName name="DERRETIDOGRIS">#REF!</definedName>
    <definedName name="DERRETIDOVER">#REF!</definedName>
    <definedName name="DES" localSheetId="2">'[44]analisis de pu'!#REF!</definedName>
    <definedName name="DES" localSheetId="1">'[44]analisis de pu'!#REF!</definedName>
    <definedName name="DES">'[44]analisis de pu'!#REF!</definedName>
    <definedName name="desaaa">[22]Analisis!$F$722</definedName>
    <definedName name="Desagüe_de_piso_de_2______INST.">[13]insumos!#REF!</definedName>
    <definedName name="Desagüe_de_techo_de_3">[13]insumos!#REF!</definedName>
    <definedName name="Desagüe_de_techo_de_4">[13]insumos!#REF!</definedName>
    <definedName name="DESAGUE_DOBLE_FREGADERO_PVC">#REF!</definedName>
    <definedName name="DESAGUE2">'[18]ana-sanit.'!$F$159</definedName>
    <definedName name="DESAGUE3">'[18]ana-sanit.'!$F$170</definedName>
    <definedName name="DESAGUEBANERA">#REF!</definedName>
    <definedName name="DESAGUEDOBLEFRE">#REF!</definedName>
    <definedName name="DESAGUEFREGADERO">[22]materiales!$E$540</definedName>
    <definedName name="DESAGUEPISO2">[22]Analisis!$F$829</definedName>
    <definedName name="DESCRIPCION">#REF!</definedName>
    <definedName name="DESENCARCO">#REF!</definedName>
    <definedName name="DESENCCOL">#REF!</definedName>
    <definedName name="DESENCDIN">#REF!</definedName>
    <definedName name="DESENCFP275">#REF!</definedName>
    <definedName name="DESENCFPADIC">#REF!</definedName>
    <definedName name="DESENCOFRADO_COLS">#REF!</definedName>
    <definedName name="DESENCOFRADO_LOSA">#REF!</definedName>
    <definedName name="DESENCOFRADO_MURO">#REF!</definedName>
    <definedName name="DESENCOFRADO_VIGA">#REF!</definedName>
    <definedName name="DESENCVIGA">#REF!</definedName>
    <definedName name="desesc2">[4]volumenes!#REF!</definedName>
    <definedName name="desi">#REF!</definedName>
    <definedName name="desii">#REF!</definedName>
    <definedName name="desiii">#REF!</definedName>
    <definedName name="desiiii">#REF!</definedName>
    <definedName name="DESMANTSE500CONTRA">#REF!</definedName>
    <definedName name="desp">#REF!</definedName>
    <definedName name="DESP24">[20]Ana!$F$3809</definedName>
    <definedName name="DESP34">[20]Ana!$F$3819</definedName>
    <definedName name="DESP44">[20]Ana!$F$3829</definedName>
    <definedName name="DESP46">#REF!</definedName>
    <definedName name="DESPACE1">#REF!</definedName>
    <definedName name="DESPACE2">#REF!</definedName>
    <definedName name="DESPACEMALLA">#REF!</definedName>
    <definedName name="DESPCLA">#REF!</definedName>
    <definedName name="DESPISO2CONTRA">#REF!</definedName>
    <definedName name="Desplante">[27]Preferencias!$D$9</definedName>
    <definedName name="DESPLU3" localSheetId="2">'[44]analisis de pu'!#REF!</definedName>
    <definedName name="DESPLU3">'[44]analisis de pu'!#REF!</definedName>
    <definedName name="DESPLU4">'[28]analisis de costo'!#REF!</definedName>
    <definedName name="DESPMAD1">#REF!</definedName>
    <definedName name="DESPMAD2">#REF!</definedName>
    <definedName name="desvi">#REF!</definedName>
    <definedName name="desvii">#REF!</definedName>
    <definedName name="desviii">#REF!</definedName>
    <definedName name="desviiii">#REF!</definedName>
    <definedName name="detech3">'[39]Ana-Sanit.'!$F$552</definedName>
    <definedName name="DIA" localSheetId="0">#REF!</definedName>
    <definedName name="DIA">#REF!</definedName>
    <definedName name="dia.ayud.equip">'[23]analisis unitarios'!$F$16</definedName>
    <definedName name="dia.bomba">'[23]analisis unitarios'!$F$51</definedName>
    <definedName name="dia.cadenero">'[23]analisis unitarios'!$F$19</definedName>
    <definedName name="dia.camion.distrib">'[23]analisis unitarios'!$F$59</definedName>
    <definedName name="dia.capataz">'[23]analisis unitarios'!$F$10</definedName>
    <definedName name="dia.chofer.liv">'[23]analisis unitarios'!$F$21</definedName>
    <definedName name="dia.distribuidor.agreg">'[23]analisis unitarios'!$F$62</definedName>
    <definedName name="dia.nivelador">'[23]analisis unitarios'!$F$18</definedName>
    <definedName name="dia.obrero">'[23]analisis unitarios'!$F$14</definedName>
    <definedName name="dia.obrero.1ra">#REF!</definedName>
    <definedName name="dia.operador">'[23]analisis unitarios'!$F$15</definedName>
    <definedName name="dia.tec.1ra">'[23]analisis unitarios'!$F$12</definedName>
    <definedName name="dia.tec.esp">#REF!</definedName>
    <definedName name="dia.topografo">'[23]analisis unitarios'!$F$17</definedName>
    <definedName name="dia.trompo.lig">'[23]analisis unitarios'!$F$54</definedName>
    <definedName name="diames">#REF!</definedName>
    <definedName name="Diametros_tuberias">[27]Preferencias!$B$110:$B$127</definedName>
    <definedName name="Diesel">[13]insumos!#REF!</definedName>
    <definedName name="Digitadores" localSheetId="1">#REF!</definedName>
    <definedName name="Digitadores">#REF!</definedName>
    <definedName name="Digitadores2" localSheetId="1">#REF!</definedName>
    <definedName name="Digitadores2">#REF!</definedName>
    <definedName name="digitadores3">#REF!</definedName>
    <definedName name="dint">#REF!</definedName>
    <definedName name="dint_02">#REF!</definedName>
    <definedName name="DINTEL">'[39]Anal. horm.'!$F$1139</definedName>
    <definedName name="DINTEL15X20D1">[22]Analisis!$F$1716</definedName>
    <definedName name="DINTEL20X20D1">[22]Analisis!$F$1728</definedName>
    <definedName name="DirecciónProyecto">[27]Preferencias!$C$5</definedName>
    <definedName name="DIRJAGS">#REF!</definedName>
    <definedName name="DIRPROY">#REF!</definedName>
    <definedName name="DISTAGUAYMOCONTRA">#REF!</definedName>
    <definedName name="distribuidor">'[24]listado equipos a utilizar'!$I$12</definedName>
    <definedName name="DIVISA">#REF!</definedName>
    <definedName name="DIVISAEURO">#REF!</definedName>
    <definedName name="DIVISAS">#REF!</definedName>
    <definedName name="DIVISAUSA">#REF!</definedName>
    <definedName name="DMDE114">#REF!</definedName>
    <definedName name="DMDE118">#REF!</definedName>
    <definedName name="DMDE138">#REF!</definedName>
    <definedName name="DMDE58">#REF!</definedName>
    <definedName name="DMDO114">#REF!</definedName>
    <definedName name="DMDO118">#REF!</definedName>
    <definedName name="DMDO138">#REF!</definedName>
    <definedName name="DMDO58">#REF!</definedName>
    <definedName name="dolar">#REF!</definedName>
    <definedName name="dólar">[27]Preferencias!$H$54</definedName>
    <definedName name="donatelo">[41]ins!#REF!</definedName>
    <definedName name="drenajei" localSheetId="0">#REF!</definedName>
    <definedName name="drenajei">#REF!</definedName>
    <definedName name="drenajeii">#REF!</definedName>
    <definedName name="drenajeiii">#REF!</definedName>
    <definedName name="drenajeiiii">#REF!</definedName>
    <definedName name="drenajeiiiii">#REF!</definedName>
    <definedName name="drenajeiiiiii">#REF!</definedName>
    <definedName name="drenajeiiiiiii">#REF!</definedName>
    <definedName name="dtecnica">'[33]Resumen Precio Equipos'!$C$27</definedName>
    <definedName name="Duc">#REF!</definedName>
    <definedName name="DUCHA">[22]materiales!$E$541</definedName>
    <definedName name="DUCHA_PLASTICA_CALIENTE_CROMO_12">#REF!</definedName>
    <definedName name="DUCHAC">[22]Analisis!$F$622</definedName>
    <definedName name="DUCHACAMBIO">[22]Analisis!$F$631</definedName>
    <definedName name="DUCHAFRIAHG">[20]Ana!$F$3862</definedName>
    <definedName name="DUCHAPVC">#REF!</definedName>
    <definedName name="DUCHAPVCCPVC">#REF!</definedName>
    <definedName name="DUCHAS">'[18]ana-sanit.'!$F$369</definedName>
    <definedName name="dulce" localSheetId="0">#REF!</definedName>
    <definedName name="dulce">#REF!</definedName>
    <definedName name="dur">#REF!</definedName>
    <definedName name="DUROCK">#REF!</definedName>
    <definedName name="DYNACA25">[30]EQUIPOS!$I$13</definedName>
    <definedName name="E" localSheetId="0">#REF!</definedName>
    <definedName name="E">#REF!</definedName>
    <definedName name="e214bft" localSheetId="0">'[24]listado equipos a utilizar'!#REF!</definedName>
    <definedName name="e214bft">'[24]listado equipos a utilizar'!#REF!</definedName>
    <definedName name="e320b">'[24]listado equipos a utilizar'!#REF!</definedName>
    <definedName name="E45.1">#REF!</definedName>
    <definedName name="EBAINS">#REF!</definedName>
    <definedName name="EBANISTERIA">#REF!</definedName>
    <definedName name="EBAOP1">#REF!</definedName>
    <definedName name="EBAPIN">#REF!</definedName>
    <definedName name="EBAPUL">#REF!</definedName>
    <definedName name="ECON">[22]materiales!$E$37</definedName>
    <definedName name="egfrrf">#REF!</definedName>
    <definedName name="ELECTRICIDAD">#REF!</definedName>
    <definedName name="ELECTRODOS">#REF!</definedName>
    <definedName name="ElementoCuantia">[27]Cuantía!$B$1:$B$1873</definedName>
    <definedName name="elizabeth" localSheetId="0">#REF!</definedName>
    <definedName name="elizabeth">#REF!</definedName>
    <definedName name="EMAILARQSA">#REF!</definedName>
    <definedName name="EMAILJAGS">#REF!</definedName>
    <definedName name="emer">#REF!</definedName>
    <definedName name="EMERGE">'[34]analisis sto dgo'!#REF!</definedName>
    <definedName name="EMERGENCY">'[34]analisis sto dgo'!#REF!</definedName>
    <definedName name="Empalme_de_Pilotes">#REF!</definedName>
    <definedName name="Empalme_de_Pilotes_2">#N/A</definedName>
    <definedName name="Empalme_de_Pilotes_3">#N/A</definedName>
    <definedName name="EMPALME2">#REF!</definedName>
    <definedName name="EMPALME3">#REF!</definedName>
    <definedName name="EMPALME4">#REF!</definedName>
    <definedName name="EMPALME6">#REF!</definedName>
    <definedName name="EMPCOL">'[28]analisis de costo'!#REF!</definedName>
    <definedName name="EMPEXTMA">'[28]analisis de costo'!#REF!</definedName>
    <definedName name="EMPINTCONACEROYMALLACONTRA">#REF!</definedName>
    <definedName name="EMPINTMA">'[28]analisis de costo'!#REF!</definedName>
    <definedName name="EMPPULSCOL">'[28]analisis de costo'!#REF!</definedName>
    <definedName name="EMPRAS">'[28]analisis de costo'!#REF!</definedName>
    <definedName name="EMPRUS">'[28]analisis de costo'!#REF!</definedName>
    <definedName name="EMPTECHO">'[28]analisis de costo'!#REF!</definedName>
    <definedName name="ENC">#REF!</definedName>
    <definedName name="EncabezadoHSSR">'[27]AISC 13th Ed. Properties Viewer'!$FG$2:$GB$2</definedName>
    <definedName name="EncabezadoPerfiles">'[27]AISC 13th Ed. Properties Viewer'!$V$2:$AY$2</definedName>
    <definedName name="EncabezadoPuertasVentanas">'[27]Puertas-Ventanas'!$A$2:$X$2</definedName>
    <definedName name="Encache">[30]OBRAMANO!$F$43</definedName>
    <definedName name="encai" localSheetId="0">#REF!</definedName>
    <definedName name="encai">#REF!</definedName>
    <definedName name="encaii">#REF!</definedName>
    <definedName name="encaiii">#REF!</definedName>
    <definedName name="encaiiii">#REF!</definedName>
    <definedName name="ENCOF_COLS_1">#REF!</definedName>
    <definedName name="ENCOF_DES_TC_COL_VIGA_AMARRE">#REF!</definedName>
    <definedName name="ENCOF_DES_TC_COL50">#REF!</definedName>
    <definedName name="ENCOF_DES_TC_DINTEL_ML">#REF!</definedName>
    <definedName name="ENCOF_DES_TC_MUROS">#REF!</definedName>
    <definedName name="ENCOF_TC_LOSA">#REF!</definedName>
    <definedName name="ENCOF_TC_MURO_1">#REF!</definedName>
    <definedName name="ENCOFRADO_COL_RETALLE_0.10">#REF!</definedName>
    <definedName name="ENCOFRADO_ESCALERA">#REF!</definedName>
    <definedName name="ENCOFRADO_LOSA">#REF!</definedName>
    <definedName name="ENCOFRADO_MUROS">#REF!</definedName>
    <definedName name="ENCOFRADO_MUROS_CONFECC">#REF!</definedName>
    <definedName name="ENCOFRADO_MUROS_instalacion">#REF!</definedName>
    <definedName name="ENCOFRADO_VIGA">#REF!</definedName>
    <definedName name="ENCOFRADO_VIGA_AMARRE_20x20">#REF!</definedName>
    <definedName name="ENCOFRADO_VIGA_FONDO">#REF!</definedName>
    <definedName name="ENCOFRADO_VIGA_GUARDERA">#REF!</definedName>
    <definedName name="EPOX">[22]materiales!$E$39</definedName>
    <definedName name="EPS">[27]Preferencias!$F$17</definedName>
    <definedName name="eqacero">'[24]listado equipos a utilizar'!#REF!</definedName>
    <definedName name="EQU_12">#REF!</definedName>
    <definedName name="EQU_18">#REF!</definedName>
    <definedName name="EQU_25">#REF!</definedName>
    <definedName name="EQU_27">#REF!</definedName>
    <definedName name="EQU_36">#REF!</definedName>
    <definedName name="EQU_38">#REF!</definedName>
    <definedName name="EQU_49">#REF!</definedName>
    <definedName name="EQU_5">#REF!</definedName>
    <definedName name="EQU_53">#REF!</definedName>
    <definedName name="EQUIPOS">#REF!</definedName>
    <definedName name="ER">[15]a!#REF!</definedName>
    <definedName name="escalon">[4]volumenes!#REF!</definedName>
    <definedName name="ESCALON_17x30">#REF!</definedName>
    <definedName name="escalon2">[4]volumenes!#REF!</definedName>
    <definedName name="ESCALONES">#REF!</definedName>
    <definedName name="Escalones_Granito_Fondo_Blanco____Incl._H_y_C_H">[13]insumos!#REF!</definedName>
    <definedName name="escari">#REF!</definedName>
    <definedName name="escarii">#REF!</definedName>
    <definedName name="escariii">#REF!</definedName>
    <definedName name="escariiii">#REF!</definedName>
    <definedName name="ESCGRA23B">'[28]analisis de costo'!#REF!</definedName>
    <definedName name="ESCGRA23C">[20]Ana!$F$473</definedName>
    <definedName name="ESCGRA23G">[20]Ana!$F$479</definedName>
    <definedName name="ESCGRABOTB">[20]Ana!$F$485</definedName>
    <definedName name="ESCGRABOTC">[20]Ana!$F$491</definedName>
    <definedName name="ESCGRAFB">#REF!</definedName>
    <definedName name="ESCMARAGLPR">'[28]analisis de costo'!#REF!</definedName>
    <definedName name="ESCOBILLON">#REF!</definedName>
    <definedName name="escobillones">'[24]listado equipos a utilizar'!#REF!</definedName>
    <definedName name="ESCSUPCHAB">'[28]analisis de costo'!#REF!</definedName>
    <definedName name="ESCSUPCHAC">[20]Ana!$F$509</definedName>
    <definedName name="ESCVIBB">[20]Ana!$F$515</definedName>
    <definedName name="ESCVIBC">[20]Ana!$F$521</definedName>
    <definedName name="ESCVIBG">'[28]analisis de costo'!#REF!</definedName>
    <definedName name="Eslingas">#REF!</definedName>
    <definedName name="Eslingas_2">#N/A</definedName>
    <definedName name="Eslingas_3">#N/A</definedName>
    <definedName name="EstaciónTotal">[27]Preferencias!$I$28</definedName>
    <definedName name="ESTAMPADO">#REF!</definedName>
    <definedName name="ESTMET">#REF!</definedName>
    <definedName name="ESTOPA">#REF!</definedName>
    <definedName name="ESTRIA">'[28]analisis de costo'!#REF!</definedName>
    <definedName name="ESTRIAS">[22]Analisis!$F$1058</definedName>
    <definedName name="ESTRUCTMET">#REF!</definedName>
    <definedName name="EURO">#REF!</definedName>
    <definedName name="ex320b">'[24]listado equipos a utilizar'!#REF!</definedName>
    <definedName name="Exc">#REF!</definedName>
    <definedName name="ExC_003">#REF!</definedName>
    <definedName name="ExC_004">#REF!</definedName>
    <definedName name="EXC_NO_CLASIF">#REF!</definedName>
    <definedName name="exc.">#REF!</definedName>
    <definedName name="exc.car.equipo.3m">'[23]analisis unitarios'!$E$545</definedName>
    <definedName name="exc.carguio.equipo.45m">'[23]analisis unitarios'!$E$546</definedName>
    <definedName name="exc.equipo.4.5m">'[23]analisis unitarios'!$E$543</definedName>
    <definedName name="exc.motoniveladora">'[23]analisis unitarios'!$E$511</definedName>
    <definedName name="Excavación_a_mano">#REF!</definedName>
    <definedName name="Excavación_Tierra___AM">[26]INSUMOS!$B$134:$D$134</definedName>
    <definedName name="excavadora">'[24]listado equipos a utilizar'!#REF!</definedName>
    <definedName name="excavadora235">[30]EQUIPOS!$I$16</definedName>
    <definedName name="EXCCALMANO3">#REF!</definedName>
    <definedName name="EXCCALMANO5">#REF!</definedName>
    <definedName name="EXCCALMANO7">#REF!</definedName>
    <definedName name="Excel_BuiltIn__FilterDatabase_2">#REF!</definedName>
    <definedName name="Excel_BuiltIn__FilterDatabase_3">#REF!</definedName>
    <definedName name="EXCHAMANO3">#REF!</definedName>
    <definedName name="EXCRBLAMANO3">#REF!</definedName>
    <definedName name="EXCRBLAMANO5">#REF!</definedName>
    <definedName name="EXCRBLAMANO7">#REF!</definedName>
    <definedName name="EXCRCOM3">#REF!</definedName>
    <definedName name="EXCRCOM5">#REF!</definedName>
    <definedName name="EXCRCOM7">#REF!</definedName>
    <definedName name="EXCRDURMANO3">#REF!</definedName>
    <definedName name="EXCRDURMANO5">#REF!</definedName>
    <definedName name="EXCRDURMANO7">#REF!</definedName>
    <definedName name="EXCROCA">'[4]m. o. exc.'!#REF!</definedName>
    <definedName name="EXCROCK">'[4]m. o. exc.'!#REF!</definedName>
    <definedName name="EXCRTOSCAMANO3">#REF!</definedName>
    <definedName name="EXCRTOSCAMANO5">#REF!</definedName>
    <definedName name="EXCRTOSCAMANO7">#REF!</definedName>
    <definedName name="EXCTIERRAMANO3">#REF!</definedName>
    <definedName name="EXCTIERRAMANO5">#REF!</definedName>
    <definedName name="EXCTIERRAMANO7">#REF!</definedName>
    <definedName name="exesi">#REF!</definedName>
    <definedName name="exesii">#REF!</definedName>
    <definedName name="exesiii">#REF!</definedName>
    <definedName name="exesiiii">#REF!</definedName>
    <definedName name="exroca">'[18]anal term'!$G$1456</definedName>
    <definedName name="Extracción_IM">#REF!</definedName>
    <definedName name="_xlnm.Extract">#REF!</definedName>
    <definedName name="FAB_10">#REF!</definedName>
    <definedName name="FAB_35">#REF!</definedName>
    <definedName name="fac.esp.gra">#REF!</definedName>
    <definedName name="Fac.optimi.asfalto">'[23]analisis unitarios'!$K$19</definedName>
    <definedName name="Fac.optimi.mov.tierr">'[23]analisis unitarios'!$K$15</definedName>
    <definedName name="Fac.optimi.obras.arte">#REF!</definedName>
    <definedName name="factor">#REF!</definedName>
    <definedName name="FALLEBA10">#REF!</definedName>
    <definedName name="FALLEBA6">#REF!</definedName>
    <definedName name="fcs">#REF!</definedName>
    <definedName name="fdcementogris">'[7]Analisis Unit. '!$F$34</definedName>
    <definedName name="fe." localSheetId="0">#REF!</definedName>
    <definedName name="fe.">#REF!</definedName>
    <definedName name="FECHA">#REF!</definedName>
    <definedName name="FechaAvance">[27]Finanzas!$B$12</definedName>
    <definedName name="FECHACREACION">#REF!</definedName>
    <definedName name="FER_353">#REF!</definedName>
    <definedName name="FER_354">#REF!</definedName>
    <definedName name="FER_355">#REF!</definedName>
    <definedName name="FF">#REF!</definedName>
    <definedName name="FI">#REF!</definedName>
    <definedName name="FIBVID">#REF!</definedName>
    <definedName name="FIN">#REF!</definedName>
    <definedName name="fino">[4]volumenes!#REF!</definedName>
    <definedName name="FINOINC">'[39]anal term'!$F$1794</definedName>
    <definedName name="FINOPLANO">'[18]anal term'!$F$1782</definedName>
    <definedName name="FINOTECHOBER">[20]Ana!$F$5355</definedName>
    <definedName name="FINOTECHOINCL">[20]Ana!$F$5361</definedName>
    <definedName name="FINOTECHOPLA">[20]Ana!$F$5367</definedName>
    <definedName name="FLUXOMETROINODORO">#REF!</definedName>
    <definedName name="FLUXOMETROORINAL">#REF!</definedName>
    <definedName name="fmo">#REF!</definedName>
    <definedName name="fmos">#REF!</definedName>
    <definedName name="FORMALETA">#REF!</definedName>
    <definedName name="FR">[10]a!#REF!</definedName>
    <definedName name="frablo2">[4]volumenes!#REF!</definedName>
    <definedName name="frablo3">[4]volumenes!#REF!</definedName>
    <definedName name="Frag">#REF!</definedName>
    <definedName name="FRAGU1">[4]volumenes!#REF!</definedName>
    <definedName name="FRAGUA">'[28]analisis de costo'!#REF!</definedName>
    <definedName name="fraguach">'[18]anal term'!$G$438</definedName>
    <definedName name="FRAGUACHE">#REF!</definedName>
    <definedName name="FREG1HG">[20]Ana!$F$3918</definedName>
    <definedName name="FREG1PVCCPVC">#REF!</definedName>
    <definedName name="FREG2HG">[20]Ana!$F$3890</definedName>
    <definedName name="FREG2PVCCPVC">#REF!</definedName>
    <definedName name="FREGADERO">'[18]ana-sanit.'!$F$321</definedName>
    <definedName name="FREGADERO_DOBLE_ACERO_INOX" localSheetId="0">#REF!</definedName>
    <definedName name="FREGADERO_DOBLE_ACERO_INOX">#REF!</definedName>
    <definedName name="FREGADERO_SENCILLO_ACERO_INOX">#REF!</definedName>
    <definedName name="FREGADEROSENCILLOC">[22]Analisis!$F$686</definedName>
    <definedName name="FREGADEROSENCILLOCAMBIO">[22]Analisis!$F$714</definedName>
    <definedName name="FREGDOBLE">#REF!</definedName>
    <definedName name="FREGRADERODOBLE">#REF!</definedName>
    <definedName name="FREGSENCILLO">[22]materiales!$E$544</definedName>
    <definedName name="FZ">#REF!</definedName>
    <definedName name="G">#REF!</definedName>
    <definedName name="gabc">#REF!</definedName>
    <definedName name="GABCONINC01">#REF!</definedName>
    <definedName name="GABINETEPARED">[22]Analisis!$E$959</definedName>
    <definedName name="GABINETEPINOPARED">[22]Analisis!$E$961</definedName>
    <definedName name="GABINETEPINOPISO">[22]Analisis!$E$962</definedName>
    <definedName name="GABINETEPISO">[22]Analisis!$E$960</definedName>
    <definedName name="gabp">#REF!</definedName>
    <definedName name="GABPARCA">#REF!</definedName>
    <definedName name="GABPARCAPLY">#REF!</definedName>
    <definedName name="GABPARPI">#REF!</definedName>
    <definedName name="GABPARPIPLY">#REF!</definedName>
    <definedName name="GABPISCA">#REF!</definedName>
    <definedName name="GABPISCAPLY">#REF!</definedName>
    <definedName name="GABPISPI">#REF!</definedName>
    <definedName name="GABPISPIPLY">#REF!</definedName>
    <definedName name="GANAR135114">#REF!</definedName>
    <definedName name="GANAR135118">#REF!</definedName>
    <definedName name="GANAR135138">#REF!</definedName>
    <definedName name="GANAR13558">#REF!</definedName>
    <definedName name="GANAR180114">#REF!</definedName>
    <definedName name="GANAR180118">#REF!</definedName>
    <definedName name="GANAR180138">#REF!</definedName>
    <definedName name="GANAR18058">#REF!</definedName>
    <definedName name="GANAR90114">#REF!</definedName>
    <definedName name="GANAR90118">#REF!</definedName>
    <definedName name="GANAR90138">#REF!</definedName>
    <definedName name="GANAR9058">#REF!</definedName>
    <definedName name="GAPACA">[18]Mat!$D$98</definedName>
    <definedName name="GAPACAPLY">[39]Mat!$D$99</definedName>
    <definedName name="GAPAPI">[18]Mat!$D$100</definedName>
    <definedName name="GAS_CIL">#REF!</definedName>
    <definedName name="GASOI">#REF!</definedName>
    <definedName name="GASOIL">#REF!</definedName>
    <definedName name="GASOLINA" localSheetId="2">[3]Ins!$E$582</definedName>
    <definedName name="GASOLINA">[3]Ins!$E$582</definedName>
    <definedName name="GASTOSGENERALES" localSheetId="0">#REF!</definedName>
    <definedName name="GASTOSGENERALES">#REF!</definedName>
    <definedName name="GASTOSGENERALES_2">"$#REF!.$#REF!$#REF!"</definedName>
    <definedName name="GASTOSGENERALES_3">"$#REF!.$#REF!$#REF!"</definedName>
    <definedName name="GASTOSGENERALESA">#REF!</definedName>
    <definedName name="GASTOSGENERALESA_2">"$#REF!.$#REF!$#REF!"</definedName>
    <definedName name="GASTOSGENERALESA_3">"$#REF!.$#REF!$#REF!"</definedName>
    <definedName name="GastosIndirectos">[27]Preferencias!$A$27:$A$50</definedName>
    <definedName name="gavi">#REF!</definedName>
    <definedName name="gavii">#REF!</definedName>
    <definedName name="gaviii">#REF!</definedName>
    <definedName name="gaviiii">#REF!</definedName>
    <definedName name="Gaviones">[30]MATERIALES!$G$32</definedName>
    <definedName name="GENERADOR_DIESEL_400KW">#REF!</definedName>
    <definedName name="GFGFF">#REF!</definedName>
    <definedName name="GFSG">#REF!</definedName>
    <definedName name="GIMNASIO">#REF!</definedName>
    <definedName name="glagua">'[7]Analisis Unit. '!$F$43</definedName>
    <definedName name="GLOB6INST">[22]Analisis!$F$449</definedName>
    <definedName name="GLOB8INST">[22]Analisis!$F$454</definedName>
    <definedName name="GLOBO6">[22]materiales!$E$55</definedName>
    <definedName name="GLOBO8">[22]materiales!$E$56</definedName>
    <definedName name="glpintura">'[7]Analisis Unit. '!$F$49</definedName>
    <definedName name="GOTERO" localSheetId="0">#REF!</definedName>
    <definedName name="GOTERO">#REF!</definedName>
    <definedName name="GOTEROCOL" localSheetId="0">'[28]analisis de costo'!#REF!</definedName>
    <definedName name="GOTEROCOL">'[28]analisis de costo'!#REF!</definedName>
    <definedName name="GOTEROCOLGANTE">[22]Analisis!$F$1064</definedName>
    <definedName name="GOTERORAN">'[28]analisis de costo'!#REF!</definedName>
    <definedName name="GOTERORANURA">[22]Analisis!$F$1070</definedName>
    <definedName name="GRAA_LAV_CLASIF">'[35]MATERIALES LISTADO'!$D$10</definedName>
    <definedName name="GRADER12G">[30]EQUIPOS!$I$11</definedName>
    <definedName name="graderm">'[24]listado equipos a utilizar'!#REF!</definedName>
    <definedName name="GRANITO">[22]Analisis!$E$168</definedName>
    <definedName name="GRANITO_30x30">#REF!</definedName>
    <definedName name="GRANITO_40x40">#REF!</definedName>
    <definedName name="GRANITO_FONDO_BCO_30x30">#REF!</definedName>
    <definedName name="GRANITO_FONDO_GRIS">#REF!</definedName>
    <definedName name="GRANITO30X30">[22]Analisis!$F$1808</definedName>
    <definedName name="GRANZOTEF">#REF!</definedName>
    <definedName name="GRANZOTEG">#REF!</definedName>
    <definedName name="GRAVA">#REF!</definedName>
    <definedName name="Grava_de_1_2__3_4__Clasificada">[13]insumos!#REF!</definedName>
    <definedName name="GRAVA38">#REF!</definedName>
    <definedName name="GRAVACOM">[18]Mat!$D$30</definedName>
    <definedName name="GRAVAL">#REF!</definedName>
    <definedName name="Gravilla">#REF!</definedName>
    <definedName name="Gravilla_1_2__3_16__Clasificada">[13]insumos!#REF!</definedName>
    <definedName name="Gravilla_de_3_4__3_8__Clasificada">[13]insumos!#REF!</definedName>
    <definedName name="GRUA">#REF!</definedName>
    <definedName name="Grúa_Manitowoc_2900">#REF!</definedName>
    <definedName name="Grúa_Manitowoc_2900_2">#N/A</definedName>
    <definedName name="Grúa_Manitowoc_2900_3">#N/A</definedName>
    <definedName name="H">#N/A</definedName>
    <definedName name="H140KG">'[18]anal term'!$G$1490</definedName>
    <definedName name="H240KG">'[18]anal term'!$G$1515</definedName>
    <definedName name="H280KG">'[18]anal term'!$G$1523</definedName>
    <definedName name="ha180kg">'[18]anal term'!$G$1498</definedName>
    <definedName name="HAANT4015124238">'[28]analisis de costo'!#REF!</definedName>
    <definedName name="HAANT4015180238">'[28]analisis de costo'!#REF!</definedName>
    <definedName name="HAANT4015210238">'[28]analisis de costo'!#REF!</definedName>
    <definedName name="HAANT4015240238">'[28]analisis de costo'!#REF!</definedName>
    <definedName name="HAARLOS">'[4]Anal. horm.'!#REF!</definedName>
    <definedName name="HAASC1">[4]volumenes!#REF!</definedName>
    <definedName name="HAC40X30">'[4]Anal. horm.'!#REF!</definedName>
    <definedName name="HACHA" localSheetId="0">#REF!</definedName>
    <definedName name="HACHA">#REF!</definedName>
    <definedName name="HACO10" localSheetId="0">[4]volumenes!#REF!</definedName>
    <definedName name="HACO10">[4]volumenes!#REF!</definedName>
    <definedName name="HACO11">[4]volumenes!#REF!</definedName>
    <definedName name="HACO12">[4]volumenes!#REF!</definedName>
    <definedName name="haco2.7">'[4]Anal. horm.'!#REF!</definedName>
    <definedName name="HACO3">'[4]Anal. horm.'!#REF!</definedName>
    <definedName name="haco3.1">[4]volumenes!#REF!</definedName>
    <definedName name="haco3.10">[4]volumenes!#REF!</definedName>
    <definedName name="haco3.11">[4]volumenes!#REF!</definedName>
    <definedName name="haco3.12">[4]volumenes!#REF!</definedName>
    <definedName name="haco3.2">[4]volumenes!#REF!</definedName>
    <definedName name="haco3.3">[4]volumenes!#REF!</definedName>
    <definedName name="haco3.4">[4]volumenes!#REF!</definedName>
    <definedName name="haco3.5">[4]volumenes!#REF!</definedName>
    <definedName name="haco3.6">[4]volumenes!#REF!</definedName>
    <definedName name="haco3.7">[4]volumenes!#REF!</definedName>
    <definedName name="haco3.8">[4]volumenes!#REF!</definedName>
    <definedName name="haco3.9">[4]volumenes!#REF!</definedName>
    <definedName name="HACO30X30">'[4]Anal. horm.'!#REF!</definedName>
    <definedName name="HACO40X30">'[4]Anal. horm.'!#REF!</definedName>
    <definedName name="HACO40X60">'[4]Anal. horm.'!#REF!</definedName>
    <definedName name="HACO5">[4]volumenes!#REF!</definedName>
    <definedName name="HACO6">[4]volumenes!#REF!</definedName>
    <definedName name="HACO7">[4]volumenes!#REF!</definedName>
    <definedName name="HACO8">[4]volumenes!#REF!</definedName>
    <definedName name="HACO9">[4]volumenes!#REF!</definedName>
    <definedName name="HACOAMAR">'[4]Anal. horm.'!#REF!</definedName>
    <definedName name="HACOC2">'[4]Anal. horm.'!#REF!</definedName>
    <definedName name="HACOL1">'[4]Anal. horm.'!#REF!</definedName>
    <definedName name="HACOL20201244041238A20LIG">'[28]analisis de costo'!#REF!</definedName>
    <definedName name="HACOL20201244041238A20MANO">[20]Ana!$F$583</definedName>
    <definedName name="HACOL20201244043814A20LIG">'[28]analisis de costo'!#REF!</definedName>
    <definedName name="HACOL20201244043814A20MANO">'[28]analisis de costo'!#REF!</definedName>
    <definedName name="HACOL2020180404122538A20">'[28]analisis de costo'!#REF!</definedName>
    <definedName name="HACOL20201804041238A20">[20]Ana!$F$700</definedName>
    <definedName name="HACOL2020180604122538A20">'[28]analisis de costo'!#REF!</definedName>
    <definedName name="HACOL20201806041238A20">'[28]analisis de costo'!#REF!</definedName>
    <definedName name="HACOL20301244041238A20LIG">[20]Ana!$F$596</definedName>
    <definedName name="HACOL20301244041238A20MANO">[20]Ana!$F$600</definedName>
    <definedName name="HACOL2030180604122538A20">'[28]analisis de costo'!#REF!</definedName>
    <definedName name="HACOL20301806041238A20">'[28]analisis de costo'!#REF!</definedName>
    <definedName name="HACOL2040CISTCONTRA">#REF!</definedName>
    <definedName name="HACOL2040PORTCISTCONTRA">#REF!</definedName>
    <definedName name="HACOL20X20">'[18]Anal. horm.'!$F$1551</definedName>
    <definedName name="HACOL2DO">'[4]Anal. horm.'!#REF!</definedName>
    <definedName name="HACOL30301244081238A20LIG">[20]Ana!$F$613</definedName>
    <definedName name="HACOL30301244081238A20MANO">'[28]analisis de costo'!#REF!</definedName>
    <definedName name="HACOL3030180408122538A30">'[28]analisis de costo'!#REF!</definedName>
    <definedName name="HACOL3030180408122538A30PORT">'[28]analisis de costo'!#REF!</definedName>
    <definedName name="HACOL30301804081238A30">'[28]analisis de costo'!#REF!</definedName>
    <definedName name="HACOL30301804081238A30PORT">'[28]analisis de costo'!#REF!</definedName>
    <definedName name="HACOL3030180608122538A30">'[28]analisis de costo'!#REF!</definedName>
    <definedName name="HACOL3030180608122538A30PORT">'[28]analisis de costo'!#REF!</definedName>
    <definedName name="HACOL30301806081238A30">'[28]analisis de costo'!#REF!</definedName>
    <definedName name="HACOL30301806081238A30PORT">'[28]analisis de costo'!#REF!</definedName>
    <definedName name="HACOL30302104043438A30">'[28]analisis de costo'!#REF!</definedName>
    <definedName name="HACOL30302104043438A30PORT">'[28]analisis de costo'!#REF!</definedName>
    <definedName name="HACOL30302106043438A30">'[28]analisis de costo'!#REF!</definedName>
    <definedName name="HACOL30302106043438A30PORT">'[28]analisis de costo'!#REF!</definedName>
    <definedName name="HACOL30302404043438A30">'[28]analisis de costo'!#REF!</definedName>
    <definedName name="HACOL30302404043438A30PORT">'[28]analisis de costo'!#REF!</definedName>
    <definedName name="HACOL30302406043438A30">'[28]analisis de costo'!#REF!</definedName>
    <definedName name="HACOL30302406043438A30PORT">'[28]analisis de costo'!#REF!</definedName>
    <definedName name="HACOL30401244043438A30LIG">[20]Ana!$F$630</definedName>
    <definedName name="HACOL30401244043438A30MANO">'[28]analisis de costo'!#REF!</definedName>
    <definedName name="HACOL30401804043438A30">'[28]analisis de costo'!#REF!</definedName>
    <definedName name="HACOL30401804043438A30PORT">'[28]analisis de costo'!#REF!</definedName>
    <definedName name="HACOL30401806043438A30">'[28]analisis de costo'!#REF!</definedName>
    <definedName name="HACOL30401806043438A30PORT">'[28]analisis de costo'!#REF!</definedName>
    <definedName name="HACOL30402104043438A30">'[28]analisis de costo'!#REF!</definedName>
    <definedName name="HACOL30402104043438A30PORT">'[28]analisis de costo'!#REF!</definedName>
    <definedName name="HACOL30402106043438A30">'[28]analisis de costo'!#REF!</definedName>
    <definedName name="HACOL30402106043438A30PORT">'[28]analisis de costo'!#REF!</definedName>
    <definedName name="HACOL30402404043438A30">'[28]analisis de costo'!#REF!</definedName>
    <definedName name="HACOL30402404043438A30PORT">'[28]analisis de costo'!#REF!</definedName>
    <definedName name="HACOL30402406043438A30">'[28]analisis de costo'!#REF!</definedName>
    <definedName name="HACOL30402406043438A30PORT">'[28]analisis de costo'!#REF!</definedName>
    <definedName name="HACOL3040ENTRADAESTECONTRA">#REF!</definedName>
    <definedName name="HACOL40401244041243438A20LIG">[20]Ana!$F$648</definedName>
    <definedName name="HACOL40401244041243438A20MANO">'[28]analisis de costo'!#REF!</definedName>
    <definedName name="HACOL4040180404124342538A20">'[28]analisis de costo'!#REF!</definedName>
    <definedName name="HACOL4040180404124342538A20PORT">'[28]analisis de costo'!#REF!</definedName>
    <definedName name="HACOL40401804041243438A20">'[28]analisis de costo'!#REF!</definedName>
    <definedName name="HACOL40401804041243438A20PORT">'[28]analisis de costo'!#REF!</definedName>
    <definedName name="HACOL4040180604124342538A30">'[28]analisis de costo'!#REF!</definedName>
    <definedName name="HACOL4040180604124342538A30PORT">'[28]analisis de costo'!#REF!</definedName>
    <definedName name="HACOL40401806041243438A30">'[28]analisis de costo'!#REF!</definedName>
    <definedName name="HACOL40401806041243438A30PORT">'[28]analisis de costo'!#REF!</definedName>
    <definedName name="HACOL4040210404122543438A20">'[28]analisis de costo'!#REF!</definedName>
    <definedName name="HACOL4040210404122543438A20PORT">'[28]analisis de costo'!#REF!</definedName>
    <definedName name="HACOL40402104041243438A20">'[28]analisis de costo'!#REF!</definedName>
    <definedName name="HACOL40402104041243438A20PORT">'[28]analisis de costo'!#REF!</definedName>
    <definedName name="HACOL4040210604122543438A30">'[28]analisis de costo'!#REF!</definedName>
    <definedName name="HACOL4040210604122543438A30PORT">'[28]analisis de costo'!#REF!</definedName>
    <definedName name="HACOL40402106041243438A30">'[28]analisis de costo'!#REF!</definedName>
    <definedName name="HACOL40402106041243438A30PORT">'[28]analisis de costo'!#REF!</definedName>
    <definedName name="HACOL4040240404122543438A20">'[28]analisis de costo'!#REF!</definedName>
    <definedName name="HACOL4040240404122543438A20PORT">'[28]analisis de costo'!#REF!</definedName>
    <definedName name="HACOL40402404041243438A20">'[28]analisis de costo'!#REF!</definedName>
    <definedName name="HACOL40402404041243438A20PORT">'[28]analisis de costo'!#REF!</definedName>
    <definedName name="HACOL4040240604122543438A30">'[28]analisis de costo'!#REF!</definedName>
    <definedName name="HACOL4040240604122543438A30PORT">'[28]analisis de costo'!#REF!</definedName>
    <definedName name="HACOL40402406041243438A30">'[28]analisis de costo'!#REF!</definedName>
    <definedName name="HACOL40402406041243438A30PORT">'[28]analisis de costo'!#REF!</definedName>
    <definedName name="HACOL40X40">'[4]Anal. horm.'!#REF!</definedName>
    <definedName name="HACOL40X602DO">'[4]Anal. horm.'!#REF!</definedName>
    <definedName name="HACOL5050124404344138A20LIG">[20]Ana!$F$666</definedName>
    <definedName name="HACOL5050124404344138A20MANO">'[28]analisis de costo'!#REF!</definedName>
    <definedName name="HACOL5050180404344138A20">'[28]analisis de costo'!#REF!</definedName>
    <definedName name="HACOL5050180404344138A20PORT">'[28]analisis de costo'!#REF!</definedName>
    <definedName name="HACOL5050180604344138A20">'[28]analisis de costo'!#REF!</definedName>
    <definedName name="HACOL5050180604344138A20PORT">'[28]analisis de costo'!#REF!</definedName>
    <definedName name="HACOL5050210404344138A20">'[28]analisis de costo'!#REF!</definedName>
    <definedName name="HACOL5050210404344138A20PORT">'[28]analisis de costo'!#REF!</definedName>
    <definedName name="HACOL5050210604344138A20">'[28]analisis de costo'!#REF!</definedName>
    <definedName name="HACOL5050210604344138A20PORT">'[28]analisis de costo'!#REF!</definedName>
    <definedName name="HACOL5050240404344138A20">'[28]analisis de costo'!#REF!</definedName>
    <definedName name="HACOL5050240404344138A20PORT">'[28]analisis de costo'!#REF!</definedName>
    <definedName name="HACOL5050240604344138A20">'[28]analisis de costo'!#REF!</definedName>
    <definedName name="HACOL5050240604344138A20PORT">'[28]analisis de costo'!#REF!</definedName>
    <definedName name="HACOL60601244012138A20LIG">[20]Ana!$F$683</definedName>
    <definedName name="HACOL60601244012138A20MANO">'[28]analisis de costo'!#REF!</definedName>
    <definedName name="HACOL60601804012138A20">'[28]analisis de costo'!#REF!</definedName>
    <definedName name="HACOL60601804012138A30PORT">'[28]analisis de costo'!#REF!</definedName>
    <definedName name="HACOL60601806012138A30">'[28]analisis de costo'!#REF!</definedName>
    <definedName name="HACOL60601806012138A30PORT">'[28]analisis de costo'!#REF!</definedName>
    <definedName name="HACOL60602104012138A20">'[28]analisis de costo'!#REF!</definedName>
    <definedName name="HACOL60602104012138A30PORT">'[28]analisis de costo'!#REF!</definedName>
    <definedName name="HACOL60602106012138A30">'[28]analisis de costo'!#REF!</definedName>
    <definedName name="HACOL60602106012138A30PORT">'[28]analisis de costo'!#REF!</definedName>
    <definedName name="HACOL60602404012138A20">'[28]analisis de costo'!#REF!</definedName>
    <definedName name="HACOL60602404012138A20PORT">'[28]analisis de costo'!#REF!</definedName>
    <definedName name="HACOL60602406012138A20">'[28]analisis de costo'!#REF!</definedName>
    <definedName name="HACOL60602406012138A20PORT">'[28]analisis de costo'!#REF!</definedName>
    <definedName name="HACOLA15201244043814A20LIG">[20]Ana!$F$1295</definedName>
    <definedName name="HACOLA15201244043814A20MANO">[20]Ana!$F$1307</definedName>
    <definedName name="HACOLA15201244043838A20LIG">#REF!</definedName>
    <definedName name="HACOLA15201244043838A20MANO">#REF!</definedName>
    <definedName name="HACOLA20201244043814A20LIG">[20]Ana!$F$1343</definedName>
    <definedName name="HACOLA20201244043814A20MANO">[20]Ana!$F$1355</definedName>
    <definedName name="HACOLAM">'[4]Anal. horm.'!#REF!</definedName>
    <definedName name="HACOLC3">'[4]Anal. horm.'!#REF!</definedName>
    <definedName name="HADIN">'[18]Anal. horm.'!$F$372</definedName>
    <definedName name="HADIN10201244023821214A20LIG">[20]Ana!$F$1371</definedName>
    <definedName name="HADIN10201244023821214A20MANO">[20]Ana!$F$1384</definedName>
    <definedName name="HADIN10201804023821214A20">[20]Ana!$F$1473</definedName>
    <definedName name="HADIN15201244023831214A20LIG">[20]Ana!$F$1397</definedName>
    <definedName name="HADIN15201244023831214A20MANO">[20]Ana!$F$1410</definedName>
    <definedName name="HADIN15201244023831238A20LIG">#REF!</definedName>
    <definedName name="HADIN15201244023831238A20MANO">#REF!</definedName>
    <definedName name="HADIN15201804023831214A20">[20]Ana!$F$1486</definedName>
    <definedName name="HADIN20201244023831238A20LIG">[20]Ana!$F$1448</definedName>
    <definedName name="HADIN20201244023831238A20MANO">[20]Ana!$F$1460</definedName>
    <definedName name="HADIN20201804023831238A20">[20]Ana!$F$1498</definedName>
    <definedName name="haesc2">[4]volumenes!#REF!</definedName>
    <definedName name="hai">#REF!</definedName>
    <definedName name="haii">#REF!</definedName>
    <definedName name="haiii">#REF!</definedName>
    <definedName name="haiiii">#REF!</definedName>
    <definedName name="HALOINC">'[4]Anal. horm.'!#REF!</definedName>
    <definedName name="HALOPLA">'[18]Anal. horm.'!$F$441</definedName>
    <definedName name="HALOPLATE">'[4]Anal. horm.'!$F$451</definedName>
    <definedName name="HALOPLATE12">'[4]Anal. horm.'!#REF!</definedName>
    <definedName name="HALOS1">[4]volumenes!#REF!</definedName>
    <definedName name="HALOS10124403825A25LIGW">[20]Ana!$F$1517</definedName>
    <definedName name="HALOS101244038A25LIGW">[20]Ana!$F$1513</definedName>
    <definedName name="HALOS10124603825A25LIGW">[20]Ana!$F$1527</definedName>
    <definedName name="HALOS101246038A25LIGW">[20]Ana!$F$1522</definedName>
    <definedName name="HALOS10180403825A25">[20]Ana!$F$1569</definedName>
    <definedName name="HALOS101804038A25">[20]Ana!$F$1565</definedName>
    <definedName name="HALOS10180603825A25">[20]Ana!$F$1579</definedName>
    <definedName name="HALOS101806038A25">[20]Ana!$F$1574</definedName>
    <definedName name="HALOS12124403825A25LIGW">[20]Ana!$F$1543</definedName>
    <definedName name="HALOS121244038A25LIGW">[20]Ana!$F$1539</definedName>
    <definedName name="HALOS12124603825A25LIGW">[20]Ana!$F$1553</definedName>
    <definedName name="HALOS121246038A25LIGW">[20]Ana!$F$1548</definedName>
    <definedName name="HALOS12180403825A25">[20]Ana!$F$1595</definedName>
    <definedName name="HALOS121804038A25">[20]Ana!$F$1591</definedName>
    <definedName name="HALOS12180603825A25">[20]Ana!$F$1605</definedName>
    <definedName name="HALOS121806038A25">[20]Ana!$F$1600</definedName>
    <definedName name="HALOSAQUIEBRASOLCONTRA">#REF!</definedName>
    <definedName name="HALSUPCISCONTRA">#REF!</definedName>
    <definedName name="HAMRAMPACONTRA">#REF!</definedName>
    <definedName name="HAMU1">[4]volumenes!#REF!</definedName>
    <definedName name="hamu2">[4]volumenes!#REF!</definedName>
    <definedName name="HAMUESC">'[4]Anal. horm.'!#REF!</definedName>
    <definedName name="HAMUR08210MALLAD2.31001CAR" localSheetId="0">#REF!</definedName>
    <definedName name="HAMUR08210MALLAD2.31001CAR">#REF!</definedName>
    <definedName name="HAMUR15180403825A20X202CAR">[20]Ana!$F$1625</definedName>
    <definedName name="HAMUR151804038A20X202CAR">[20]Ana!$F$1621</definedName>
    <definedName name="HAMUR15180603825A20X202CAR">[20]Ana!$F$1635</definedName>
    <definedName name="HAMUR151806038A20X202CAR">[20]Ana!$F$1630</definedName>
    <definedName name="HAMUR15210403825A20X202CAR">[20]Ana!$F$1652</definedName>
    <definedName name="HAMUR152104038A20X202CAR">[20]Ana!$F$1648</definedName>
    <definedName name="HAMUR15210603825A20X202CAR">[20]Ana!$F$1662</definedName>
    <definedName name="HAMUR152106038A20X202CAR">[20]Ana!$F$1657</definedName>
    <definedName name="HAMUR15240403825A20X202CAR">[20]Ana!$F$1679</definedName>
    <definedName name="HAMUR152404038A20X202CAR">[20]Ana!$F$1675</definedName>
    <definedName name="HAMUR15240603825A20X202CAR">[20]Ana!$F$1689</definedName>
    <definedName name="HAMUR152406038A20X202CAR">[20]Ana!$F$1684</definedName>
    <definedName name="HAMUR20180403825A20X202CAR">[20]Ana!$F$1706</definedName>
    <definedName name="HAMUR201804038A20X202CAR">[20]Ana!$F$1702</definedName>
    <definedName name="HAMUR20180603825A20X202CAR">[20]Ana!$F$1716</definedName>
    <definedName name="HAMUR201806038A20X202CAR">[20]Ana!$F$1711</definedName>
    <definedName name="HAMUR20210401225A10X102CAR">[20]Ana!$F$1760</definedName>
    <definedName name="HAMUR20210401225A20X202CAR">[20]Ana!$F$1787</definedName>
    <definedName name="HAMUR202104012A10X102CAR">[20]Ana!$F$1756</definedName>
    <definedName name="HAMUR202104012A20X202CAR">[20]Ana!$F$1783</definedName>
    <definedName name="HAMUR20210403825A20X202CAR">[20]Ana!$F$1733</definedName>
    <definedName name="HAMUR202104038A20X202CAR">[20]Ana!$F$1729</definedName>
    <definedName name="HAMUR20210601225A10X102CAR">[20]Ana!$F$1770</definedName>
    <definedName name="HAMUR20210601225A20X202CAR">[20]Ana!$F$1797</definedName>
    <definedName name="HAMUR202106012A10X102CAR">[20]Ana!$F$1765</definedName>
    <definedName name="HAMUR202106012A20X202CAR">[20]Ana!$F$1792</definedName>
    <definedName name="HAMUR20210603825A20X202CAR">[20]Ana!$F$1743</definedName>
    <definedName name="HAMUR202106038A20X202CAR">[20]Ana!$F$1738</definedName>
    <definedName name="HAMUR20240401225A10X102CAR">[20]Ana!$F$1814</definedName>
    <definedName name="HAMUR20240401225A20X202CAR">[20]Ana!$F$1841</definedName>
    <definedName name="HAMUR202404012A10X102CAR">[20]Ana!$F$1810</definedName>
    <definedName name="HAMUR202404012A20X202CAR">[20]Ana!$F$1837</definedName>
    <definedName name="HAMUR20240601225A10X102CAR">[20]Ana!$F$1824</definedName>
    <definedName name="HAMUR20240601225A20X202CAR">[20]Ana!$F$1851</definedName>
    <definedName name="HAMUR202406012A10X102CAR">[20]Ana!$F$1819</definedName>
    <definedName name="HAMUR202406012A20X202CAR">[20]Ana!$F$1846</definedName>
    <definedName name="HAPEDCONTRA">#REF!</definedName>
    <definedName name="HAPISO38A20AD124ESP10">[20]Ana!$F$4643</definedName>
    <definedName name="HAPISO38A20AD124ESP12">[20]Ana!$F$4652</definedName>
    <definedName name="HAPISO38A20AD124ESP15">'[28]analisis de costo'!$G$3887</definedName>
    <definedName name="HAPISO38A20AD124ESP20">[20]Ana!$F$4670</definedName>
    <definedName name="HAPISO38A20AD140ESP10">[20]Ana!$F$4679</definedName>
    <definedName name="HAPISO38A20AD140ESP12">[20]Ana!$F$4688</definedName>
    <definedName name="HAPISO38A20AD140ESP15">[20]Ana!$F$4697</definedName>
    <definedName name="HAPISO38A20AD140ESP20">[20]Ana!$F$4706</definedName>
    <definedName name="HAPISO38A20AD180ESP10">[20]Ana!$F$4715</definedName>
    <definedName name="HAPISO38A20AD180ESP12">[20]Ana!$F$4724</definedName>
    <definedName name="HAPISO38A20AD180ESP15">[20]Ana!$F$4733</definedName>
    <definedName name="HAPISO38A20AD180ESP20">[20]Ana!$F$4742</definedName>
    <definedName name="HAPISO38A20AD210ESP10">[20]Ana!$F$4751</definedName>
    <definedName name="HAPISO38A20AD210ESP12">[20]Ana!$F$4760</definedName>
    <definedName name="HAPISO38A20AD210ESP15">[20]Ana!$F$4769</definedName>
    <definedName name="HAPISO38A20AD210ESP20">[20]Ana!$F$4778</definedName>
    <definedName name="HARAMP">'[4]Anal. horm.'!#REF!</definedName>
    <definedName name="HARAMPA12124401225A2038A20LIGWIN">[20]Ana!$F$1871</definedName>
    <definedName name="HARAMPA12124401225A2038A20MANO">[20]Ana!$F$1890</definedName>
    <definedName name="HARAMPA121244012A2038A20LIGWIN">[20]Ana!$F$1866</definedName>
    <definedName name="HARAMPA121244012A2038A20MANO">[20]Ana!$F$1885</definedName>
    <definedName name="HARAMPA12124601225A2038A20LIGWIN">[20]Ana!$F$1881</definedName>
    <definedName name="HARAMPA12124601225A2038A20MANO">[20]Ana!$F$1901</definedName>
    <definedName name="HARAMPA121246012A2038A20LIGWIN">[20]Ana!$F$1876</definedName>
    <definedName name="HARAMPA121246012A2038A20MANO">[20]Ana!$F$1896</definedName>
    <definedName name="HARAMPA12180401225A2038A20">[20]Ana!$F$1918</definedName>
    <definedName name="HARAMPA121804012A2038A20">[20]Ana!$F$1913</definedName>
    <definedName name="HARAMPA12180601225A2038A20">[20]Ana!$F$1928</definedName>
    <definedName name="HARAMPA121806012A2038A20">[20]Ana!$F$1923</definedName>
    <definedName name="HARAMPA12210401225A2038A20">[20]Ana!$F$1945</definedName>
    <definedName name="HARAMPA122104012A2038A20">[20]Ana!$F$1940</definedName>
    <definedName name="HARAMPA12210601225A2038A20">[20]Ana!$F$1955</definedName>
    <definedName name="HARAMPA122106012A2038A20">[20]Ana!$F$1950</definedName>
    <definedName name="HARAMPA12240401225A2038A20">[20]Ana!$F$1972</definedName>
    <definedName name="HARAMPA122404012A2038A20">[20]Ana!$F$1967</definedName>
    <definedName name="HARAMPA12240601225A2038A20">[20]Ana!$F$1982</definedName>
    <definedName name="HARAMPA122406012A2038A20">[20]Ana!$F$1977</definedName>
    <definedName name="HARAMPAESCCONTRA">#REF!</definedName>
    <definedName name="HARAMPAVEHCONTRA">#REF!</definedName>
    <definedName name="HAVA15201244043814A20LIG">[20]Ana!$F$2494</definedName>
    <definedName name="HAVA15201244043814A20MANO">[20]Ana!$F$2506</definedName>
    <definedName name="HAVA20201244043838A20LIG">[20]Ana!$F$2517</definedName>
    <definedName name="HAVA20201244043838A20MANO">[20]Ana!$F$2528</definedName>
    <definedName name="HAVABARANDACONTRA">#REF!</definedName>
    <definedName name="HAVACORONACISTCONTRA">#REF!</definedName>
    <definedName name="HAVAD">'[18]Anal. horm.'!$F$382</definedName>
    <definedName name="HAVI20X50">'[4]Anal. horm.'!#REF!</definedName>
    <definedName name="HAVI25X50">'[4]Anal. horm.'!#REF!</definedName>
    <definedName name="HAVIGA20401244033423838A20LIGWIN">[20]Ana!$F$1998</definedName>
    <definedName name="HAVIGA20401246033423838A20LIGWIN">[20]Ana!$F$2004</definedName>
    <definedName name="HAVIGA20401804033423838A20">[20]Ana!$F$2081</definedName>
    <definedName name="HAVIGA20401804033423838A20POR">[20]Ana!$F$2086</definedName>
    <definedName name="HAVIGA20401806033423838A20">[20]Ana!$F$2092</definedName>
    <definedName name="HAVIGA20401806033423838A20POR">[20]Ana!$F$2098</definedName>
    <definedName name="HAVIGA20402104033423838A20">[20]Ana!$F$2218</definedName>
    <definedName name="HAVIGA20402104033423838A20POR">[20]Ana!$F$2223</definedName>
    <definedName name="HAVIGA20402106033423838A20">[20]Ana!$F$2229</definedName>
    <definedName name="HAVIGA20402106033423838A20POR">[20]Ana!$F$2235</definedName>
    <definedName name="HAVIGA20402404033423838A20">[20]Ana!$F$2355</definedName>
    <definedName name="HAVIGA20402404033423838A20POR">[20]Ana!$F$2360</definedName>
    <definedName name="HAVIGA20402406033423838A20">[20]Ana!$F$2366</definedName>
    <definedName name="HAVIGA20402406033423838A20POR">[20]Ana!$F$2372</definedName>
    <definedName name="HAVIGA25501244043423838A25LIGWIN">[20]Ana!$F$2017</definedName>
    <definedName name="HAVIGA25501246043423838A25LIGWIN">[20]Ana!$F$2023</definedName>
    <definedName name="HAVIGA25501804043423838A25">[20]Ana!$F$2111</definedName>
    <definedName name="HAVIGA25501804043423838A25POR">[20]Ana!$F$2116</definedName>
    <definedName name="HAVIGA25501806043423838A25">[20]Ana!$F$2122</definedName>
    <definedName name="HAVIGA25501806043423838A25POR">[20]Ana!$F$2128</definedName>
    <definedName name="HAVIGA25502104043423838A25">[20]Ana!$F$2248</definedName>
    <definedName name="HAVIGA25502104043423838A25POR">[20]Ana!$F$2253</definedName>
    <definedName name="HAVIGA25502106043423838A25">[20]Ana!$F$2259</definedName>
    <definedName name="HAVIGA25502106043423838A25POR">[20]Ana!$F$2265</definedName>
    <definedName name="HAVIGA25502404043423838A25">[20]Ana!$F$2385</definedName>
    <definedName name="HAVIGA25502404043423838A25POR">[20]Ana!$F$2390</definedName>
    <definedName name="HAVIGA25502406043423838A25">[20]Ana!$F$2396</definedName>
    <definedName name="HAVIGA25502406043423838A25POR">[20]Ana!$F$2402</definedName>
    <definedName name="HAVIGA3060124404123838A25LIGWIN">[20]Ana!$F$2036</definedName>
    <definedName name="HAVIGA3060124604123838A25LIGWIN">[20]Ana!$F$2042</definedName>
    <definedName name="HAVIGA3060180404123838A25">[20]Ana!$F$2141</definedName>
    <definedName name="HAVIGA3060180404123838A25POR">[20]Ana!$F$2146</definedName>
    <definedName name="HAVIGA3060180604123838A25">[20]Ana!$F$2152</definedName>
    <definedName name="HAVIGA3060180604123838A25POR">[20]Ana!$F$2158</definedName>
    <definedName name="HAVIGA3060210404123838A25">[20]Ana!$F$2278</definedName>
    <definedName name="HAVIGA3060210404123838A25POR">[20]Ana!$F$2283</definedName>
    <definedName name="HAVIGA3060210604123838A25">[20]Ana!$F$2289</definedName>
    <definedName name="HAVIGA3060210604123838A25POR">[20]Ana!$F$2295</definedName>
    <definedName name="HAVIGA3060240404123838A25">[20]Ana!$F$2415</definedName>
    <definedName name="HAVIGA3060240404123838A25POR">[20]Ana!$F$2420</definedName>
    <definedName name="HAVIGA3060240604123838A25">[20]Ana!$F$2426</definedName>
    <definedName name="HAVIGA3060240604123838A25POR">[20]Ana!$F$2432</definedName>
    <definedName name="HAVIGA408012440512122538A25LIGWIN">[20]Ana!$F$2061</definedName>
    <definedName name="HAVIGA4080124405121238A25LIGWIN">[20]Ana!$F$2056</definedName>
    <definedName name="HAVIGA4080124605121238A25LIGWIN">[20]Ana!$F$2068</definedName>
    <definedName name="HAVIGA4080180405121238A25">[20]Ana!$F$2172</definedName>
    <definedName name="HAVIGA4080180405121238A25POR">[20]Ana!$F$2177</definedName>
    <definedName name="HAVIGA408018060512122538A25">[20]Ana!$F$2198</definedName>
    <definedName name="HAVIGA408018060512122538A25POR">[20]Ana!$F$2205</definedName>
    <definedName name="HAVIGA4080180605121238A25">[20]Ana!$F$2184</definedName>
    <definedName name="HAVIGA4080180605121238A25POR">[20]Ana!$F$2191</definedName>
    <definedName name="HAVIGA4080210405121238A25">[20]Ana!$F$2309</definedName>
    <definedName name="HAVIGA4080210405121238A25por">[20]Ana!$F$2314</definedName>
    <definedName name="HAVIGA408021060512122538A25">[20]Ana!$F$2335</definedName>
    <definedName name="HAVIGA408021060512122538A25POR">[20]Ana!$F$2342</definedName>
    <definedName name="HAVIGA4080210605121238A25">[20]Ana!$F$2321</definedName>
    <definedName name="HAVIGA4080210605121238A25POR">[20]Ana!$F$2328</definedName>
    <definedName name="HAVIGA4080240405121238A25">[20]Ana!$F$2446</definedName>
    <definedName name="HAVIGA4080240405121238A25POR">[20]Ana!$F$2451</definedName>
    <definedName name="HAVIGA408024060512122538A25">[20]Ana!$F$2472</definedName>
    <definedName name="HAVIGA408024060512122538A25PORT">[20]Ana!$F$2479</definedName>
    <definedName name="HAVIGA4080240605121238A25">[20]Ana!$F$2458</definedName>
    <definedName name="HAVIGA4080240605121238A25POR">[20]Ana!$F$2465</definedName>
    <definedName name="HAVIVAR25A65">'[4]Anal. horm.'!#REF!</definedName>
    <definedName name="HAVPORTCISTCONTRA" localSheetId="0">#REF!</definedName>
    <definedName name="HAVPORTCISTCONTRA">#REF!</definedName>
    <definedName name="HAVRIOSTPONDCONTRA">#REF!</definedName>
    <definedName name="HAVUE4010124402383825A20LIGWIN">[20]Ana!$F$2547</definedName>
    <definedName name="HAVUE40101244023838A20LIGWIN">[20]Ana!$F$2543</definedName>
    <definedName name="HAVUE4010124602383825A20LIGWIN">[20]Ana!$F$2557</definedName>
    <definedName name="HAVUE40101246023838A20LIGWIN">[20]Ana!$F$2552</definedName>
    <definedName name="HAVUE4010180402383825A20">[20]Ana!$F$2599</definedName>
    <definedName name="HAVUE40101804023838A20">[20]Ana!$F$2595</definedName>
    <definedName name="HAVUE40101806023838A20">[20]Ana!$F$2604</definedName>
    <definedName name="HAVUE4012124402383825A20LIGWIN">[20]Ana!$F$2573</definedName>
    <definedName name="HAVUE40121244023838A20LIGWIN">[20]Ana!$F$2569</definedName>
    <definedName name="HAVUE4012124602383825A20LIGWIN">[20]Ana!$F$2583</definedName>
    <definedName name="HAVUE40121246023838A20LIGWIN">[20]Ana!$F$2578</definedName>
    <definedName name="HAVUE4012180402383825A20">[20]Ana!$F$2625</definedName>
    <definedName name="HAVUE40121804023838A20">[20]Ana!$F$2621</definedName>
    <definedName name="HAVUE4012180602383825A20">[20]Ana!$F$2635</definedName>
    <definedName name="HAVUE40121806023838A20">[20]Ana!$F$2630</definedName>
    <definedName name="HAVUELO10CONTRA">#REF!</definedName>
    <definedName name="HAZA12">'[4]Anal. horm.'!#REF!</definedName>
    <definedName name="HAZCH301354081225C634ADLIG">[20]Ana!$F$2652</definedName>
    <definedName name="HAZCH3013540812C634ADLIG">[20]Ana!$F$2645</definedName>
    <definedName name="HAZCH301356081225C634ADLIG">[20]Ana!$F$2666</definedName>
    <definedName name="HAZCH3013560812C634ADLIG">[20]Ana!$F$2659</definedName>
    <definedName name="HAZCH301404081225C634AD">[20]Ana!$F$2708</definedName>
    <definedName name="HAZCH3014040812C634AD">[20]Ana!$F$2701</definedName>
    <definedName name="HAZCH301406081225C634AD">[20]Ana!$F$2722</definedName>
    <definedName name="HAZCH3014060812C634AD">[20]Ana!$F$2715</definedName>
    <definedName name="HAZCH301804081225C634AD">[20]Ana!$F$2764</definedName>
    <definedName name="HAZCH3018040812C634AD">[20]Ana!$F$2757</definedName>
    <definedName name="HAZCH301806081225C634AD">[20]Ana!$F$2778</definedName>
    <definedName name="HAZCH3018060812C634AD">[20]Ana!$F$2771</definedName>
    <definedName name="HAZCH302104081225C634AD">[20]Ana!$F$2820</definedName>
    <definedName name="HAZCH3021040812C634AD">[20]Ana!$F$2813</definedName>
    <definedName name="HAZCH302106081225C634AD">[20]Ana!$F$2834</definedName>
    <definedName name="HAZCH3021060812C634AD">[20]Ana!$F$2827</definedName>
    <definedName name="HAZCH302404081225C634AD">[20]Ana!$F$2876</definedName>
    <definedName name="HAZCH3024040812C634AD">[20]Ana!$F$2869</definedName>
    <definedName name="HAZCH302406081225C634AD">[20]Ana!$F$2890</definedName>
    <definedName name="HAZCH3024060812C634AD">[20]Ana!$F$2883</definedName>
    <definedName name="HAZCH35180401225A15ADC18342CAM">[20]Ana!$F$2935</definedName>
    <definedName name="HAZCH351804012A15ADC18342CAM">[20]Ana!$F$2928</definedName>
    <definedName name="HAZCH35180601225A15ADC18342CAM">[20]Ana!$F$2949</definedName>
    <definedName name="HAZCH351806012A15ADC18342CAM">[20]Ana!$F$2942</definedName>
    <definedName name="HAZCH35210401225A15ADC18342CAM">[20]Ana!$F$2963</definedName>
    <definedName name="HAZCH352104012A15ADC18342CAM">[20]Ana!$F$2956</definedName>
    <definedName name="HAZCH35210601225A15ADC18342CAM">[20]Ana!$F$2977</definedName>
    <definedName name="HAZCH352106012A15ADC18342CAM">[20]Ana!$F$2970</definedName>
    <definedName name="HAZCH35240401225A15ADC18342CAM">[20]Ana!$F$2991</definedName>
    <definedName name="HAZCH352404012A15ADC18342CAM">[20]Ana!$F$2984</definedName>
    <definedName name="HAZCH35240601225A15ADC18342CAM">[20]Ana!$F$3005</definedName>
    <definedName name="HAZCH352406012A15ADC18342CAM">[20]Ana!$F$2998</definedName>
    <definedName name="HAZCH4013540812C634ADLIG">[20]Ana!$F$2673</definedName>
    <definedName name="HAZCH4013560812C634ADLIG">[20]Ana!$F$2680</definedName>
    <definedName name="HAZCH401404081225C634AD">[20]Ana!$F$2736</definedName>
    <definedName name="HAZCH4014040812C634AD">[20]Ana!$F$2729</definedName>
    <definedName name="HAZCH401804081225C634AD">[20]Ana!$F$2792</definedName>
    <definedName name="HAZCH4018040812C634AD">[20]Ana!$F$2785</definedName>
    <definedName name="HAZCH402104081225C634AD">[20]Ana!$F$2848</definedName>
    <definedName name="HAZCH4021040812C634AD">[20]Ana!$F$2841</definedName>
    <definedName name="HAZCH402404081225C634AD">[20]Ana!$F$2904</definedName>
    <definedName name="HAZCH4024040812C634AD">[20]Ana!$F$2897</definedName>
    <definedName name="HAZCH402406081225C634AD">[20]Ana!$F$2918</definedName>
    <definedName name="HAZCH4024060812C634AD">[20]Ana!$F$2911</definedName>
    <definedName name="HAZCH601356081225C634ADLIG">[20]Ana!$F$2694</definedName>
    <definedName name="HAZCH6013560812C634ADLIG">[20]Ana!$F$2687</definedName>
    <definedName name="HAZCH601406081225C634AD">[20]Ana!$F$2750</definedName>
    <definedName name="HAZCH6014060812C634AD">[20]Ana!$F$2743</definedName>
    <definedName name="HAZCH601806081225C634AD">[20]Ana!$F$2806</definedName>
    <definedName name="HAZCH6018060812C634AD">[20]Ana!$F$2799</definedName>
    <definedName name="HAZCH602106081225C634AD">[20]Ana!$F$2862</definedName>
    <definedName name="HAZCH6021060812C634AD">[20]Ana!$F$2855</definedName>
    <definedName name="HAZCPONDCONTRA">#REF!</definedName>
    <definedName name="HAZFOSOCONTRA">#REF!</definedName>
    <definedName name="HAZM201512423838A30LIG">[20]Ana!$F$3035</definedName>
    <definedName name="HAZM301512423838A30LIG">[20]Ana!$F$3041</definedName>
    <definedName name="HAZM302012423838A25LIG">[20]Ana!$F$3053</definedName>
    <definedName name="HAZM302013523838A25LIG">[20]Ana!$F$3014</definedName>
    <definedName name="HAZM302014023838A25">[20]Ana!$F$3074</definedName>
    <definedName name="HAZM30X20180">[20]Ana!$F$3095</definedName>
    <definedName name="HAZM401512423838A30LIG">[20]Ana!$F$3047</definedName>
    <definedName name="HAZM452012433838A25LIG">[20]Ana!$F$3058</definedName>
    <definedName name="HAZM452013533838A25LIG">[20]Ana!$F$3019</definedName>
    <definedName name="HAZM452014033838A25">[20]Ana!$F$3079</definedName>
    <definedName name="HAZM452018033838A25">[20]Ana!$F$3100</definedName>
    <definedName name="HAZM452512433838A25LIG">[20]Ana!$F$3063</definedName>
    <definedName name="HAZM452513533838A25LIG">[20]Ana!$F$3024</definedName>
    <definedName name="HAZM452514033838A25">[20]Ana!$F$3084</definedName>
    <definedName name="HAZM452521033838A25">[20]Ana!$F$3115</definedName>
    <definedName name="HAZM452524033838A25">[20]Ana!$F$3125</definedName>
    <definedName name="HAZM45X25180">[20]Ana!$F$3105</definedName>
    <definedName name="HAZM602512433838A25LIG">[20]Ana!$F$3068</definedName>
    <definedName name="HAZM602513533838A25LIG">[20]Ana!$F$3029</definedName>
    <definedName name="HAZM602514033838A25">[20]Ana!$F$3089</definedName>
    <definedName name="HAZM602521033838A25">[20]Ana!$F$3120</definedName>
    <definedName name="HAZM602524033838A25">[20]Ana!$F$3130</definedName>
    <definedName name="HAZM60X25180">[20]Ana!$F$3110</definedName>
    <definedName name="HAZM8TIPVIGACISTCONTRA">#REF!</definedName>
    <definedName name="HAZMRAMPACONTRA">#REF!</definedName>
    <definedName name="hbi">#REF!</definedName>
    <definedName name="hbii">#REF!</definedName>
    <definedName name="hbiii">#REF!</definedName>
    <definedName name="hbiiii">#REF!</definedName>
    <definedName name="hci">#REF!</definedName>
    <definedName name="hcii">#REF!</definedName>
    <definedName name="hciii">#REF!</definedName>
    <definedName name="hciiii">#REF!</definedName>
    <definedName name="hcpi">#REF!</definedName>
    <definedName name="hcpii">#REF!</definedName>
    <definedName name="hcpiii">#REF!</definedName>
    <definedName name="hcpiiii">#REF!</definedName>
    <definedName name="HERALB">#REF!</definedName>
    <definedName name="HERCARP">#REF!</definedName>
    <definedName name="HERELE">#REF!</definedName>
    <definedName name="HERMED">#REF!</definedName>
    <definedName name="HERPIN">#REF!</definedName>
    <definedName name="HERPLO">#REF!</definedName>
    <definedName name="HERR_MENO">#REF!</definedName>
    <definedName name="HERRERIA">#REF!</definedName>
    <definedName name="HERSEG">#REF!</definedName>
    <definedName name="HERSUB">#REF!</definedName>
    <definedName name="HERTRA">#REF!</definedName>
    <definedName name="HERVAR">#REF!</definedName>
    <definedName name="HGON100">#REF!</definedName>
    <definedName name="HGON140">#REF!</definedName>
    <definedName name="HGON180">#REF!</definedName>
    <definedName name="HGON210">#REF!</definedName>
    <definedName name="HILO">#REF!</definedName>
    <definedName name="Hilo_de_Nylon">[26]INSUMOS!$B$69:$D$69</definedName>
    <definedName name="HINCA">#REF!</definedName>
    <definedName name="HINCA_2">"$#REF!.$#REF!$#REF!"</definedName>
    <definedName name="HINCA_3">"$#REF!.$#REF!$#REF!"</definedName>
    <definedName name="Hinca_de_Pilotes">#REF!</definedName>
    <definedName name="Hinca_de_Pilotes_2">#N/A</definedName>
    <definedName name="Hinca_de_Pilotes_3">#N/A</definedName>
    <definedName name="HINCADEPILOTES">#REF!</definedName>
    <definedName name="HINCADEPILOTES_2">#N/A</definedName>
    <definedName name="HINCADEPILOTES_3">#N/A</definedName>
    <definedName name="HINDUSTRIAL100">#REF!</definedName>
    <definedName name="HINDUSTRIAL140">#REF!</definedName>
    <definedName name="HINDUSTRIAL180">#REF!</definedName>
    <definedName name="HINDUSTRIAL210">#REF!</definedName>
    <definedName name="hligadora">[20]Ana!$F$3246</definedName>
    <definedName name="HOJASEGUETA">#REF!</definedName>
    <definedName name="HOM240KC">'[4]anal term'!#REF!</definedName>
    <definedName name="HOR180PLA">[18]Mat!$D$114</definedName>
    <definedName name="HOR240PLA">[18]Mat!$D$116</definedName>
    <definedName name="HOR280PLA">[18]Mat!$D$119</definedName>
    <definedName name="HORACIO">#REF!</definedName>
    <definedName name="HORACIO_2">"$#REF!.$L$66:$W$66"</definedName>
    <definedName name="HORACIO_3">"$#REF!.$L$66:$W$66"</definedName>
    <definedName name="horadia">#REF!</definedName>
    <definedName name="horames">#REF!</definedName>
    <definedName name="horind100">#REF!</definedName>
    <definedName name="horind140">#REF!</definedName>
    <definedName name="horind180">#REF!</definedName>
    <definedName name="horind210">#REF!</definedName>
    <definedName name="Horm_124_TrompoyWinche" localSheetId="0">#REF!</definedName>
    <definedName name="Horm_124_TrompoyWinche">#REF!</definedName>
    <definedName name="HORM_IND_180">#REF!</definedName>
    <definedName name="HORM_IND_210">#REF!</definedName>
    <definedName name="HORM_IND_240">#REF!</definedName>
    <definedName name="horm.1.2">'[17]Ana. Horm mexc mort'!$D$70</definedName>
    <definedName name="horm.1.3">'[7]Analisis Unit. '!$F$74</definedName>
    <definedName name="horm.1.3.5">'[7]Analisis Unit. '!$F$64</definedName>
    <definedName name="HORM124">[20]Ana!$F$3302</definedName>
    <definedName name="HORM124LIGADORA">[20]Ana!$F$3309</definedName>
    <definedName name="HORM124LIGAWINCHE">[20]Ana!$F$3316</definedName>
    <definedName name="HORM124M">#REF!</definedName>
    <definedName name="HORM135">[20]Ana!$F$3281</definedName>
    <definedName name="HORM135LIGADORA">[20]Ana!$F$3288</definedName>
    <definedName name="HORM135LIGAWINCHE">[20]Ana!$F$3295</definedName>
    <definedName name="HORM135M">#REF!</definedName>
    <definedName name="HORM140">[20]Ana!$F$3138</definedName>
    <definedName name="HORM140IND">#REF!</definedName>
    <definedName name="HORM140LI">#REF!</definedName>
    <definedName name="HORM160">[20]Ana!$F$3143</definedName>
    <definedName name="HORM180">[20]Ana!$F$3148</definedName>
    <definedName name="HORM180IND">#REF!</definedName>
    <definedName name="HORM180LI">#REF!</definedName>
    <definedName name="HORM210">[20]Ana!$F$3153</definedName>
    <definedName name="HORM210IND">#REF!</definedName>
    <definedName name="HORM240">[20]Ana!$F$3158</definedName>
    <definedName name="HORM240IND">'[18]Anal. horm.'!$F$69</definedName>
    <definedName name="HORM250">[20]Ana!$F$3163</definedName>
    <definedName name="HORM260">[20]Ana!$F$3168</definedName>
    <definedName name="HORM280">[20]Ana!$F$3173</definedName>
    <definedName name="HORM300">[20]Ana!$F$3178</definedName>
    <definedName name="HORM315">[20]Ana!$F$3183</definedName>
    <definedName name="HORM350">[20]Ana!$F$3188</definedName>
    <definedName name="HORM400">[20]Ana!$F$3193</definedName>
    <definedName name="HORMFROT">[20]Ana!$F$4786</definedName>
    <definedName name="Hormigón_Industrial_180_Kg_cm2">[26]INSUMOS!$B$70:$D$70</definedName>
    <definedName name="Hormigón_Industrial_210_Kg_cm2">[26]INSUMOS!$B$71:$D$71</definedName>
    <definedName name="Hormigón_Industrial_210_Kg_cm2_1">[26]INSUMOS!$B$71:$D$71</definedName>
    <definedName name="Hormigón_Industrial_210_Kg_cm2_2">[26]INSUMOS!$B$71:$D$71</definedName>
    <definedName name="Hormigón_Industrial_210_Kg_cm2_3">[26]INSUMOS!$B$71:$D$71</definedName>
    <definedName name="Hormigón_Industrial_240_Kg_cm2">[13]insumos!#REF!</definedName>
    <definedName name="HORMIGON100">#REF!</definedName>
    <definedName name="hormigon140">#REF!</definedName>
    <definedName name="hormigon180">#REF!</definedName>
    <definedName name="hormigon210">#REF!</definedName>
    <definedName name="hormigon240">#REF!</definedName>
    <definedName name="Hormigon240i">[30]MATERIALES!#REF!</definedName>
    <definedName name="hormigon280">#REF!</definedName>
    <definedName name="HORMIGON350">#REF!</definedName>
    <definedName name="HORMIGONARMADOALETAS">#REF!</definedName>
    <definedName name="HORMIGONARMADOESTRIBOS">#REF!</definedName>
    <definedName name="HORMIGONARMADOGUARDARRUEDASYDEFENSASLATERALES">#REF!</definedName>
    <definedName name="HORMIGONARMADOGUARDARRUEDASYDEFENSASLATERALES_2">#N/A</definedName>
    <definedName name="HORMIGONARMADOGUARDARRUEDASYDEFENSASLATERALES_3">#N/A</definedName>
    <definedName name="HORMIGONARMADOLOSADEAPROCHE">#REF!</definedName>
    <definedName name="HORMIGONARMADOLOSADEAPROCHE_2">#N/A</definedName>
    <definedName name="HORMIGONARMADOLOSADEAPROCHE_3">#N/A</definedName>
    <definedName name="HORMIGONARMADOLOSADETABLERO">#REF!</definedName>
    <definedName name="HORMIGONARMADOLOSADETABLERO_2">#N/A</definedName>
    <definedName name="HORMIGONARMADOLOSADETABLERO_3">#N/A</definedName>
    <definedName name="HORMIGONARMADOVIGUETAS">#REF!</definedName>
    <definedName name="HORMIGONARMADOVIGUETAS_2">#N/A</definedName>
    <definedName name="HORMIGONARMADOVIGUETAS_3">#N/A</definedName>
    <definedName name="hormigonproteccionpilas">#REF!</definedName>
    <definedName name="HORMIGONSIMPLE">#REF!</definedName>
    <definedName name="HORMIGONVIGASPOSTENSADAS">#REF!</definedName>
    <definedName name="hormind210">#REF!</definedName>
    <definedName name="HORMINDUS">#REF!</definedName>
    <definedName name="hr.grader.cat.140h">'[23]Tarifas de Alquiler de Equipo'!$I$29</definedName>
    <definedName name="hr.pala.cat.966c">'[23]Tarifas de Alquiler de Equipo'!$I$54</definedName>
    <definedName name="hr.retro.cat.225">'[23]Tarifas de Alquiler de Equipo'!$I$41</definedName>
    <definedName name="hr.retro.cat.416">'[23]Tarifas de Alquiler de Equipo'!$I$46</definedName>
    <definedName name="hr.RodDin.dinapac.ca25">'[23]Tarifas de Alquiler de Equipo'!$I$80</definedName>
    <definedName name="HSABD" localSheetId="0">#REF!</definedName>
    <definedName name="HSABD">#REF!</definedName>
    <definedName name="hupu2" localSheetId="0">[4]volumenes!#REF!</definedName>
    <definedName name="hupu2">[4]volumenes!#REF!</definedName>
    <definedName name="hupu3">[4]volumenes!#REF!</definedName>
    <definedName name="hupu3y">[4]volumenes!#REF!</definedName>
    <definedName name="huve3">[4]volumenes!#REF!</definedName>
    <definedName name="hwinche">[20]Ana!$F$3253</definedName>
    <definedName name="I">[10]a!#REF!</definedName>
    <definedName name="impempla">[4]volumenes!#REF!</definedName>
    <definedName name="IMPERM">[18]Mat!$D$94</definedName>
    <definedName name="IMPERM.">#REF!</definedName>
    <definedName name="IMPERMEABILIZANTES">#REF!</definedName>
    <definedName name="IMPEST">[20]Ana!$F$3325</definedName>
    <definedName name="IMPREV">#REF!</definedName>
    <definedName name="IMPREV.">#REF!</definedName>
    <definedName name="IMPREVISTO">#REF!</definedName>
    <definedName name="IMPREVISTO1">#REF!</definedName>
    <definedName name="IMPRIMACION">#REF!</definedName>
    <definedName name="IMTEPLA">'[4]anal term'!$G$1274</definedName>
    <definedName name="IN.HI.MO.28">[41]Insumos!$G$98</definedName>
    <definedName name="INCR" localSheetId="0">#REF!</definedName>
    <definedName name="INCR">#REF!</definedName>
    <definedName name="INCREM">#REF!</definedName>
    <definedName name="ind.var.pre">'[23]analisis unitarios'!$K$2</definedName>
    <definedName name="indir">#REF!</definedName>
    <definedName name="Indirectos">[27]Preferencias!$A$27:$B$50</definedName>
    <definedName name="ingeniera" localSheetId="0">#REF!</definedName>
    <definedName name="ingeniera">#REF!</definedName>
    <definedName name="ingi" localSheetId="0">#REF!</definedName>
    <definedName name="ingi">#REF!</definedName>
    <definedName name="ingii">#REF!</definedName>
    <definedName name="ingiii">#REF!</definedName>
    <definedName name="ingiiii">#REF!</definedName>
    <definedName name="INO">[22]materiales!$E$63</definedName>
    <definedName name="INOALARBCO">[20]Ana!$F$3996</definedName>
    <definedName name="INOALARBCOPVC">#REF!</definedName>
    <definedName name="INOALARCOL">[20]Ana!$F$4022</definedName>
    <definedName name="INOALARCOLPVC">#REF!</definedName>
    <definedName name="INOBCOSER">[20]Ana!$F$3970</definedName>
    <definedName name="INOBCOSTAPASERPVC">#REF!</definedName>
    <definedName name="INOBCOTAPASER">[20]Ana!$F$3944</definedName>
    <definedName name="INOBCOTAPASERPVC">#REF!</definedName>
    <definedName name="INODORO_BCO_TAPA">#REF!</definedName>
    <definedName name="INODOROC">'[4]Ana-Sanit.'!$F$237</definedName>
    <definedName name="INODOROCAMBIO">[22]Analisis!$F$547</definedName>
    <definedName name="inodorosimplex">#REF!</definedName>
    <definedName name="INOFLUXBCOCONTRA">#REF!</definedName>
    <definedName name="ins_abrasadera_1.5pulg">#REF!</definedName>
    <definedName name="ins_abrasadera_1pulg">#REF!</definedName>
    <definedName name="ins_abrasadera_2pulg">#REF!</definedName>
    <definedName name="ins_abrasadera_3pulg">#REF!</definedName>
    <definedName name="ins_abrasadera_4pulg">#REF!</definedName>
    <definedName name="ins_acero">#REF!</definedName>
    <definedName name="ins_adap_cpvc_0.5pulg">#REF!</definedName>
    <definedName name="ins_adap_pvc_0.5pulg">#REF!</definedName>
    <definedName name="ins_adap_pvc_0.75pulg">#REF!</definedName>
    <definedName name="ins_adap_pvc_1.5pulg">#REF!</definedName>
    <definedName name="ins_adap_pvc_1pulg">#REF!</definedName>
    <definedName name="ins_adap_pvc_2pulg">#REF!</definedName>
    <definedName name="ins_agua">#REF!</definedName>
    <definedName name="ins_alambre">#REF!</definedName>
    <definedName name="ins_alquiler_compactador">#REF!</definedName>
    <definedName name="ins_alquiler_compresor">#REF!</definedName>
    <definedName name="ins_arandela_inodoro">#REF!</definedName>
    <definedName name="ins_arena_fina">#REF!</definedName>
    <definedName name="ins_arena_gruesa">#REF!</definedName>
    <definedName name="ins_bañera">#REF!</definedName>
    <definedName name="ins_barra_unitrox">#REF!</definedName>
    <definedName name="ins_blocks_6pulg">#REF!</definedName>
    <definedName name="ins_blocks_8pulg">#REF!</definedName>
    <definedName name="ins_calentador_electrico">#REF!</definedName>
    <definedName name="ins_cemento_blanco">#REF!</definedName>
    <definedName name="ins_cemento_cpvc">#REF!</definedName>
    <definedName name="ins_cemento_gris">#REF!</definedName>
    <definedName name="ins_cemento_pvc">#REF!</definedName>
    <definedName name="ins_check_hor_2pulg">#REF!</definedName>
    <definedName name="ins_check_ver_3pulg">#REF!</definedName>
    <definedName name="ins_clavo_acero">#REF!</definedName>
    <definedName name="ins_clavo_corriente">#REF!</definedName>
    <definedName name="ins_codo_cpvc_0.5pulg">#REF!</definedName>
    <definedName name="ins_codo_cpvc_0.75pulg">#REF!</definedName>
    <definedName name="ins_codo_hg_2hg">#REF!</definedName>
    <definedName name="ins_codo_hg_3hg">#REF!</definedName>
    <definedName name="ins_codo_pvc_drenaje_2pulgx45">#REF!</definedName>
    <definedName name="ins_codo_pvc_drenaje_2pulgx90">#REF!</definedName>
    <definedName name="ins_codo_pvc_drenaje_3pulgx45">#REF!</definedName>
    <definedName name="ins_codo_pvc_drenaje_3pulgx90">#REF!</definedName>
    <definedName name="ins_codo_pvc_drenaje_4pulgx45">#REF!</definedName>
    <definedName name="ins_codo_pvc_drenaje_4pulgx90">#REF!</definedName>
    <definedName name="ins_codo_pvc_presion_0.5pulg">#REF!</definedName>
    <definedName name="ins_codo_pvc_presion_0.75pulg">#REF!</definedName>
    <definedName name="ins_codo_pvc_presion_1.5pulg">#REF!</definedName>
    <definedName name="ins_codo_pvc_presion_1pulg">#REF!</definedName>
    <definedName name="ins_codo_pvc_presion_2pulg">#REF!</definedName>
    <definedName name="ins_codo_pvc_presion_3pulg">#REF!</definedName>
    <definedName name="ins_colg_0.5pulg">#REF!</definedName>
    <definedName name="ins_colg_0.75pulg">#REF!</definedName>
    <definedName name="ins_colg_1.5pulg">#REF!</definedName>
    <definedName name="ins_colg_1pulg">#REF!</definedName>
    <definedName name="ins_colg_2pulg">#REF!</definedName>
    <definedName name="ins_colg_3pulg">#REF!</definedName>
    <definedName name="ins_colg_4pulg">#REF!</definedName>
    <definedName name="ins_coupling_cpvc_1.5pulg">#REF!</definedName>
    <definedName name="ins_cubre_falta">#REF!</definedName>
    <definedName name="ins_drenaje_balcon_a">#REF!</definedName>
    <definedName name="ins_drenaje_balcon_b">#REF!</definedName>
    <definedName name="ins_fregadero">#REF!</definedName>
    <definedName name="ins_gasoil">#REF!</definedName>
    <definedName name="ins_grava_combinada">#REF!</definedName>
    <definedName name="ins_inodoro">#REF!</definedName>
    <definedName name="ins_jacuzzi">#REF!</definedName>
    <definedName name="ins_juego_accesorios">#REF!</definedName>
    <definedName name="ins_junta_cera">#REF!</definedName>
    <definedName name="ins_lavamanos">#REF!</definedName>
    <definedName name="ins_llave_angular">#REF!</definedName>
    <definedName name="ins_llave_chorro">#REF!</definedName>
    <definedName name="ins_madera">#REF!</definedName>
    <definedName name="ins_mezcla_pañete">#REF!</definedName>
    <definedName name="ins_mezcladora_bañera">#REF!</definedName>
    <definedName name="ins_mezcladora_fregadero">#REF!</definedName>
    <definedName name="ins_mezcladora_jacuzzi">#REF!</definedName>
    <definedName name="ins_mezcladora_lavamanos">#REF!</definedName>
    <definedName name="ins_mortero_13">#REF!</definedName>
    <definedName name="ins_mortero_14">#REF!</definedName>
    <definedName name="ins_niple_cromado">#REF!</definedName>
    <definedName name="ins_parrilla_piso">#REF!</definedName>
    <definedName name="ins_pintura">#REF!</definedName>
    <definedName name="ins_red_cpvc_0.75x0.5pulg">#REF!</definedName>
    <definedName name="ins_red_hg_3x2">#REF!</definedName>
    <definedName name="ins_red_pvc_3x2pulg">#REF!</definedName>
    <definedName name="ins_red_pvc_4x2pulg">#REF!</definedName>
    <definedName name="ins_red_pvc_4x3pulg">#REF!</definedName>
    <definedName name="ins_red_pvc_presion_0.75x0.5pulg">#REF!</definedName>
    <definedName name="ins_red_pvc_presion_1.5x0.75pulg">#REF!</definedName>
    <definedName name="ins_red_pvc_presion_1.5x1pulg">#REF!</definedName>
    <definedName name="ins_red_pvc_presion_1x0.5pulg">#REF!</definedName>
    <definedName name="ins_red_pvc_presion_1x0.75pulg">#REF!</definedName>
    <definedName name="ins_red_pvc_presion_2x1.5pulg">#REF!</definedName>
    <definedName name="ins_red_pvc_presion_2x1pulg">#REF!</definedName>
    <definedName name="ins_red_pvc_presion_3x1.5pulg">#REF!</definedName>
    <definedName name="ins_red_pvc_presion_3x1pulg">#REF!</definedName>
    <definedName name="ins_red_pvc_presion_3x2pulg">#REF!</definedName>
    <definedName name="ins_regla">#REF!</definedName>
    <definedName name="ins_rejilla_techo">#REF!</definedName>
    <definedName name="ins_sifon_2pulg">#REF!</definedName>
    <definedName name="ins_tarugo_0.375pulg">#REF!</definedName>
    <definedName name="ins_tarugo_0.5pulg">#REF!</definedName>
    <definedName name="ins_tee_cpvc_0.5pulg">#REF!</definedName>
    <definedName name="ins_tee_cpvc_0.75pulg">#REF!</definedName>
    <definedName name="ins_tee_hg_3hg">#REF!</definedName>
    <definedName name="ins_tee_pvc_presion_0.5pulg">#REF!</definedName>
    <definedName name="ins_tee_pvc_presion_0.75pulg">#REF!</definedName>
    <definedName name="ins_tee_pvc_presion_1.5pulg">#REF!</definedName>
    <definedName name="ins_tee_pvc_presion_1pulg">#REF!</definedName>
    <definedName name="ins_tee_pvc_presion_2pulg">#REF!</definedName>
    <definedName name="ins_tee_pvc_presion_3pulg">#REF!</definedName>
    <definedName name="ins_tornillo_0.375pulg">#REF!</definedName>
    <definedName name="ins_tornillo_fijacion">#REF!</definedName>
    <definedName name="ins_tub_cpvc_0.5pulg">#REF!</definedName>
    <definedName name="ins_tub_cpvc_0.75pulg">#REF!</definedName>
    <definedName name="ins_tub_hg_2pulg">#REF!</definedName>
    <definedName name="ins_tub_hg_3pulg">#REF!</definedName>
    <definedName name="ins_tub_pvc_sch40_0.5pul">#REF!</definedName>
    <definedName name="ins_tub_pvc_sch40_0.75pul">#REF!</definedName>
    <definedName name="ins_tub_pvc_sch40_1.5pul">#REF!</definedName>
    <definedName name="ins_tub_pvc_sch40_1pul">#REF!</definedName>
    <definedName name="ins_tub_pvc_sdr21_2pulg">#REF!</definedName>
    <definedName name="ins_tub_pvc_sdr21_3pulg">#REF!</definedName>
    <definedName name="ins_tub_pvc_sdr26_2pulg">#REF!</definedName>
    <definedName name="ins_tub_pvc_sdr26_3pulg">#REF!</definedName>
    <definedName name="ins_tub_pvc_sdr32.5_4pulg">#REF!</definedName>
    <definedName name="ins_tub_pvc_sdr32.5_6pulg">#REF!</definedName>
    <definedName name="ins_tubo_flexible">#REF!</definedName>
    <definedName name="ins_tuerca_0.375pulg">#REF!</definedName>
    <definedName name="ins_tuerca_0.5pulg">#REF!</definedName>
    <definedName name="ins_valvula_0.75pulg">#REF!</definedName>
    <definedName name="ins_valvula_1.5pulg">#REF!</definedName>
    <definedName name="ins_valvula_1pulg">#REF!</definedName>
    <definedName name="ins_valvula_2pulg">#REF!</definedName>
    <definedName name="ins_valvula_reguladora_1pulg">#REF!</definedName>
    <definedName name="ins_valvula_reguladora_2pulg">#REF!</definedName>
    <definedName name="ins_varilla_0.375pulg">#REF!</definedName>
    <definedName name="ins_varilla_0.5pulg">#REF!</definedName>
    <definedName name="ins_yee_pvc_drenaje_2pulg">#REF!</definedName>
    <definedName name="ins_yee_pvc_drenaje_3pulg">#REF!</definedName>
    <definedName name="ins_yee_pvc_drenaje_4pulg">#REF!</definedName>
    <definedName name="inseemmu">'[4]ana-elect.'!#REF!</definedName>
    <definedName name="INSTVENT">#REF!</definedName>
    <definedName name="INSUMO_1">#REF!</definedName>
    <definedName name="INSUMOS">#REF!</definedName>
    <definedName name="INT3W">'[4]ana-elect.'!#REF!</definedName>
    <definedName name="INT4W">'[4]ana-elect.'!#REF!</definedName>
    <definedName name="INTDOB">'[4]ana-elect.'!#REF!</definedName>
    <definedName name="intercom">'[4]ana-elect.'!#REF!</definedName>
    <definedName name="INTERRUPTOR_3w" localSheetId="0">#REF!</definedName>
    <definedName name="INTERRUPTOR_3w">#REF!</definedName>
    <definedName name="INTERRUPTOR_4w">#REF!</definedName>
    <definedName name="INTERRUPTOR_DOBLE">#REF!</definedName>
    <definedName name="INTERRUPTOR_SENC">#REF!</definedName>
    <definedName name="INTERRUPTOR3VIAS">[20]Ana!$F$3388</definedName>
    <definedName name="INTERRUPTOR4VIAS">[20]Ana!$F$3399</definedName>
    <definedName name="INTERRUPTORDOBLE">[20]Ana!$F$3366</definedName>
    <definedName name="INTERRUPTORPILOTO">[20]Ana!$F$3410</definedName>
    <definedName name="INTERRUPTORSENCILLO">[20]Ana!$F$3355</definedName>
    <definedName name="INTERRUPTORTRIPLE">[20]Ana!$F$3377</definedName>
    <definedName name="Intervención">[27]Preferencias!$G$3</definedName>
    <definedName name="ints">#REF!</definedName>
    <definedName name="INTSEN">'[4]ana-elect.'!#REF!</definedName>
    <definedName name="itabo" localSheetId="0">#REF!</definedName>
    <definedName name="itabo">#REF!</definedName>
    <definedName name="itbi">#REF!</definedName>
    <definedName name="ITBIS">#REF!</definedName>
    <definedName name="ITBS">#REF!</definedName>
    <definedName name="Item2">#N/A</definedName>
    <definedName name="iu">#REF!</definedName>
    <definedName name="Izado_de_Tabletas">#REF!</definedName>
    <definedName name="Izado_de_Tabletas_2">#N/A</definedName>
    <definedName name="Izado_de_Tabletas_3">#N/A</definedName>
    <definedName name="IZAJE">#REF!</definedName>
    <definedName name="IZAJE_2">"$#REF!.$#REF!$#REF!"</definedName>
    <definedName name="IZAJE_3">"$#REF!.$#REF!$#REF!"</definedName>
    <definedName name="Izaje_de_Vigas_Postensadas">#REF!</definedName>
    <definedName name="Izaje_de_Vigas_Postensadas_2">#N/A</definedName>
    <definedName name="Izaje_de_Vigas_Postensadas_3">#N/A</definedName>
    <definedName name="J">#REF!</definedName>
    <definedName name="JAGS">#REF!</definedName>
    <definedName name="jminimo">#REF!</definedName>
    <definedName name="JUNTA_CERA_INODORO">#REF!</definedName>
    <definedName name="JUNTA_DRESSER_12">#REF!</definedName>
    <definedName name="JUNTA_DRESSER_16">#REF!</definedName>
    <definedName name="JUNTA_DRESSER_2">#REF!</definedName>
    <definedName name="JUNTA_DRESSER_3">#REF!</definedName>
    <definedName name="JUNTA_DRESSER_4">#REF!</definedName>
    <definedName name="JUNTA_DRESSER_6">#REF!</definedName>
    <definedName name="JUNTA_DRESSER_8">#REF!</definedName>
    <definedName name="JUNTA_WATER_STOP_9">#REF!</definedName>
    <definedName name="JUNTACERA">#REF!</definedName>
    <definedName name="kerosene">#REF!</definedName>
    <definedName name="kglb">0.453592</definedName>
    <definedName name="khvf">#REF!</definedName>
    <definedName name="kijop">#REF!</definedName>
    <definedName name="Kilometro">[30]EQUIPOS!$I$25</definedName>
    <definedName name="komatsu">'[24]listado equipos a utilizar'!#REF!</definedName>
    <definedName name="L">#REF!</definedName>
    <definedName name="LABORATORIO">#REF!</definedName>
    <definedName name="LADRILLOS_4x8x2">#REF!</definedName>
    <definedName name="LAMP">[22]materiales!$E$57</definedName>
    <definedName name="LAMP1">[22]Analisis!$F$434</definedName>
    <definedName name="LAMPARA_FLUORESC_2x4">#REF!</definedName>
    <definedName name="LAMPARAS">#REF!</definedName>
    <definedName name="LAMPARAS_DE_1500W_220V">[5]INSU!$B$41</definedName>
    <definedName name="LAMPSECADOR">[22]materiales!$E$60</definedName>
    <definedName name="LAQUEAR_MADERA">#REF!</definedName>
    <definedName name="LARRASTRE4SDR41MCONTRA">#REF!</definedName>
    <definedName name="LARRASTRE6SDR41MCONTRA">#REF!</definedName>
    <definedName name="LATEX">#REF!</definedName>
    <definedName name="Lav">#REF!</definedName>
    <definedName name="LAVADERO_DOBLE">#REF!</definedName>
    <definedName name="LAVADERO_GRANITO_SENCILLO">#REF!</definedName>
    <definedName name="LAVADERODOBLE">[22]materiales!$E$566</definedName>
    <definedName name="LAVADEROS">#REF!</definedName>
    <definedName name="LAVADEROSENCILLO">#REF!</definedName>
    <definedName name="LAVAMANO_19x17_BCO">#REF!</definedName>
    <definedName name="LAVAMANOC">'[4]Ana-Sanit.'!$F$265</definedName>
    <definedName name="LAVAMANOS">[22]materiales!$E$568</definedName>
    <definedName name="LAVAMANOSC">[22]Analisis!$F$572</definedName>
    <definedName name="LAVAMANOSCAMBIO">[22]Analisis!$F$586</definedName>
    <definedName name="LAVGRA1BCO">[20]Ana!$F$4071</definedName>
    <definedName name="LAVGRA1BCOPVC">#REF!</definedName>
    <definedName name="LAVGRA2BCO">[20]Ana!$F$4046</definedName>
    <definedName name="LAVGRA2BCOPVC">#REF!</definedName>
    <definedName name="Lavm">#REF!</definedName>
    <definedName name="LAVM1917BCO">[20]Ana!$F$4097</definedName>
    <definedName name="LAVM1917BCOPVC">#REF!</definedName>
    <definedName name="LAVM1917COL">[20]Ana!$F$4123</definedName>
    <definedName name="LAVM1917COLPVC">#REF!</definedName>
    <definedName name="LAVMOVABCO">[20]Ana!$F$4150</definedName>
    <definedName name="LAVMOVABCOPVC">#REF!</definedName>
    <definedName name="LAVMOVACOL">[20]Ana!$F$4177</definedName>
    <definedName name="LAVMOVACOLPVC">#REF!</definedName>
    <definedName name="LAVMSERBCO">[20]Ana!$F$4203</definedName>
    <definedName name="LAVMSERBCOPVC">#REF!</definedName>
    <definedName name="LAVOVAEMPBCOCONTRA">#REF!</definedName>
    <definedName name="lbalmbre18">'[7]Analisis Unit. '!$F$39</definedName>
    <definedName name="lbkg" localSheetId="0">#REF!</definedName>
    <definedName name="lbkg">#REF!</definedName>
    <definedName name="Ligado_y_vaciado">#REF!</definedName>
    <definedName name="Ligado_y_vaciado_2">#N/A</definedName>
    <definedName name="Ligado_y_vaciado_3">#N/A</definedName>
    <definedName name="Ligado_y_Vaciado_a_Mano">[26]INSUMOS!$B$136:$D$136</definedName>
    <definedName name="Ligado_y_Vaciado_con_ligadora_y_Winche">[13]insumos!#REF!</definedName>
    <definedName name="Ligado_y_Vaciado_Hormigón_Industrial_____20_M3">[13]insumos!#REF!</definedName>
    <definedName name="Ligado_y_Vaciado_Hormigón_Industrial_____4_M3">[13]insumos!#REF!</definedName>
    <definedName name="Ligado_y_Vaciado_Hormigón_Industrial___10__20_M3">[13]insumos!#REF!</definedName>
    <definedName name="Ligado_y_Vaciado_Hormigón_Industrial___4__10_M3">[13]insumos!#REF!</definedName>
    <definedName name="ligadohormigon">[30]OBRAMANO!#REF!</definedName>
    <definedName name="LIGADORA">#REF!</definedName>
    <definedName name="Ligadora_de_1_funda">#REF!</definedName>
    <definedName name="Ligadora_de_1_funda_2">#N/A</definedName>
    <definedName name="Ligadora_de_1_funda_3">#N/A</definedName>
    <definedName name="Ligadora_de_2_funda">#REF!</definedName>
    <definedName name="Ligadora_de_2_funda_2">#N/A</definedName>
    <definedName name="Ligadora_de_2_funda_3">#N/A</definedName>
    <definedName name="Ligadora2fdas">#REF!</definedName>
    <definedName name="LIGALIGA">[20]Ana!$F$3262</definedName>
    <definedName name="ligawinche">[20]Ana!$F$3274</definedName>
    <definedName name="limp.des.destronque">'[23]analisis unitarios'!$E$500</definedName>
    <definedName name="LIMPESC">#REF!</definedName>
    <definedName name="limpi">#REF!</definedName>
    <definedName name="limpii">#REF!</definedName>
    <definedName name="limpiii">#REF!</definedName>
    <definedName name="limpiiii">#REF!</definedName>
    <definedName name="LIMPSALCERA">#REF!</definedName>
    <definedName name="LIMPTUBOCPVC14">#REF!</definedName>
    <definedName name="LIMPTUBOCPVCPINTA">#REF!</definedName>
    <definedName name="LIMPZOC">#REF!</definedName>
    <definedName name="LINE">'[34]analisis sto dgo'!#REF!</definedName>
    <definedName name="LINEA_DE_CONDUC">#N/A</definedName>
    <definedName name="lineout">'[34]analisis sto dgo'!#REF!</definedName>
    <definedName name="lista">#REF!</definedName>
    <definedName name="LISTADO">#REF!</definedName>
    <definedName name="ListaPuertaVentanas">'[27]Puertas-Ventanas'!$C$2:$C$76</definedName>
    <definedName name="ListaRecursos">[27]Recursos!$A$1:$A$2218</definedName>
    <definedName name="Listelos_de_20_Cms_en_Baños">[26]INSUMOS!$B$44:$D$44</definedName>
    <definedName name="LLAVE_ANG_38">#REF!</definedName>
    <definedName name="LLAVE_CHORRO">#REF!</definedName>
    <definedName name="LLAVE_EMPOTRAR_CROMO_12">#REF!</definedName>
    <definedName name="LLAVE_PASO_1">#REF!</definedName>
    <definedName name="LLAVE_PASO_34">#REF!</definedName>
    <definedName name="LLAVE_SENCILLA">#REF!</definedName>
    <definedName name="llaveacero">#REF!</definedName>
    <definedName name="llaveacondicionamientohinca">#REF!</definedName>
    <definedName name="llaveacondicionamientohinca_2">#N/A</definedName>
    <definedName name="llaveacondicionamientohinca_3">#N/A</definedName>
    <definedName name="llaveagregado">#REF!</definedName>
    <definedName name="llaveagua">#REF!</definedName>
    <definedName name="llavealambre">#REF!</definedName>
    <definedName name="llaveanclajedepilotes">#REF!</definedName>
    <definedName name="LLAVEANGULAR">#REF!</definedName>
    <definedName name="LLAVEANGULAR1_2O3_8">[22]materiales!$E$572</definedName>
    <definedName name="llavecablepostensado">#REF!</definedName>
    <definedName name="llavecastingbed">#REF!</definedName>
    <definedName name="llavecemento">#REF!</definedName>
    <definedName name="LLAVECHORRO">#REF!</definedName>
    <definedName name="LLAVECHORRO1_2">[22]materiales!$E$573</definedName>
    <definedName name="llaveclavos">#REF!</definedName>
    <definedName name="llavecuradoyaditivo">#REF!</definedName>
    <definedName name="llaveempalmepilotes">#REF!</definedName>
    <definedName name="LLAVEEMPOTRAR12">#REF!</definedName>
    <definedName name="llavehincapilotes">#REF!</definedName>
    <definedName name="llaveizadotabletas">#REF!</definedName>
    <definedName name="llaveizajevigaspostensadas">#REF!</definedName>
    <definedName name="llaveizajevigaspostensadas_2">#N/A</definedName>
    <definedName name="llaveizajevigaspostensadas_3">#N/A</definedName>
    <definedName name="llaveligadoyvaciado">#REF!</definedName>
    <definedName name="llaveligadoyvaciado_2">#N/A</definedName>
    <definedName name="llaveligadoyvaciado_3">#N/A</definedName>
    <definedName name="llavemadera">#REF!</definedName>
    <definedName name="llavemadera_2">#N/A</definedName>
    <definedName name="llavemadera_3">#N/A</definedName>
    <definedName name="llavemanejocemento">#REF!</definedName>
    <definedName name="llavemanejocemento_2">#N/A</definedName>
    <definedName name="llavemanejocemento_3">#N/A</definedName>
    <definedName name="llavemanejopilotes">#REF!</definedName>
    <definedName name="llavemanejopilotes_2">#N/A</definedName>
    <definedName name="llavemanejopilotes_3">#N/A</definedName>
    <definedName name="llavemoacero">#REF!</definedName>
    <definedName name="llavemoacero_2">#N/A</definedName>
    <definedName name="llavemoacero_3">#N/A</definedName>
    <definedName name="llavemomadera">#REF!</definedName>
    <definedName name="llavemomadera_2">#N/A</definedName>
    <definedName name="llavemomadera_3">#N/A</definedName>
    <definedName name="LLAVEORINALPEQ">#REF!</definedName>
    <definedName name="LLAVES">#REF!</definedName>
    <definedName name="LLAVESENCCROM">#REF!</definedName>
    <definedName name="llavetratamientomoldes">#REF!</definedName>
    <definedName name="llavetratamientomoldes_2">#N/A</definedName>
    <definedName name="llavetratamientomoldes_3">#N/A</definedName>
    <definedName name="LLAVIN">#REF!</definedName>
    <definedName name="LLAVIN_PUERTA">#REF!</definedName>
    <definedName name="LLAVINCOR">#REF!</definedName>
    <definedName name="LLENADO_BLOQUES_20">#REF!</definedName>
    <definedName name="LLENADO_BLOQUES_40">#REF!</definedName>
    <definedName name="LLENADO_BLOQUES_60">#REF!</definedName>
    <definedName name="LLENADO_BLOQUES_80">#REF!</definedName>
    <definedName name="LLENADOHUECOS">#REF!</definedName>
    <definedName name="LLENADOHUECOS20">#REF!</definedName>
    <definedName name="LLENADOHUECOS40">#REF!</definedName>
    <definedName name="LLENADOHUECOS60">#REF!</definedName>
    <definedName name="LLENADOHUECOS80">#REF!</definedName>
    <definedName name="LMEMBAJADOR">#REF!</definedName>
    <definedName name="LOENTREPISO">'[10]ANALISIS H-A '!$G$437</definedName>
    <definedName name="lomaba1">[4]volumenes!#REF!</definedName>
    <definedName name="lomaba2">[4]volumenes!#REF!</definedName>
    <definedName name="lomaba3">[4]volumenes!#REF!</definedName>
    <definedName name="lomabacaset">[4]volumenes!#REF!</definedName>
    <definedName name="lomaciz3">[4]volumenes!#REF!</definedName>
    <definedName name="LOMACIZA">'[10]ANALISIS H-A '!$G$427</definedName>
    <definedName name="Longitud_Nominal">[27]Preferencias!$F$110:$F$127</definedName>
    <definedName name="losa">#REF!</definedName>
    <definedName name="LOSA0.05">'[3]analisis h-a '!#REF!</definedName>
    <definedName name="LOSA12" localSheetId="0">#REF!</definedName>
    <definedName name="LOSA12">#REF!</definedName>
    <definedName name="LOSA20">#REF!</definedName>
    <definedName name="LOSA30">#REF!</definedName>
    <definedName name="losetacriolla">#REF!</definedName>
    <definedName name="Losetas_30x30_Italianas___S_350">[13]insumos!#REF!</definedName>
    <definedName name="Losetas_33x33_Italianas____Granito_Rosa">[13]insumos!#REF!</definedName>
    <definedName name="Losetas_de_Barro_exagonal_Grande_C_Transp.">[13]insumos!#REF!</definedName>
    <definedName name="Losetas_de_Barro_Feria_Grande_C_Transp.">[13]insumos!#REF!</definedName>
    <definedName name="LUBRICANTE">#REF!</definedName>
    <definedName name="luz">#REF!</definedName>
    <definedName name="LUZCENITAL">[20]Ana!$F$3344</definedName>
    <definedName name="LUZPARQEMT">#REF!</definedName>
    <definedName name="M">[1]presup.!#REF!</definedName>
    <definedName name="M_O_Armadura_Columna">[26]INSUMOS!$B$78:$D$78</definedName>
    <definedName name="M_O_Armadura_Dintel_y_Viga">[26]INSUMOS!$B$79:$D$79</definedName>
    <definedName name="M_O_Cantos">[26]INSUMOS!$B$99:$D$99</definedName>
    <definedName name="M_O_Carpintero_2da._Categoría">[26]INSUMOS!$B$96:$D$96</definedName>
    <definedName name="M_O_Cerámica_Italiana_en_Pared">[26]INSUMOS!$B$102:$D$102</definedName>
    <definedName name="M_O_Colocación_Adoquines">[26]INSUMOS!$B$104:$D$104</definedName>
    <definedName name="M_O_Colocación_de_Bloques_de_4">[26]INSUMOS!$B$105:$D$105</definedName>
    <definedName name="M_O_Colocación_de_Bloques_de_6">[26]INSUMOS!$B$106:$D$106</definedName>
    <definedName name="M_O_Colocación_de_Bloques_de_8">[26]INSUMOS!$B$107:$D$107</definedName>
    <definedName name="M_O_Colocación_Listelos">[26]INSUMOS!$B$114:$D$114</definedName>
    <definedName name="M_O_Colocación_Piso_Cerámica_Criolla">[26]INSUMOS!$B$108:$D$108</definedName>
    <definedName name="M_O_Colocación_Piso_de_Granito_40_X_40">[26]INSUMOS!$B$111:$D$111</definedName>
    <definedName name="M_O_Colocación_Zócalos_de_Cerámica">[26]INSUMOS!$B$113:$D$113</definedName>
    <definedName name="M_O_Confección_de_Andamios">[26]INSUMOS!$B$115:$D$115</definedName>
    <definedName name="M_O_Construcción_Acera_Frotada_y_Violinada">[26]INSUMOS!$B$116:$D$116</definedName>
    <definedName name="M_O_Corte_y_Amarre_de_Varilla">[26]INSUMOS!$B$119:$D$119</definedName>
    <definedName name="M_O_Elaboración__Vaciado_y_Frotado_Losa_de_Piso">[13]insumos!#REF!</definedName>
    <definedName name="M_O_Elaboración_Cámara_Inspección">[26]INSUMOS!$B$120:$D$120</definedName>
    <definedName name="M_O_Elaboración_Trampa_de_Grasa">[26]INSUMOS!$B$121:$D$121</definedName>
    <definedName name="M_O_Encofrado_y_Desenc._Muros_Cara">[13]insumos!#REF!</definedName>
    <definedName name="M_O_Envarillado_de_Escalera">[26]INSUMOS!$B$81:$D$81</definedName>
    <definedName name="M_O_Fino_de_Techo_Inclinado">[26]INSUMOS!$B$83:$D$83</definedName>
    <definedName name="M_O_Fino_de_Techo_Plano">[26]INSUMOS!$B$84:$D$84</definedName>
    <definedName name="M_O_Fraguache">[13]insumos!#REF!</definedName>
    <definedName name="M_O_Goteros_Colgantes">[26]INSUMOS!$B$85:$D$85</definedName>
    <definedName name="M_O_Llenado_de_huecos">[26]INSUMOS!$B$86:$D$86</definedName>
    <definedName name="M_O_Maestro">[26]INSUMOS!$B$87:$D$87</definedName>
    <definedName name="M_O_Malla_Eléctro_Soldada">[13]insumos!#REF!</definedName>
    <definedName name="M_O_Obrero_Ligado">[26]INSUMOS!$B$88:$D$88</definedName>
    <definedName name="M_O_Pañete_Maestreado_Exterior">[26]INSUMOS!$B$91:$D$91</definedName>
    <definedName name="M_O_Pañete_Maestreado_Interior">[26]INSUMOS!$B$92:$D$92</definedName>
    <definedName name="M_O_Preparación_del_Terreno">[26]INSUMOS!$B$94:$D$94</definedName>
    <definedName name="M_O_Quintal_Trabajado">[26]INSUMOS!$B$77:$D$77</definedName>
    <definedName name="M_O_Regado__Compactación__Mojado__Trasl.Mat.__A_M">[26]INSUMOS!$B$132:$D$132</definedName>
    <definedName name="M_O_Regado_Mojado_y_Apisonado____Material_Granular_y_Arena">[13]insumos!#REF!</definedName>
    <definedName name="M_O_Repello">[13]insumos!#REF!</definedName>
    <definedName name="M_O_Subida_de_Acero_para_Losa">[26]INSUMOS!$B$82:$D$82</definedName>
    <definedName name="M_O_Subida_de_Materiales">[26]INSUMOS!$B$95:$D$95</definedName>
    <definedName name="M_O_Técnico_Calificado">[26]INSUMOS!$B$149:$D$149</definedName>
    <definedName name="M_O_Zabaletas">[26]INSUMOS!$B$98:$D$98</definedName>
    <definedName name="M.O._Colocación_Cables_Postensados">#REF!</definedName>
    <definedName name="M.O._Colocación_Cables_Postensados_2">#N/A</definedName>
    <definedName name="M.O._Colocación_Cables_Postensados_3">#N/A</definedName>
    <definedName name="M.O._Colocación_Tabletas_Prefabricados">#REF!</definedName>
    <definedName name="M.O._Colocación_Tabletas_Prefabricados_2">#N/A</definedName>
    <definedName name="M.O._Colocación_Tabletas_Prefabricados_3">#N/A</definedName>
    <definedName name="M.O._Confección_Moldes">#REF!</definedName>
    <definedName name="M.O._Confección_Moldes_2">#N/A</definedName>
    <definedName name="M.O._Confección_Moldes_3">#N/A</definedName>
    <definedName name="M.O._Vigas_Postensadas__Incl._Cast.">#REF!</definedName>
    <definedName name="M.O._Vigas_Postensadas__Incl._Cast._2">#N/A</definedName>
    <definedName name="M.O._Vigas_Postensadas__Incl._Cast._3">#N/A</definedName>
    <definedName name="M.O.Pintura.Int.">'[17]Costos Mano de Obra'!$O$52</definedName>
    <definedName name="M.T.">[10]a!#REF!</definedName>
    <definedName name="m2ceramica">'[7]Analisis Unit. '!$F$47</definedName>
    <definedName name="m3arena">'[7]Analisis Unit. '!$F$41</definedName>
    <definedName name="m3arepanete">'[7]Analisis Unit. '!$F$44</definedName>
    <definedName name="m3grava">'[7]Analisis Unit. '!$F$42</definedName>
    <definedName name="MA">#REF!</definedName>
    <definedName name="MACA">#REF!</definedName>
    <definedName name="MACHETE">#REF!</definedName>
    <definedName name="MACO">[30]EQUIPOS!$I$21</definedName>
    <definedName name="MADCOL20X20">[4]jornal!$D$116</definedName>
    <definedName name="MADCOL30X30">[18]Jornal!$D$117</definedName>
    <definedName name="MADCOL30X40">[18]Jornal!$D$118</definedName>
    <definedName name="MADCOL30X50">[18]Jornal!$D$122</definedName>
    <definedName name="MADCOL30X70">[18]Jornal!$D$125</definedName>
    <definedName name="MADCOL40X40">[18]Jornal!$D$119</definedName>
    <definedName name="MADCOL45X45">[18]Jornal!$D$120</definedName>
    <definedName name="MADCOL45X51">[18]Jornal!$D$126</definedName>
    <definedName name="MADCOL45X75">[18]Jornal!$D$124</definedName>
    <definedName name="MADCOLRED30">[18]Jornal!$D$137</definedName>
    <definedName name="MADE">#REF!</definedName>
    <definedName name="MADEMTECHOHAMALLA">#REF!</definedName>
    <definedName name="MADEMTECHOHAVAR">#REF!</definedName>
    <definedName name="Madera">#REF!</definedName>
    <definedName name="Madera_2">#N/A</definedName>
    <definedName name="Madera_3">#N/A</definedName>
    <definedName name="Madera_P2">#REF!</definedName>
    <definedName name="MADERAC">#REF!</definedName>
    <definedName name="MADERAS">#REF!</definedName>
    <definedName name="MADINT15X20">[18]Jornal!$D$138</definedName>
    <definedName name="MADLO3Y4AG">[18]Jornal!$D$127</definedName>
    <definedName name="MADLOPLA">[18]Jornal!$D$128</definedName>
    <definedName name="MADMU">[18]Jornal!$D$129</definedName>
    <definedName name="MADRAMESC2">[18]Jornal!$D$131</definedName>
    <definedName name="MADVI25X40">[10]Jornal!$D$133</definedName>
    <definedName name="MADVI25X50">[18]Jornal!$D$134</definedName>
    <definedName name="MADVIAM20A40">[18]Jornal!$D$135</definedName>
    <definedName name="MADVIVAR25X40A65">[18]Jornal!$D$132</definedName>
    <definedName name="MAEL">#REF!</definedName>
    <definedName name="Maestro">#REF!</definedName>
    <definedName name="MAESTROCARP">#REF!</definedName>
    <definedName name="MALLA_ABRAZ_1_12">#REF!</definedName>
    <definedName name="MALLA_AL_GALVANIZADO">#REF!</definedName>
    <definedName name="MALLA_AL_PUAS">#REF!</definedName>
    <definedName name="MALLA_BARRA_TENZORA">#REF!</definedName>
    <definedName name="MALLA_BOTE">#REF!</definedName>
    <definedName name="MALLA_CARP_COLS">#REF!</definedName>
    <definedName name="MALLA_CICLONICA_6">#REF!</definedName>
    <definedName name="MALLA_COLOC_6">#REF!</definedName>
    <definedName name="MALLA_COPAFINAL_1_12">#REF!</definedName>
    <definedName name="MALLA_COPAFINAL_2">#REF!</definedName>
    <definedName name="MALLA_CORTE_ABR">#REF!</definedName>
    <definedName name="Malla_Electrosoldada_10x10">#REF!</definedName>
    <definedName name="MALLA_PALOMETA_DOBLE_1_12">#REF!</definedName>
    <definedName name="MALLA_RELLENO">#REF!</definedName>
    <definedName name="MALLA_SEGUETA">#REF!</definedName>
    <definedName name="MALLA_TERMINAL_1_14">#REF!</definedName>
    <definedName name="MALLA_TUBOHG_1">#REF!</definedName>
    <definedName name="MALLA_TUBOHG_1_12">#REF!</definedName>
    <definedName name="MALLA_TUBOHG_1_14">#REF!</definedName>
    <definedName name="MALLA_ZABALETA">#REF!</definedName>
    <definedName name="MALLA2.310X10">[22]materiales!$D$709</definedName>
    <definedName name="MALLA2.315X15">[22]materiales!$D$708</definedName>
    <definedName name="MALLACICL6HG">[20]Ana!$F$4383</definedName>
    <definedName name="MALLAS">#REF!</definedName>
    <definedName name="mami">#REF!</definedName>
    <definedName name="mamii">#REF!</definedName>
    <definedName name="mamiii">#REF!</definedName>
    <definedName name="mamiiii">#REF!</definedName>
    <definedName name="MAMPARAPINOTRAT">#REF!</definedName>
    <definedName name="MAMPARAPINOTRATM2">#REF!</definedName>
    <definedName name="MANG34NEGRACALENT">#REF!</definedName>
    <definedName name="MANO_DE_OBRA">#REF!</definedName>
    <definedName name="Mano_de_Obra_Acero">#REF!</definedName>
    <definedName name="Mano_de_Obra_Acero_2">#N/A</definedName>
    <definedName name="Mano_de_Obra_Acero_3">#N/A</definedName>
    <definedName name="Mano_de_Obra_Madera">#REF!</definedName>
    <definedName name="Mano_de_Obra_Madera_2">#N/A</definedName>
    <definedName name="Mano_de_Obra_Madera_3">#N/A</definedName>
    <definedName name="ManoObraActividades">[27]Rendimiento!$A$1:$A$1006</definedName>
    <definedName name="ManoObraEngine">[27]Rendimiento!$A$1:$K$1006</definedName>
    <definedName name="MANT">[22]materiales!$E$38</definedName>
    <definedName name="mante.puerta">#REF!</definedName>
    <definedName name="mantenimientodemoldes">#REF!</definedName>
    <definedName name="manti">#REF!</definedName>
    <definedName name="mantii">#REF!</definedName>
    <definedName name="mantiii">#REF!</definedName>
    <definedName name="mantiiii">#REF!</definedName>
    <definedName name="MAPI">#REF!</definedName>
    <definedName name="MAPL">#REF!</definedName>
    <definedName name="maquito">'[24]listado equipos a utilizar'!#REF!</definedName>
    <definedName name="MARCO_PUERTA_PINO">#REF!</definedName>
    <definedName name="MARCOCA">#REF!</definedName>
    <definedName name="MARCOPI">#REF!</definedName>
    <definedName name="Marcos_de_Pino_Americano">[13]insumos!#REF!</definedName>
    <definedName name="MARMOLITE">[18]Mat!$D$88</definedName>
    <definedName name="marmolpiso">#REF!</definedName>
    <definedName name="martillo">#REF!</definedName>
    <definedName name="MAT">[10]a!#REF!</definedName>
    <definedName name="Material_Base">[13]insumos!#REF!</definedName>
    <definedName name="Material_Granular____Cascajo_T_Yubazo">[13]insumos!#REF!</definedName>
    <definedName name="MATERIAL_RELLENO">#REF!</definedName>
    <definedName name="MATERIALES">#REF!</definedName>
    <definedName name="MATINST">#REF!</definedName>
    <definedName name="MAVA">#REF!</definedName>
    <definedName name="MBA">#REF!</definedName>
    <definedName name="MBR">#REF!</definedName>
    <definedName name="MEDESFB23">[4]Mat!$D$62</definedName>
    <definedName name="mes.camion.transp">'[23]analisis unitarios'!$F$58</definedName>
    <definedName name="mes.camioneta">'[23]analisis unitarios'!$F$57</definedName>
    <definedName name="mes.contable">'[23]analisis unitarios'!$F$6</definedName>
    <definedName name="mes.equipo.topo">'[23]analisis unitarios'!$F$20</definedName>
    <definedName name="mes.guarda.al">'[23]analisis unitarios'!$F$8</definedName>
    <definedName name="mes.ing.fre">'[23]analisis unitarios'!$F$5</definedName>
    <definedName name="mes.ing.res">'[23]analisis unitarios'!$F$4</definedName>
    <definedName name="mes.secretaria">'[23]analisis unitarios'!$F$7</definedName>
    <definedName name="mes.sereno">'[23]analisis unitarios'!$F$9</definedName>
    <definedName name="meses.proyecto">'[23]analisis unitarios'!$K$3</definedName>
    <definedName name="MEXCLADORA_LAVAMANOS">#REF!</definedName>
    <definedName name="Mez">#REF!</definedName>
    <definedName name="MEZCALAREPMOR">[20]Ana!$F$4415</definedName>
    <definedName name="MEZCBAN">#REF!</definedName>
    <definedName name="MEZCBIDET">#REF!</definedName>
    <definedName name="MEZCFREG">#REF!</definedName>
    <definedName name="MEZCLA_CAL_ARENA_PISOS">#REF!</definedName>
    <definedName name="MEZCLA1.3">[22]Analisis!$F$24</definedName>
    <definedName name="MEZCLA1.4">[22]Analisis!$F$38</definedName>
    <definedName name="MEZCLA125">#REF!</definedName>
    <definedName name="MEZCLA13">#REF!</definedName>
    <definedName name="MEZCLA14">#REF!</definedName>
    <definedName name="MezclaAntillana">#REF!</definedName>
    <definedName name="MEZCLADORAFREGADERO">[22]materiales!$E$582</definedName>
    <definedName name="MEZCLANATILLA">#REF!</definedName>
    <definedName name="MEZCLAV">#REF!</definedName>
    <definedName name="MEZCLLAVSENC">[22]materiales!$E$585</definedName>
    <definedName name="MEZEMP">[20]Ana!$F$4397</definedName>
    <definedName name="MEZPA">#REF!</definedName>
    <definedName name="MI">[1]presup.!#REF!</definedName>
    <definedName name="MKLLL">#REF!</definedName>
    <definedName name="mlzocalo">'[7]Analisis Unit. '!$F$46</definedName>
    <definedName name="MO" localSheetId="0">#REF!</definedName>
    <definedName name="MO">#REF!</definedName>
    <definedName name="MO_ACCATO" localSheetId="0">mocuadrillas #REF!</definedName>
    <definedName name="MO_ACCATO">mocuadrillas #REF!</definedName>
    <definedName name="MO_ACCEMP" localSheetId="0">mocuadrillas #REF!</definedName>
    <definedName name="MO_ACCEMP">mocuadrillas #REF!</definedName>
    <definedName name="MO_ACERA">#REF!</definedName>
    <definedName name="MO_ACERA_FROTyVIOL">#REF!</definedName>
    <definedName name="MO_AMARREVARILLA40">#REF!</definedName>
    <definedName name="MO_ANDAMIOS" localSheetId="0">mocuadrillas #REF!</definedName>
    <definedName name="MO_ANDAMIOS">mocuadrillas #REF!</definedName>
    <definedName name="MO_APLICARLACA2C" localSheetId="0">mocuadrillas #REF!</definedName>
    <definedName name="MO_APLICARLACA2C">mocuadrillas #REF!</definedName>
    <definedName name="MO_BASECON">#REF!</definedName>
    <definedName name="MO_BLOCK12">#REF!</definedName>
    <definedName name="MO_BLOCK4">#REF!</definedName>
    <definedName name="MO_BLOCK6">#REF!</definedName>
    <definedName name="MO_BLOCK8">#REF!</definedName>
    <definedName name="MO_BLOCKORN52X5X20">#REF!</definedName>
    <definedName name="MO_BOTCOEMP" localSheetId="0">mocuadrillas #REF!</definedName>
    <definedName name="MO_BOTCOEMP">mocuadrillas #REF!</definedName>
    <definedName name="MO_BOTCOSUP" localSheetId="0">mocuadrillas #REF!</definedName>
    <definedName name="MO_BOTCOSUP">mocuadrillas #REF!</definedName>
    <definedName name="MO_BOTLUEMP" localSheetId="0">mocuadrillas #REF!</definedName>
    <definedName name="MO_BOTLUEMP">mocuadrillas #REF!</definedName>
    <definedName name="MO_BOTLUSUP" localSheetId="0">mocuadrillas #REF!</definedName>
    <definedName name="MO_BOTLUSUP">mocuadrillas #REF!</definedName>
    <definedName name="MO_CANTOS">#REF!</definedName>
    <definedName name="MO_CARANTEPH10" localSheetId="0">mocuadrillas #REF!</definedName>
    <definedName name="MO_CARANTEPH10">mocuadrillas #REF!</definedName>
    <definedName name="MO_CARARCOFON20RAD30" localSheetId="0">mocuadrillas #REF!</definedName>
    <definedName name="MO_CARARCOFON20RAD30">mocuadrillas #REF!</definedName>
    <definedName name="MO_CARASB36" localSheetId="0">mocuadrillas #REF!</definedName>
    <definedName name="MO_CARASB36">mocuadrillas #REF!</definedName>
    <definedName name="MO_CARASB36ENLATES" localSheetId="0">mocuadrillas #REF!</definedName>
    <definedName name="MO_CARASB36ENLATES">mocuadrillas #REF!</definedName>
    <definedName name="MO_CARASB38" localSheetId="0">mocuadrillas #REF!</definedName>
    <definedName name="MO_CARASB38">mocuadrillas #REF!</definedName>
    <definedName name="MO_CARASB38ENLATES" localSheetId="0">mocuadrillas #REF!</definedName>
    <definedName name="MO_CARASB38ENLATES">mocuadrillas #REF!</definedName>
    <definedName name="MO_CARCABASB" localSheetId="0">mocuadrillas #REF!</definedName>
    <definedName name="MO_CARCABASB">mocuadrillas #REF!</definedName>
    <definedName name="MO_CARCABZINC" localSheetId="0">mocuadrillas #REF!</definedName>
    <definedName name="MO_CARCABZINC">mocuadrillas #REF!</definedName>
    <definedName name="MO_CARCIELORASB2X2" localSheetId="0">mocuadrillas #REF!</definedName>
    <definedName name="MO_CARCIELORASB2X2">mocuadrillas #REF!</definedName>
    <definedName name="MO_CARCIELORCARCOSTILLA" localSheetId="0">mocuadrillas #REF!</definedName>
    <definedName name="MO_CARCIELORCARCOSTILLA">mocuadrillas #REF!</definedName>
    <definedName name="MO_CARCIELORPLY2X2" localSheetId="0">mocuadrillas #REF!</definedName>
    <definedName name="MO_CARCIELORPLY2X2">mocuadrillas #REF!</definedName>
    <definedName name="MO_CARCIELORPLYCARPIEDRA" localSheetId="0">mocuadrillas #REF!</definedName>
    <definedName name="MO_CARCIELORPLYCARPIEDRA">mocuadrillas #REF!</definedName>
    <definedName name="MO_CARCOL1X1CONF" localSheetId="0">mocuadrillas #REF!</definedName>
    <definedName name="MO_CARCOL1X1CONF">mocuadrillas #REF!</definedName>
    <definedName name="MO_CARCOL1X1INST" localSheetId="0">mocuadrillas #REF!</definedName>
    <definedName name="MO_CARCOL1X1INST">mocuadrillas #REF!</definedName>
    <definedName name="MO_CARCOL2TAPA10RETALLE" localSheetId="0">mocuadrillas #REF!</definedName>
    <definedName name="MO_CARCOL2TAPA10RETALLE">mocuadrillas #REF!</definedName>
    <definedName name="MO_CARCOL2TAPA20RETALLE" localSheetId="0">mocuadrillas #REF!</definedName>
    <definedName name="MO_CARCOL2TAPA20RETALLE">mocuadrillas #REF!</definedName>
    <definedName name="MO_CARCOL2TAPA30" localSheetId="0">mocuadrillas #REF!</definedName>
    <definedName name="MO_CARCOL2TAPA30">mocuadrillas #REF!</definedName>
    <definedName name="MO_CARCOL2TAPA30RETALLE" localSheetId="0">mocuadrillas #REF!</definedName>
    <definedName name="MO_CARCOL2TAPA30RETALLE">mocuadrillas #REF!</definedName>
    <definedName name="MO_CARCOL2TAPA40" localSheetId="0">mocuadrillas #REF!</definedName>
    <definedName name="MO_CARCOL2TAPA40">mocuadrillas #REF!</definedName>
    <definedName name="MO_CARCOL2TAPA50" localSheetId="0">mocuadrillas #REF!</definedName>
    <definedName name="MO_CARCOL2TAPA50">mocuadrillas #REF!</definedName>
    <definedName name="MO_CARCOL30X30CONF" localSheetId="0">mocuadrillas #REF!</definedName>
    <definedName name="MO_CARCOL30X30CONF">mocuadrillas #REF!</definedName>
    <definedName name="MO_CARCOL30X30INST" localSheetId="0">mocuadrillas #REF!</definedName>
    <definedName name="MO_CARCOL30X30INST">mocuadrillas #REF!</definedName>
    <definedName name="MO_CARCOL40X40CONF" localSheetId="0">mocuadrillas #REF!</definedName>
    <definedName name="MO_CARCOL40X40CONF">mocuadrillas #REF!</definedName>
    <definedName name="MO_CARCOL40X40INST" localSheetId="0">mocuadrillas #REF!</definedName>
    <definedName name="MO_CARCOL40X40INST">mocuadrillas #REF!</definedName>
    <definedName name="MO_CARCOL50X50CONF" localSheetId="0">mocuadrillas #REF!</definedName>
    <definedName name="MO_CARCOL50X50CONF">mocuadrillas #REF!</definedName>
    <definedName name="MO_CARCOL50X50INST" localSheetId="0">mocuadrillas #REF!</definedName>
    <definedName name="MO_CARCOL50X50INST">mocuadrillas #REF!</definedName>
    <definedName name="MO_CARCOL60X60CONF" localSheetId="0">mocuadrillas #REF!</definedName>
    <definedName name="MO_CARCOL60X60CONF">mocuadrillas #REF!</definedName>
    <definedName name="MO_CARCOL60X60INST" localSheetId="0">mocuadrillas #REF!</definedName>
    <definedName name="MO_CARCOL60X60INST">mocuadrillas #REF!</definedName>
    <definedName name="MO_CARCOL70X70CONF" localSheetId="0">mocuadrillas #REF!</definedName>
    <definedName name="MO_CARCOL70X70CONF">mocuadrillas #REF!</definedName>
    <definedName name="MO_CARCOL70X70INST" localSheetId="0">mocuadrillas #REF!</definedName>
    <definedName name="MO_CARCOL70X70INST">mocuadrillas #REF!</definedName>
    <definedName name="MO_CARCOL80X80CONF" localSheetId="0">mocuadrillas #REF!</definedName>
    <definedName name="MO_CARCOL80X80CONF">mocuadrillas #REF!</definedName>
    <definedName name="MO_CARCOL80X80INST" localSheetId="0">mocuadrillas #REF!</definedName>
    <definedName name="MO_CARCOL80X80INST">mocuadrillas #REF!</definedName>
    <definedName name="MO_CARCOLADIC" localSheetId="0">mocuadrillas #REF!</definedName>
    <definedName name="MO_CARCOLADIC">mocuadrillas #REF!</definedName>
    <definedName name="MO_CARCOLADICINST" localSheetId="0">mocuadrillas #REF!</definedName>
    <definedName name="MO_CARCOLADICINST">mocuadrillas #REF!</definedName>
    <definedName name="MO_CARCOLCONICA100" localSheetId="0">mocuadrillas #REF!</definedName>
    <definedName name="MO_CARCOLCONICA100">mocuadrillas #REF!</definedName>
    <definedName name="MO_CARCOLCONICA100INST" localSheetId="0">mocuadrillas #REF!</definedName>
    <definedName name="MO_CARCOLCONICA100INST">mocuadrillas #REF!</definedName>
    <definedName name="MO_CARCOLCONICA50" localSheetId="0">mocuadrillas #REF!</definedName>
    <definedName name="MO_CARCOLCONICA50">mocuadrillas #REF!</definedName>
    <definedName name="MO_CARCOLCONICA50INST" localSheetId="0">mocuadrillas #REF!</definedName>
    <definedName name="MO_CARCOLCONICA50INST">mocuadrillas #REF!</definedName>
    <definedName name="MO_CARCOLCONICA60" localSheetId="0">mocuadrillas #REF!</definedName>
    <definedName name="MO_CARCOLCONICA60">mocuadrillas #REF!</definedName>
    <definedName name="MO_CARCOLCONICA60INST" localSheetId="0">mocuadrillas #REF!</definedName>
    <definedName name="MO_CARCOLCONICA60INST">mocuadrillas #REF!</definedName>
    <definedName name="MO_CARCOLCONICA70" localSheetId="0">mocuadrillas #REF!</definedName>
    <definedName name="MO_CARCOLCONICA70">mocuadrillas #REF!</definedName>
    <definedName name="MO_CARCOLCONICA70INST" localSheetId="0">mocuadrillas #REF!</definedName>
    <definedName name="MO_CARCOLCONICA70INST">mocuadrillas #REF!</definedName>
    <definedName name="MO_CARCOLCONICA80" localSheetId="0">mocuadrillas #REF!</definedName>
    <definedName name="MO_CARCOLCONICA80">mocuadrillas #REF!</definedName>
    <definedName name="MO_CARCOLCONICA80INST" localSheetId="0">mocuadrillas #REF!</definedName>
    <definedName name="MO_CARCOLCONICA80INST">mocuadrillas #REF!</definedName>
    <definedName name="MO_CARCOLCONICA90" localSheetId="0">mocuadrillas #REF!</definedName>
    <definedName name="MO_CARCOLCONICA90">mocuadrillas #REF!</definedName>
    <definedName name="MO_CARCOLCONICA90INST" localSheetId="0">mocuadrillas #REF!</definedName>
    <definedName name="MO_CARCOLCONICA90INST">mocuadrillas #REF!</definedName>
    <definedName name="MO_CARCOLRED100" localSheetId="0">mocuadrillas #REF!</definedName>
    <definedName name="MO_CARCOLRED100">mocuadrillas #REF!</definedName>
    <definedName name="MO_CARCOLRED100INST" localSheetId="0">mocuadrillas #REF!</definedName>
    <definedName name="MO_CARCOLRED100INST">mocuadrillas #REF!</definedName>
    <definedName name="MO_CARCOLRED50" localSheetId="0">mocuadrillas #REF!</definedName>
    <definedName name="MO_CARCOLRED50">mocuadrillas #REF!</definedName>
    <definedName name="MO_CARCOLRED50INST" localSheetId="0">mocuadrillas #REF!</definedName>
    <definedName name="MO_CARCOLRED50INST">mocuadrillas #REF!</definedName>
    <definedName name="MO_CARCOLRED60" localSheetId="0">mocuadrillas #REF!</definedName>
    <definedName name="MO_CARCOLRED60">mocuadrillas #REF!</definedName>
    <definedName name="MO_CARCOLRED60INST" localSheetId="0">mocuadrillas #REF!</definedName>
    <definedName name="MO_CARCOLRED60INST">mocuadrillas #REF!</definedName>
    <definedName name="MO_CARCOLRED70" localSheetId="0">mocuadrillas #REF!</definedName>
    <definedName name="MO_CARCOLRED70">mocuadrillas #REF!</definedName>
    <definedName name="MO_CARCOLRED70INST" localSheetId="0">mocuadrillas #REF!</definedName>
    <definedName name="MO_CARCOLRED70INST">mocuadrillas #REF!</definedName>
    <definedName name="MO_CARCOLRED80" localSheetId="0">mocuadrillas #REF!</definedName>
    <definedName name="MO_CARCOLRED80">mocuadrillas #REF!</definedName>
    <definedName name="MO_CARCOLRED80INST" localSheetId="0">mocuadrillas #REF!</definedName>
    <definedName name="MO_CARCOLRED80INST">mocuadrillas #REF!</definedName>
    <definedName name="MO_CARCOLRED90" localSheetId="0">mocuadrillas #REF!</definedName>
    <definedName name="MO_CARCOLRED90">mocuadrillas #REF!</definedName>
    <definedName name="MO_CARCOLRED90INST" localSheetId="0">mocuadrillas #REF!</definedName>
    <definedName name="MO_CARCOLRED90INST">mocuadrillas #REF!</definedName>
    <definedName name="MO_CARDIN20LUZ2" localSheetId="0">mocuadrillas #REF!</definedName>
    <definedName name="MO_CARDIN20LUZ2">mocuadrillas #REF!</definedName>
    <definedName name="MO_CARDIN40LUZ2" localSheetId="0">mocuadrillas #REF!</definedName>
    <definedName name="MO_CARDIN40LUZ2">mocuadrillas #REF!</definedName>
    <definedName name="MO_CARDIVPLY1" localSheetId="0">mocuadrillas #REF!</definedName>
    <definedName name="MO_CARDIVPLY1">mocuadrillas #REF!</definedName>
    <definedName name="MO_CARDIVPLY2" localSheetId="0">mocuadrillas #REF!</definedName>
    <definedName name="MO_CARDIVPLY2">mocuadrillas #REF!</definedName>
    <definedName name="MO_CARETEO">#REF!</definedName>
    <definedName name="MO_CARFP275" localSheetId="0">mocuadrillas #REF!</definedName>
    <definedName name="MO_CARFP275">mocuadrillas #REF!</definedName>
    <definedName name="MO_CARFP3" localSheetId="0">mocuadrillas #REF!</definedName>
    <definedName name="MO_CARFP3">mocuadrillas #REF!</definedName>
    <definedName name="MO_CARFP3OMASAGUAS" localSheetId="0">mocuadrillas #REF!</definedName>
    <definedName name="MO_CARFP3OMASAGUAS">mocuadrillas #REF!</definedName>
    <definedName name="MO_CARFP4" localSheetId="0">mocuadrillas #REF!</definedName>
    <definedName name="MO_CARFP4">mocuadrillas #REF!</definedName>
    <definedName name="MO_CARFP5" localSheetId="0">mocuadrillas #REF!</definedName>
    <definedName name="MO_CARFP5">mocuadrillas #REF!</definedName>
    <definedName name="MO_CARFP6" localSheetId="0">mocuadrillas #REF!</definedName>
    <definedName name="MO_CARFP6">mocuadrillas #REF!</definedName>
    <definedName name="MO_CARMUROCONF" localSheetId="0">mocuadrillas #REF!</definedName>
    <definedName name="MO_CARMUROCONF">mocuadrillas #REF!</definedName>
    <definedName name="MO_CARMUROINST" localSheetId="0">mocuadrillas #REF!</definedName>
    <definedName name="MO_CARMUROINST">mocuadrillas #REF!</definedName>
    <definedName name="MO_CARRAMPALISACONF" localSheetId="0">mocuadrillas #REF!</definedName>
    <definedName name="MO_CARRAMPALISACONF">mocuadrillas #REF!</definedName>
    <definedName name="MO_CARSISALENLATES" localSheetId="0">mocuadrillas #REF!</definedName>
    <definedName name="MO_CARSISALENLATES">mocuadrillas #REF!</definedName>
    <definedName name="MO_CARTIJATOR" localSheetId="0">mocuadrillas #REF!</definedName>
    <definedName name="MO_CARTIJATOR">mocuadrillas #REF!</definedName>
    <definedName name="MO_CARTIJCLAV" localSheetId="0">mocuadrillas #REF!</definedName>
    <definedName name="MO_CARTIJCLAV">mocuadrillas #REF!</definedName>
    <definedName name="MO_CARVIGAAMA1520X20" localSheetId="0">mocuadrillas #REF!</definedName>
    <definedName name="MO_CARVIGAAMA1520X20">mocuadrillas #REF!</definedName>
    <definedName name="MO_CARVIGAAMA1520X30" localSheetId="0">mocuadrillas #REF!</definedName>
    <definedName name="MO_CARVIGAAMA1520X30">mocuadrillas #REF!</definedName>
    <definedName name="MO_CARVIGAAMA1520X40" localSheetId="0">mocuadrillas #REF!</definedName>
    <definedName name="MO_CARVIGAAMA1520X40">mocuadrillas #REF!</definedName>
    <definedName name="MO_CARVIGAAMA1520X50" localSheetId="0">mocuadrillas #REF!</definedName>
    <definedName name="MO_CARVIGAAMA1520X50">mocuadrillas #REF!</definedName>
    <definedName name="MO_CARVIGAFONDOH10" localSheetId="0">mocuadrillas #REF!</definedName>
    <definedName name="MO_CARVIGAFONDOH10">mocuadrillas #REF!</definedName>
    <definedName name="MO_CARVIGAINVTAPA10" localSheetId="0">mocuadrillas #REF!</definedName>
    <definedName name="MO_CARVIGAINVTAPA10">mocuadrillas #REF!</definedName>
    <definedName name="MO_CARVIGATAPADIC" localSheetId="0">mocuadrillas #REF!</definedName>
    <definedName name="MO_CARVIGATAPADIC">mocuadrillas #REF!</definedName>
    <definedName name="MO_CARVIGATAPAH10" localSheetId="0">mocuadrillas #REF!</definedName>
    <definedName name="MO_CARVIGATAPAH10">mocuadrillas #REF!</definedName>
    <definedName name="MO_CARVIGZAP40X40" localSheetId="0">mocuadrillas #REF!</definedName>
    <definedName name="MO_CARVIGZAP40X40">mocuadrillas #REF!</definedName>
    <definedName name="MO_CARVIGZAP50X50" localSheetId="0">mocuadrillas #REF!</definedName>
    <definedName name="MO_CARVIGZAP50X50">mocuadrillas #REF!</definedName>
    <definedName name="MO_CARVIGZAP60X60" localSheetId="0">mocuadrillas #REF!</definedName>
    <definedName name="MO_CARVIGZAP60X60">mocuadrillas #REF!</definedName>
    <definedName name="MO_CARVUELO1" localSheetId="0">mocuadrillas #REF!</definedName>
    <definedName name="MO_CARVUELO1">mocuadrillas #REF!</definedName>
    <definedName name="MO_CARVUELO10" localSheetId="0">mocuadrillas #REF!</definedName>
    <definedName name="MO_CARVUELO10">mocuadrillas #REF!</definedName>
    <definedName name="MO_CARVUELO20" localSheetId="0">mocuadrillas #REF!</definedName>
    <definedName name="MO_CARVUELO20">mocuadrillas #REF!</definedName>
    <definedName name="MO_CARVUELO30" localSheetId="0">mocuadrillas #REF!</definedName>
    <definedName name="MO_CARVUELO30">mocuadrillas #REF!</definedName>
    <definedName name="MO_CARVUELO40" localSheetId="0">mocuadrillas #REF!</definedName>
    <definedName name="MO_CARVUELO40">mocuadrillas #REF!</definedName>
    <definedName name="MO_CARVUELO5090" localSheetId="0">mocuadrillas #REF!</definedName>
    <definedName name="MO_CARVUELO5090">mocuadrillas #REF!</definedName>
    <definedName name="MO_CARZINC" localSheetId="0">mocuadrillas #REF!</definedName>
    <definedName name="MO_CARZINC">mocuadrillas #REF!</definedName>
    <definedName name="MO_CARZINCENLATES" localSheetId="0">mocuadrillas #REF!</definedName>
    <definedName name="MO_CARZINCENLATES">mocuadrillas #REF!</definedName>
    <definedName name="MO_CERRADURACTE" localSheetId="0">mocuadrillas #REF!</definedName>
    <definedName name="MO_CERRADURACTE">mocuadrillas #REF!</definedName>
    <definedName name="MO_ColAcero_Dintel" localSheetId="0">#REF!</definedName>
    <definedName name="MO_ColAcero_Dintel">#REF!</definedName>
    <definedName name="MO_ColAcero_Escalera">#REF!</definedName>
    <definedName name="MO_ColAcero_G60_QQ">#REF!</definedName>
    <definedName name="MO_ColAcero_Malla">#REF!</definedName>
    <definedName name="MO_ColAcero_QQ">#REF!</definedName>
    <definedName name="MO_ColAcero_ZapMuros">#REF!</definedName>
    <definedName name="MO_ColAcero14_Piso">#REF!</definedName>
    <definedName name="MO_ColAcero38y12_Cols">#REF!</definedName>
    <definedName name="MO_CONFPUERTABISCLA" localSheetId="0">mocuadrillas #REF!</definedName>
    <definedName name="MO_CONFPUERTABISCLA">mocuadrillas #REF!</definedName>
    <definedName name="MO_CONFPUERTACLA" localSheetId="0">mocuadrillas #REF!</definedName>
    <definedName name="MO_CONFPUERTACLA">mocuadrillas #REF!</definedName>
    <definedName name="MO_CONFPUERTAFORROZINC" localSheetId="0">mocuadrillas #REF!</definedName>
    <definedName name="MO_CONFPUERTAFORROZINC">mocuadrillas #REF!</definedName>
    <definedName name="MO_CONFPUERTAPLUM" localSheetId="0">mocuadrillas #REF!</definedName>
    <definedName name="MO_CONFPUERTAPLUM">mocuadrillas #REF!</definedName>
    <definedName name="MO_CONTEN553015">#REF!</definedName>
    <definedName name="MO_CORTEEQUIPO" localSheetId="0">mocuadrillas #REF!</definedName>
    <definedName name="MO_CORTEEQUIPO">mocuadrillas #REF!</definedName>
    <definedName name="MO_DEMOLICION_MURO_HA" localSheetId="0">#REF!</definedName>
    <definedName name="MO_DEMOLICION_MURO_HA">#REF!</definedName>
    <definedName name="MO_DESENCARCO" localSheetId="0">mocuadrillas #REF!</definedName>
    <definedName name="MO_DESENCARCO">mocuadrillas #REF!</definedName>
    <definedName name="MO_DESENCCOL" localSheetId="0">mocuadrillas #REF!</definedName>
    <definedName name="MO_DESENCCOL">mocuadrillas #REF!</definedName>
    <definedName name="MO_DESENCDIN" localSheetId="0">mocuadrillas #REF!</definedName>
    <definedName name="MO_DESENCDIN">mocuadrillas #REF!</definedName>
    <definedName name="MO_DESENCFP275" localSheetId="0">mocuadrillas #REF!</definedName>
    <definedName name="MO_DESENCFP275">mocuadrillas #REF!</definedName>
    <definedName name="MO_DESENCFPADIC" localSheetId="0">mocuadrillas #REF!</definedName>
    <definedName name="MO_DESENCFPADIC">mocuadrillas #REF!</definedName>
    <definedName name="MO_DESENCVIGA" localSheetId="0">mocuadrillas #REF!</definedName>
    <definedName name="MO_DESENCVIGA">mocuadrillas #REF!</definedName>
    <definedName name="MO_ELEC_BREAKERS" localSheetId="0">#REF!</definedName>
    <definedName name="MO_ELEC_BREAKERS">#REF!</definedName>
    <definedName name="MO_ELEC_INTERRUPTOR_3W">#REF!</definedName>
    <definedName name="MO_ELEC_INTERRUPTOR_4W">#REF!</definedName>
    <definedName name="MO_ELEC_INTERRUPTOR_DOB">#REF!</definedName>
    <definedName name="MO_ELEC_INTERRUPTOR_SENC">#REF!</definedName>
    <definedName name="MO_ELEC_INTERRUPTOR_TRIPLE">#REF!</definedName>
    <definedName name="MO_ELEC_LAMPARA_FLUORESCENTE">#REF!</definedName>
    <definedName name="MO_ELEC_LUZ_CENITAL">#REF!</definedName>
    <definedName name="MO_ELEC_PANEL_DIST">#REF!</definedName>
    <definedName name="MO_ELEC_TOMACORRIENTE_110">#REF!</definedName>
    <definedName name="MO_ELEC_TOMACORRIENTE_220">#REF!</definedName>
    <definedName name="MO_EMPALMEAGUA212" localSheetId="0">mocuadrillas #REF!</definedName>
    <definedName name="MO_EMPALMEAGUA212">mocuadrillas #REF!</definedName>
    <definedName name="MO_EMPAÑETECOL">#REF!</definedName>
    <definedName name="MO_EMPAÑETEEXT">#REF!</definedName>
    <definedName name="MO_EMPAÑETEINT">#REF!</definedName>
    <definedName name="MO_EMPAÑETEPULSCOL">#REF!</definedName>
    <definedName name="MO_EMPAÑETERASG">#REF!</definedName>
    <definedName name="MO_EMPAÑETETECHOVIGA">#REF!</definedName>
    <definedName name="MO_ENCTCANTEP" localSheetId="0">mocuadrillas #REF!</definedName>
    <definedName name="MO_ENCTCANTEP">mocuadrillas #REF!</definedName>
    <definedName name="MO_ENCTCCAVA" localSheetId="0">mocuadrillas #REF!</definedName>
    <definedName name="MO_ENCTCCAVA">mocuadrillas #REF!</definedName>
    <definedName name="MO_ENCTCCOL30" localSheetId="0">mocuadrillas #REF!</definedName>
    <definedName name="MO_ENCTCCOL30">mocuadrillas #REF!</definedName>
    <definedName name="MO_ENCTCCOL4050" localSheetId="0">mocuadrillas #REF!</definedName>
    <definedName name="MO_ENCTCCOL4050">mocuadrillas #REF!</definedName>
    <definedName name="MO_ENCTCCOLCIL20" localSheetId="0">mocuadrillas #REF!</definedName>
    <definedName name="MO_ENCTCCOLCIL20">mocuadrillas #REF!</definedName>
    <definedName name="MO_ENCTCCOLCIL30" localSheetId="0">mocuadrillas #REF!</definedName>
    <definedName name="MO_ENCTCCOLCIL30">mocuadrillas #REF!</definedName>
    <definedName name="MO_ENCTCCOLCIL40" localSheetId="0">mocuadrillas #REF!</definedName>
    <definedName name="MO_ENCTCCOLCIL40">mocuadrillas #REF!</definedName>
    <definedName name="MO_ENCTCDINT" localSheetId="0">mocuadrillas #REF!</definedName>
    <definedName name="MO_ENCTCDINT">mocuadrillas #REF!</definedName>
    <definedName name="MO_ENCTCGUARDLOSA" localSheetId="0">mocuadrillas #REF!</definedName>
    <definedName name="MO_ENCTCGUARDLOSA">mocuadrillas #REF!</definedName>
    <definedName name="MO_ENCTCGUARDPLATEA" localSheetId="0">mocuadrillas #REF!</definedName>
    <definedName name="MO_ENCTCGUARDPLATEA">mocuadrillas #REF!</definedName>
    <definedName name="MO_ENCTCISTERNA" localSheetId="0">mocuadrillas #REF!</definedName>
    <definedName name="MO_ENCTCISTERNA">mocuadrillas #REF!</definedName>
    <definedName name="MO_ENCTCLOSA3AGUA" localSheetId="0">mocuadrillas #REF!</definedName>
    <definedName name="MO_ENCTCLOSA3AGUA">mocuadrillas #REF!</definedName>
    <definedName name="MO_ENCTCLOSAINCL1" localSheetId="0">mocuadrillas #REF!</definedName>
    <definedName name="MO_ENCTCLOSAINCL1">mocuadrillas #REF!</definedName>
    <definedName name="MO_ENCTCLOSAINCL2" localSheetId="0">mocuadrillas #REF!</definedName>
    <definedName name="MO_ENCTCLOSAINCL2">mocuadrillas #REF!</definedName>
    <definedName name="MO_ENCTCLOSAPLA" localSheetId="0">mocuadrillas #REF!</definedName>
    <definedName name="MO_ENCTCLOSAPLA">mocuadrillas #REF!</definedName>
    <definedName name="MO_ENCTCMUROCARA" localSheetId="0">mocuadrillas #REF!</definedName>
    <definedName name="MO_ENCTCMUROCARA">mocuadrillas #REF!</definedName>
    <definedName name="MO_ENCTCORNIZALOSA" localSheetId="0">mocuadrillas #REF!</definedName>
    <definedName name="MO_ENCTCORNIZALOSA">mocuadrillas #REF!</definedName>
    <definedName name="MO_ENCTCPERGOLA" localSheetId="0">mocuadrillas #REF!</definedName>
    <definedName name="MO_ENCTCPERGOLA">mocuadrillas #REF!</definedName>
    <definedName name="MO_ENCTCRAMPA" localSheetId="0">mocuadrillas #REF!</definedName>
    <definedName name="MO_ENCTCRAMPA">mocuadrillas #REF!</definedName>
    <definedName name="MO_ENCTCVAH30" localSheetId="0">mocuadrillas #REF!</definedName>
    <definedName name="MO_ENCTCVAH30">mocuadrillas #REF!</definedName>
    <definedName name="MO_ENCTCVIGA2040" localSheetId="0">mocuadrillas #REF!</definedName>
    <definedName name="MO_ENCTCVIGA2040">mocuadrillas #REF!</definedName>
    <definedName name="MO_ENCTCVIGA3050" localSheetId="0">mocuadrillas #REF!</definedName>
    <definedName name="MO_ENCTCVIGA3050">mocuadrillas #REF!</definedName>
    <definedName name="MO_ENCTCVIGA3060" localSheetId="0">mocuadrillas #REF!</definedName>
    <definedName name="MO_ENCTCVIGA3060">mocuadrillas #REF!</definedName>
    <definedName name="MO_ENCTCVIGA4080" localSheetId="0">mocuadrillas #REF!</definedName>
    <definedName name="MO_ENCTCVIGA4080">mocuadrillas #REF!</definedName>
    <definedName name="MO_ENCTCVIGAINV2040" localSheetId="0">mocuadrillas #REF!</definedName>
    <definedName name="MO_ENCTCVIGAINV2040">mocuadrillas #REF!</definedName>
    <definedName name="MO_ENCTCVIGAINV2050" localSheetId="0">mocuadrillas #REF!</definedName>
    <definedName name="MO_ENCTCVIGAINV2050">mocuadrillas #REF!</definedName>
    <definedName name="MO_ENCTCVIGAINV2080" localSheetId="0">mocuadrillas #REF!</definedName>
    <definedName name="MO_ENCTCVIGAINV2080">mocuadrillas #REF!</definedName>
    <definedName name="MO_ENCTCVIGASMURO30" localSheetId="0">mocuadrillas #REF!</definedName>
    <definedName name="MO_ENCTCVIGASMURO30">mocuadrillas #REF!</definedName>
    <definedName name="MO_ENCTCVIGASMURO50" localSheetId="0">mocuadrillas #REF!</definedName>
    <definedName name="MO_ENCTCVIGASMURO50">mocuadrillas #REF!</definedName>
    <definedName name="MO_ENCTCVUE6" localSheetId="0">mocuadrillas #REF!</definedName>
    <definedName name="MO_ENCTCVUE6">mocuadrillas #REF!</definedName>
    <definedName name="MO_ENCTCVUEINCL1D" localSheetId="0">mocuadrillas #REF!</definedName>
    <definedName name="MO_ENCTCVUEINCL1D">mocuadrillas #REF!</definedName>
    <definedName name="MO_ENCTCVUEINCL2D" localSheetId="0">mocuadrillas #REF!</definedName>
    <definedName name="MO_ENCTCVUEINCL2D">mocuadrillas #REF!</definedName>
    <definedName name="MO_ENCTCVUEINCL3D" localSheetId="0">mocuadrillas #REF!</definedName>
    <definedName name="MO_ENCTCVUEINCL3D">mocuadrillas #REF!</definedName>
    <definedName name="MO_ENCTCVUEINCLMAS3D" localSheetId="0">mocuadrillas #REF!</definedName>
    <definedName name="MO_ENCTCVUEINCLMAS3D">mocuadrillas #REF!</definedName>
    <definedName name="MO_ENCTCVUEPLANO" localSheetId="0">mocuadrillas #REF!</definedName>
    <definedName name="MO_ENCTCVUEPLANO">mocuadrillas #REF!</definedName>
    <definedName name="MO_ENTABLILLADOS" localSheetId="0">#REF!</definedName>
    <definedName name="MO_ENTABLILLADOS">#REF!</definedName>
    <definedName name="MO_ESCACCGRA" localSheetId="0">mocuadrillas #REF!</definedName>
    <definedName name="MO_ESCACCGRA">mocuadrillas #REF!</definedName>
    <definedName name="MO_ESCALON_GRANITO" localSheetId="0">#REF!</definedName>
    <definedName name="MO_ESCALON_GRANITO">#REF!</definedName>
    <definedName name="MO_ESCALON_HUELLA_y_CONTRAHUELLA">#REF!</definedName>
    <definedName name="MO_ESCHCH" localSheetId="0">mocuadrillas #REF!</definedName>
    <definedName name="MO_ESCHCH">mocuadrillas #REF!</definedName>
    <definedName name="MO_ESCREVCERCRI" localSheetId="0">mocuadrillas #REF!</definedName>
    <definedName name="MO_ESCREVCERCRI">mocuadrillas #REF!</definedName>
    <definedName name="MO_ESCREVCERIMP" localSheetId="0">mocuadrillas #REF!</definedName>
    <definedName name="MO_ESCREVCERIMP">mocuadrillas #REF!</definedName>
    <definedName name="MO_ESCREVMEZC" localSheetId="0">mocuadrillas #REF!</definedName>
    <definedName name="MO_ESCREVMEZC">mocuadrillas #REF!</definedName>
    <definedName name="MO_ESCYREVLADR" localSheetId="0">mocuadrillas #REF!</definedName>
    <definedName name="MO_ESCYREVLADR">mocuadrillas #REF!</definedName>
    <definedName name="MO_ESTRIAS">#REF!</definedName>
    <definedName name="MO_EXC_CALICHE_MANO_3M">#REF!</definedName>
    <definedName name="MO_EXC_ROCA_BLANDA_MANO_3M">#REF!</definedName>
    <definedName name="MO_EXC_ROCA_COMP_3M">#REF!</definedName>
    <definedName name="MO_EXC_ROCA_MANO_3M">#REF!</definedName>
    <definedName name="MO_EXC_TIERRA_MANO_3M">#REF!</definedName>
    <definedName name="MO_EXCRCOM3" localSheetId="0">mocuadrillas #REF!</definedName>
    <definedName name="MO_EXCRCOM3">mocuadrillas #REF!</definedName>
    <definedName name="MO_EXCRCOM5" localSheetId="0">mocuadrillas #REF!</definedName>
    <definedName name="MO_EXCRCOM5">mocuadrillas #REF!</definedName>
    <definedName name="MO_EXCRCOM7" localSheetId="0">mocuadrillas #REF!</definedName>
    <definedName name="MO_EXCRCOM7">mocuadrillas #REF!</definedName>
    <definedName name="MO_FINO_TECHO_HOR" localSheetId="0">#REF!</definedName>
    <definedName name="MO_FINO_TECHO_HOR">#REF!</definedName>
    <definedName name="MO_FINOHOR">#REF!</definedName>
    <definedName name="MO_FRAGUACHE">#REF!</definedName>
    <definedName name="MO_GOTEROCOL">#REF!</definedName>
    <definedName name="MO_GOTERORAN">#REF!</definedName>
    <definedName name="MO_GOTEROS">#REF!</definedName>
    <definedName name="MO_LAVAUTINDUST" localSheetId="0">mocuadrillas #REF!</definedName>
    <definedName name="MO_LAVAUTINDUST">mocuadrillas #REF!</definedName>
    <definedName name="MO_LAVPULH15" localSheetId="0">mocuadrillas #REF!</definedName>
    <definedName name="MO_LAVPULH15">mocuadrillas #REF!</definedName>
    <definedName name="MO_LAVPULMAS15" localSheetId="0">mocuadrillas #REF!</definedName>
    <definedName name="MO_LAVPULMAS15">mocuadrillas #REF!</definedName>
    <definedName name="MO_LLENADOHUECOS20">#REF!</definedName>
    <definedName name="MO_MARCOCAOBA" localSheetId="0">mocuadrillas #REF!</definedName>
    <definedName name="MO_MARCOCAOBA">mocuadrillas #REF!</definedName>
    <definedName name="MO_MARCOCTE" localSheetId="0">mocuadrillas #REF!</definedName>
    <definedName name="MO_MARCOCTE">mocuadrillas #REF!</definedName>
    <definedName name="MO_MARCOMET" localSheetId="0">mocuadrillas #REF!</definedName>
    <definedName name="MO_MARCOMET">mocuadrillas #REF!</definedName>
    <definedName name="MO_MOLDEPREFMULT" localSheetId="0">mocuadrillas #REF!</definedName>
    <definedName name="MO_MOLDEPREFMULT">mocuadrillas #REF!</definedName>
    <definedName name="MO_NATILLA">#REF!</definedName>
    <definedName name="MO_PAÑETE_COLs">#REF!</definedName>
    <definedName name="MO_PAÑETE_EXT">#REF!</definedName>
    <definedName name="MO_PAÑETE_INT">#REF!</definedName>
    <definedName name="MO_PAÑETE_PULIDO">#REF!</definedName>
    <definedName name="MO_PAÑETE_RASGADO">#REF!</definedName>
    <definedName name="MO_PAÑETE_TECHOSyVIGAS">#REF!</definedName>
    <definedName name="MO_PAPSERV" localSheetId="0">mocuadrillas #REF!</definedName>
    <definedName name="MO_PAPSERV">mocuadrillas #REF!</definedName>
    <definedName name="MO_PERRILLA" localSheetId="0">#REF!</definedName>
    <definedName name="MO_PERRILLA">#REF!</definedName>
    <definedName name="MO_PIEDRA">#REF!</definedName>
    <definedName name="MO_PINTURA">#REF!</definedName>
    <definedName name="MO_PISO_ADOQUIN">#REF!</definedName>
    <definedName name="MO_PISO_CementoPulido">#REF!</definedName>
    <definedName name="MO_PISO_CERAMICA_15a20">#REF!</definedName>
    <definedName name="MO_PISO_CERAMICA_15a20_BASE">#REF!</definedName>
    <definedName name="MO_PISO_CERAMICA_30a40">#REF!</definedName>
    <definedName name="MO_PISO_CERAMICA_30a40_BASE">#REF!</definedName>
    <definedName name="MO_PISO_FROTA_VIOL">#REF!</definedName>
    <definedName name="MO_PISO_FROTADO">#REF!</definedName>
    <definedName name="MO_PISO_GRANITO_25">#REF!</definedName>
    <definedName name="MO_PISO_GRANITO_30">#REF!</definedName>
    <definedName name="MO_PISO_GRANITO_33">#REF!</definedName>
    <definedName name="MO_PISO_GRANITO_40">#REF!</definedName>
    <definedName name="MO_PISO_GRANITO_50">#REF!</definedName>
    <definedName name="MO_PISO_PULI_VIOL">#REF!</definedName>
    <definedName name="MO_PISO_ZOCALO">#REF!</definedName>
    <definedName name="MO_PLOMADICPISO2" localSheetId="0">mocuadrillas #REF!</definedName>
    <definedName name="MO_PLOMADICPISO2">mocuadrillas #REF!</definedName>
    <definedName name="MO_PLOMADICPISO3" localSheetId="0">mocuadrillas #REF!</definedName>
    <definedName name="MO_PLOMADICPISO3">mocuadrillas #REF!</definedName>
    <definedName name="MO_PLOMADICPISO47" localSheetId="0">mocuadrillas #REF!</definedName>
    <definedName name="MO_PLOMADICPISO47">mocuadrillas #REF!</definedName>
    <definedName name="MO_PLOMADICPISO710" localSheetId="0">mocuadrillas #REF!</definedName>
    <definedName name="MO_PLOMADICPISO710">mocuadrillas #REF!</definedName>
    <definedName name="MO_PLOMADICPISOMAS10" localSheetId="0">mocuadrillas #REF!</definedName>
    <definedName name="MO_PLOMADICPISOMAS10">mocuadrillas #REF!</definedName>
    <definedName name="MO_POZOSEPT" localSheetId="0">mocuadrillas #REF!</definedName>
    <definedName name="MO_POZOSEPT">mocuadrillas #REF!</definedName>
    <definedName name="MO_PTACORRER1" localSheetId="0">mocuadrillas #REF!</definedName>
    <definedName name="MO_PTACORRER1">mocuadrillas #REF!</definedName>
    <definedName name="MO_PTACORRER2" localSheetId="0">mocuadrillas #REF!</definedName>
    <definedName name="MO_PTACORRER2">mocuadrillas #REF!</definedName>
    <definedName name="MO_PTAMARCLLAV" localSheetId="0">mocuadrillas #REF!</definedName>
    <definedName name="MO_PTAMARCLLAV">mocuadrillas #REF!</definedName>
    <definedName name="MO_PTAPANEL" localSheetId="0">mocuadrillas #REF!</definedName>
    <definedName name="MO_PTAPANEL">mocuadrillas #REF!</definedName>
    <definedName name="MO_PTAPINO" localSheetId="0">mocuadrillas #REF!</definedName>
    <definedName name="MO_PTAPINO">mocuadrillas #REF!</definedName>
    <definedName name="MO_PTAPLUM" localSheetId="0">mocuadrillas #REF!</definedName>
    <definedName name="MO_PTAPLUM">mocuadrillas #REF!</definedName>
    <definedName name="MO_PTAPLY" localSheetId="0">mocuadrillas #REF!</definedName>
    <definedName name="MO_PTAPLY">mocuadrillas #REF!</definedName>
    <definedName name="MO_PTAVAIVEN" localSheetId="0">mocuadrillas #REF!</definedName>
    <definedName name="MO_PTAVAIVEN">mocuadrillas #REF!</definedName>
    <definedName name="MO_REPELLO" localSheetId="0">#REF!</definedName>
    <definedName name="MO_REPELLO">#REF!</definedName>
    <definedName name="MO_REPELLOTECHO">#REF!</definedName>
    <definedName name="MO_REPISA" localSheetId="0">mocuadrillas #REF!</definedName>
    <definedName name="MO_REPISA">mocuadrillas #REF!</definedName>
    <definedName name="MO_RESANE_FROTA" localSheetId="0">#REF!</definedName>
    <definedName name="MO_RESANE_FROTA">#REF!</definedName>
    <definedName name="MO_RESANE_GOMA">#REF!</definedName>
    <definedName name="MO_RESANEFROT">#REF!</definedName>
    <definedName name="MO_REVESCLADR" localSheetId="0">mocuadrillas #REF!</definedName>
    <definedName name="MO_REVESCLADR">mocuadrillas #REF!</definedName>
    <definedName name="MO_REVESCMOSA" localSheetId="0">mocuadrillas #REF!</definedName>
    <definedName name="MO_REVESCMOSA">mocuadrillas #REF!</definedName>
    <definedName name="MO_ROCANTOENC">#REF!</definedName>
    <definedName name="MO_RUSTICO">#REF!</definedName>
    <definedName name="MO_SUBAREPOL02">#REF!</definedName>
    <definedName name="MO_SUBFDAPOL02">#REF!</definedName>
    <definedName name="MO_SUBGRAPOL02">#REF!</definedName>
    <definedName name="MO_SUBIDA_BLOCK_4_1NIVEL">#REF!</definedName>
    <definedName name="MO_SUBIDA_BLOCK_6_1NIVEL">#REF!</definedName>
    <definedName name="MO_SUBIDA_BLOCK_8_1NIVEL">#REF!</definedName>
    <definedName name="MO_SUBIDA_CEMENTO_1NIVEL">#REF!</definedName>
    <definedName name="MO_SUBIDA_MADERA_1NIVEL">#REF!</definedName>
    <definedName name="MO_SUBIR_AGREGADO_1Nivel">#REF!</definedName>
    <definedName name="MO_SubirAcero_1Niv">#REF!</definedName>
    <definedName name="MO_TAPACOLECMAS20" localSheetId="0">mocuadrillas #REF!</definedName>
    <definedName name="MO_TAPACOLECMAS20">mocuadrillas #REF!</definedName>
    <definedName name="MO_TERMESCEM" localSheetId="0">mocuadrillas #REF!</definedName>
    <definedName name="MO_TERMESCEM">mocuadrillas #REF!</definedName>
    <definedName name="MO_VENTHCESCAND" localSheetId="0">mocuadrillas #REF!</definedName>
    <definedName name="MO_VENTHCESCAND">mocuadrillas #REF!</definedName>
    <definedName name="MO_VENTHNORM" localSheetId="0">mocuadrillas #REF!</definedName>
    <definedName name="MO_VENTHNORM">mocuadrillas #REF!</definedName>
    <definedName name="MO_VERTEDAZULEJO" localSheetId="0">mocuadrillas #REF!</definedName>
    <definedName name="MO_VERTEDAZULEJO">mocuadrillas #REF!</definedName>
    <definedName name="MO_VERTEDPUL" localSheetId="0">mocuadrillas #REF!</definedName>
    <definedName name="MO_VERTEDPUL">mocuadrillas #REF!</definedName>
    <definedName name="MO_VIOLINAR1CARA">#REF!</definedName>
    <definedName name="MO_ZABALETA_PISO">#REF!</definedName>
    <definedName name="MO_ZABALETA_TECHO">#REF!</definedName>
    <definedName name="MO_ZABALETAPISO">#REF!</definedName>
    <definedName name="mo.cer.pared">'[7]Analisis Unit. '!$F$26</definedName>
    <definedName name="MOA">[18]Jornal!$D$173</definedName>
    <definedName name="MOACERA">#REF!</definedName>
    <definedName name="moacero">'[7]Analisis Unit. '!$G$9</definedName>
    <definedName name="moaceroaltaresitencia" localSheetId="0">#REF!</definedName>
    <definedName name="moaceroaltaresitencia">#REF!</definedName>
    <definedName name="MOALBA">#REF!</definedName>
    <definedName name="MOBADEN">#REF!</definedName>
    <definedName name="MOBADENES">#REF!</definedName>
    <definedName name="MOBASECON">#REF!</definedName>
    <definedName name="MOBL6">[4]jornal!$D$55</definedName>
    <definedName name="MOBL8">[18]Jornal!$D$56</definedName>
    <definedName name="MOBLOQUES">#REF!</definedName>
    <definedName name="MOC">#REF!</definedName>
    <definedName name="MOCANTOS">#REF!</definedName>
    <definedName name="MOCAPATER">#REF!</definedName>
    <definedName name="MOCARETEO">#REF!</definedName>
    <definedName name="MOCARLLA">[18]Jornal!$D$60</definedName>
    <definedName name="MOCARP">#REF!</definedName>
    <definedName name="MOCARPCOLCON">#REF!</definedName>
    <definedName name="MOCARPCOLCUACONF">#REF!</definedName>
    <definedName name="MOCARPCOLCUAINST">#REF!</definedName>
    <definedName name="MOCARPCOLINS">#REF!</definedName>
    <definedName name="MOCARPCOLTAPAS">#REF!</definedName>
    <definedName name="MOCARPDESENC">#REF!</definedName>
    <definedName name="MOCARPESTVARIAS">#REF!</definedName>
    <definedName name="MOCARPFALSOPISO">#REF!</definedName>
    <definedName name="mocarpinteria">#REF!</definedName>
    <definedName name="MOCARPMUROS">#REF!</definedName>
    <definedName name="MOCARPOTROS">#REF!</definedName>
    <definedName name="MOCARPTC">#REF!</definedName>
    <definedName name="MOCARPTRABTERM">#REF!</definedName>
    <definedName name="MOCARPVIGADINT">#REF!</definedName>
    <definedName name="MOCER">[18]Jornal!$D$85</definedName>
    <definedName name="MOCER15A20">[18]Jornal!$D$94</definedName>
    <definedName name="MOCERCRI1520PARED">#REF!</definedName>
    <definedName name="MOCERIMP1520PARED">#REF!</definedName>
    <definedName name="MOCOL20X60">[18]Jornal!$D$123</definedName>
    <definedName name="MOCOLOCADIC">#REF!</definedName>
    <definedName name="MOCOLTEJ">[18]Jornal!$D$98</definedName>
    <definedName name="MOCONTEN553015">#REF!</definedName>
    <definedName name="MOCONTENES">#REF!</definedName>
    <definedName name="MOCU">#REF!</definedName>
    <definedName name="MODEMCIMPIEDRA">#REF!</definedName>
    <definedName name="MODEMCIMVIEHSIMPLE">#REF!</definedName>
    <definedName name="MODEMMUROHA">#REF!</definedName>
    <definedName name="MODEMMUROPIE">#REF!</definedName>
    <definedName name="MODEMMUROTAPIA">#REF!</definedName>
    <definedName name="MODEMOLER">#REF!</definedName>
    <definedName name="MODEMOLERCIMHA">#REF!</definedName>
    <definedName name="MODEMTECHOTEJA">#REF!</definedName>
    <definedName name="MODESAGUE3Y4">'[22]M.O.'!$C$647</definedName>
    <definedName name="MODESAGUES">#REF!</definedName>
    <definedName name="Módulo_Tipo">[27]Preferencias!$I$72:$I$108</definedName>
    <definedName name="módulos">[27]Preferencias!$A$8:$A$25</definedName>
    <definedName name="MOEBANIST">#REF!</definedName>
    <definedName name="MOELECT">#REF!</definedName>
    <definedName name="MOELECTCONAPAR">#REF!</definedName>
    <definedName name="MOELECTINTSEG">#REF!</definedName>
    <definedName name="MOELECTRESECO">#REF!</definedName>
    <definedName name="MOELECTSALECON">#REF!</definedName>
    <definedName name="MOELECTSALTIM">#REF!</definedName>
    <definedName name="MOELECTSALTUBEXT">#REF!</definedName>
    <definedName name="MOELECTSALTUBOCU">#REF!</definedName>
    <definedName name="MOELECTSALWP">#REF!</definedName>
    <definedName name="MOEMPANETECOL">#REF!</definedName>
    <definedName name="MOEMPANETEEXT">#REF!</definedName>
    <definedName name="MOEMPANETEINT">#REF!</definedName>
    <definedName name="MOEMPANETERASGADO">'[22]M.O.'!$C$61</definedName>
    <definedName name="MOEMPAÑETES">#REF!</definedName>
    <definedName name="MOEMPANETETECHO">#REF!</definedName>
    <definedName name="MOEMPANETETECHO1">'[22]M.O.'!$C$63</definedName>
    <definedName name="MOENCTCANTEP">#REF!</definedName>
    <definedName name="MOENCTCCAVA">#REF!</definedName>
    <definedName name="MOENCTCCOL30">#REF!</definedName>
    <definedName name="MOENCTCCOL4050">#REF!</definedName>
    <definedName name="MOENCTCDINT">#REF!</definedName>
    <definedName name="MOENCTCLOSA3AGUA">#REF!</definedName>
    <definedName name="MOENCTCLOSAPLA">#REF!</definedName>
    <definedName name="MOENCTCMUROCARA">#REF!</definedName>
    <definedName name="MOENCTCRAMPA">#REF!</definedName>
    <definedName name="MOENCTCVIGA2040">#REF!</definedName>
    <definedName name="MOENCTCVIGA3050">#REF!</definedName>
    <definedName name="MOENCTCVIGA3060">#REF!</definedName>
    <definedName name="MOENCTCVIGA4080">#REF!</definedName>
    <definedName name="MOESCALONES">#REF!</definedName>
    <definedName name="MOESCGRA">[18]Jornal!$D$95</definedName>
    <definedName name="MOESTRIAS">#REF!</definedName>
    <definedName name="MOEXCAVAR">#REF!</definedName>
    <definedName name="MOEXCCAL">[18]Jornal!$D$106</definedName>
    <definedName name="MOEXCROMA">[18]Jornal!$D$105</definedName>
    <definedName name="MOFINOBER">#REF!</definedName>
    <definedName name="MOFINOHOR">#REF!</definedName>
    <definedName name="MOFINOINC">[18]Jornal!$D$68</definedName>
    <definedName name="MOFINOINCL">#REF!</definedName>
    <definedName name="MOFINOPLANO">[18]Jornal!$D$69</definedName>
    <definedName name="MOFRAGUACHE">#REF!</definedName>
    <definedName name="MOGOTERO">[18]Jornal!$D$71</definedName>
    <definedName name="MOGOTEROCOL">#REF!</definedName>
    <definedName name="MOGOTERORAN">#REF!</definedName>
    <definedName name="MOGRANITO25">#REF!</definedName>
    <definedName name="MOGRANITO30">#REF!</definedName>
    <definedName name="MOGRANITO40">#REF!</definedName>
    <definedName name="MOIMPERACRILICO">'[22]M.O.'!$C$563</definedName>
    <definedName name="MOINSTACCES">#REF!</definedName>
    <definedName name="MOINSTVENTANAS">#REF!</definedName>
    <definedName name="Mojado_en_Compactación_con_equipo">[13]insumos!#REF!</definedName>
    <definedName name="MOJO">[45]MOJornal!$A$7</definedName>
    <definedName name="MOJORNALES" localSheetId="0">#REF!</definedName>
    <definedName name="MOJORNALES">#REF!</definedName>
    <definedName name="MOLABVARIAS">#REF!</definedName>
    <definedName name="MOLADRILLOS">#REF!</definedName>
    <definedName name="MOLAVADEROS">#REF!</definedName>
    <definedName name="MOLDE_ESTAMPADO">#REF!</definedName>
    <definedName name="MOLIGADORA">'[22]M.O.'!$C$954</definedName>
    <definedName name="MOLOSETATERRAZA">#REF!</definedName>
    <definedName name="MOMALLACICL">#REF!</definedName>
    <definedName name="MOMARMOL">#REF!</definedName>
    <definedName name="MOMOSAICO">#REF!</definedName>
    <definedName name="MONATILLA">#REF!</definedName>
    <definedName name="MONTARCERCTE">#REF!</definedName>
    <definedName name="MONTARMARCOCAOBA">#REF!</definedName>
    <definedName name="MONTARMARCOCTE">#REF!</definedName>
    <definedName name="MONTARMARCOMET">#REF!</definedName>
    <definedName name="MONTARPTACORRER1">#REF!</definedName>
    <definedName name="MONTARPTACORRER2">#REF!</definedName>
    <definedName name="MONTARPTAPANEL">#REF!</definedName>
    <definedName name="MONTARPTAPINO">#REF!</definedName>
    <definedName name="MONTARPTAPLUM">#REF!</definedName>
    <definedName name="MONTARPTAPLY">#REF!</definedName>
    <definedName name="MONTARPTAVAIVEN">#REF!</definedName>
    <definedName name="MontoAvance">[27]Finanzas!$C$12</definedName>
    <definedName name="MONTURAPU">#REF!</definedName>
    <definedName name="MOPAMAEXT">[18]Jornal!$D$63</definedName>
    <definedName name="MOPAMAINT">[18]Jornal!$D$64</definedName>
    <definedName name="MOPAMATEVI">[18]Jornal!$D$65</definedName>
    <definedName name="MOPAPU">[18]Jornal!$D$66</definedName>
    <definedName name="MOPIEDRA">#REF!</definedName>
    <definedName name="MOPIEDRAS">#REF!</definedName>
    <definedName name="MOPIGRA">[18]Jornal!$D$81</definedName>
    <definedName name="MOPIN1RA">[18]Jornal!$D$110</definedName>
    <definedName name="MOPIN2DA">[18]Jornal!$D$111</definedName>
    <definedName name="MOPINTURA">#REF!</definedName>
    <definedName name="MOPINTURAAGUA">#REF!</definedName>
    <definedName name="MOPINTURABARNIZ">'[22]M.O.'!$C$551</definedName>
    <definedName name="MOPINTURAMANT">#REF!</definedName>
    <definedName name="MOPIPORC">[18]Jornal!$D$82</definedName>
    <definedName name="MOPISOCERAMICA">#REF!</definedName>
    <definedName name="MOPISOCERCRI11520">#REF!</definedName>
    <definedName name="MOPISOCERCRI1520">#REF!</definedName>
    <definedName name="MOPISOCERIMP1520">#REF!</definedName>
    <definedName name="MOPISOESTAMPADO01">#REF!</definedName>
    <definedName name="MOPISOFERIA">#REF!</definedName>
    <definedName name="MOPISOFROTADO">#REF!</definedName>
    <definedName name="MOPISOFROTAVIOL">#REF!</definedName>
    <definedName name="MOPISOHORMPUL">#REF!</definedName>
    <definedName name="MOPISORENOPULID">#REF!</definedName>
    <definedName name="MOPISOS">#REF!</definedName>
    <definedName name="MOPLOM">#REF!</definedName>
    <definedName name="MOPLOMACOMURB">#REF!</definedName>
    <definedName name="MOPLOMARRASTRE">#REF!</definedName>
    <definedName name="MOPLOMAUMENTO">#REF!</definedName>
    <definedName name="MOPLOMBAJANTES">#REF!</definedName>
    <definedName name="MOPLOMBAÑERA">#REF!</definedName>
    <definedName name="MOPLOMBOMBACCIRC">#REF!</definedName>
    <definedName name="MOPLOMBOMBASCIRC">#REF!</definedName>
    <definedName name="MOPLOMCALENT">#REF!</definedName>
    <definedName name="MOPLOMCOLABASTCOBRE">#REF!</definedName>
    <definedName name="MOPLOMCOLABASTHG">#REF!</definedName>
    <definedName name="MOPLOMCOLDESPLU">#REF!</definedName>
    <definedName name="MOPLOMCONSEPTICO">#REF!</definedName>
    <definedName name="MOPLOMDESAGUES">#REF!</definedName>
    <definedName name="MOPLOMDESMONTAR">#REF!</definedName>
    <definedName name="MOPLOMEMPALMEAGUA">#REF!</definedName>
    <definedName name="MOPLOMEMPALMEARRAS">#REF!</definedName>
    <definedName name="MOPLOMFREGA">#REF!</definedName>
    <definedName name="MOPLOMINO">#REF!</definedName>
    <definedName name="MOPLOMINSTCAJAVALV">#REF!</definedName>
    <definedName name="MOPLOMINSTCAMPANAS">#REF!</definedName>
    <definedName name="MOPLOMINSTGIBAULT">#REF!</definedName>
    <definedName name="MOPLOMINSTHIDR">#REF!</definedName>
    <definedName name="MOPLOMINSTLAVADORAS">#REF!</definedName>
    <definedName name="MOPLOMINSTLLAVES">#REF!</definedName>
    <definedName name="MOPLOMINSTMANGAS">#REF!</definedName>
    <definedName name="MOPLOMINSTMEDIDOR">#REF!</definedName>
    <definedName name="MOPLOMINSTNEVERA">#REF!</definedName>
    <definedName name="MOPLOMINSTPZAESPPVC">#REF!</definedName>
    <definedName name="MOPLOMINSTPZAESPROSCA">#REF!</definedName>
    <definedName name="MOPLOMINSTTG">#REF!</definedName>
    <definedName name="MOPLOMINSTTINACO">#REF!</definedName>
    <definedName name="MOPLOMINSTVALVAIRE">#REF!</definedName>
    <definedName name="MOPLOMINSTVALVCOMPCAMP">#REF!</definedName>
    <definedName name="MOPLOMINSTVALVCOMPPLAT">#REF!</definedName>
    <definedName name="MOPLOMINSTVALVCOMPROSCA">#REF!</definedName>
    <definedName name="MOPLOMLAVA">#REF!</definedName>
    <definedName name="MOPLOMORINAL">#REF!</definedName>
    <definedName name="MOPLOMSALAGUACOB">#REF!</definedName>
    <definedName name="MOPLOMSALAGUAHGPVC">#REF!</definedName>
    <definedName name="MOPLOMTERMLAVAD">#REF!</definedName>
    <definedName name="MOPLOMTUBAC">#REF!</definedName>
    <definedName name="MOPLOMTUBALCSAN03">#REF!</definedName>
    <definedName name="MOPLOMTUBALCSAN36">#REF!</definedName>
    <definedName name="MOPLOMTUBHF">#REF!</definedName>
    <definedName name="MOPLOMTUBHG">#REF!</definedName>
    <definedName name="MOPLOMTUBPVC">#REF!</definedName>
    <definedName name="MOPULIDO">#REF!</definedName>
    <definedName name="MOPULIMENTO">#REF!</definedName>
    <definedName name="MOQUICIOS">#REF!</definedName>
    <definedName name="MOQUIGRA">[18]Jornal!$D$92</definedName>
    <definedName name="MOREGISTRO">#REF!</definedName>
    <definedName name="MOREGISTROS">#REF!</definedName>
    <definedName name="MOREJONADO">#REF!</definedName>
    <definedName name="MOREPELLO">#REF!</definedName>
    <definedName name="MORESANE">#REF!</definedName>
    <definedName name="MOREVEST">#REF!</definedName>
    <definedName name="MORFIN210">#REF!</definedName>
    <definedName name="morfraguache">'[7]Analisis Unit. '!$F$96</definedName>
    <definedName name="morpanete">'[7]Analisis Unit. '!$F$85</definedName>
    <definedName name="mortero.1.4.pañete">'[17]Ana. Horm mexc mort'!$D$85</definedName>
    <definedName name="MORTERO1.10">[22]Analisis!$F$60</definedName>
    <definedName name="MORTERO1.2">[22]Analisis!$F$46</definedName>
    <definedName name="MORTERO1.3">#REF!</definedName>
    <definedName name="MORTERO1.4">#REF!</definedName>
    <definedName name="MORTERO110">[20]Ana!$F$4421</definedName>
    <definedName name="MORTERO12">[20]Ana!$F$4410</definedName>
    <definedName name="MORTERO13">[20]Ana!$F$4392</definedName>
    <definedName name="MORTERO14">[20]Ana!$F$4403</definedName>
    <definedName name="MORTEROBL">#REF!</definedName>
    <definedName name="MORTEROPA">#REF!</definedName>
    <definedName name="MORTEROPI">#REF!</definedName>
    <definedName name="MORTEROPU">#REF!</definedName>
    <definedName name="Mosaico_Fondo_Blanco_30x30____Corriente">[13]insumos!#REF!</definedName>
    <definedName name="mosbotichinorojo">#REF!</definedName>
    <definedName name="MOSUBIRMAT">#REF!</definedName>
    <definedName name="MOTELE">#REF!</definedName>
    <definedName name="MOTERMTECHOS">#REF!</definedName>
    <definedName name="MOTONIVELADORA">#REF!</definedName>
    <definedName name="MOTRAMPA">#REF!</definedName>
    <definedName name="MOVACIADO">'[22]M.O.'!$C$953</definedName>
    <definedName name="MOVACIADOS">#REF!</definedName>
    <definedName name="MOVARILLEROS">#REF!</definedName>
    <definedName name="MOVARIOS">#REF!</definedName>
    <definedName name="MOYESO">#REF!</definedName>
    <definedName name="MOZABALETA">[18]Jornal!$D$76</definedName>
    <definedName name="MOZABALETAPISO">#REF!</definedName>
    <definedName name="MOZABALETATECHO">#REF!</definedName>
    <definedName name="mozaicoFG">#REF!</definedName>
    <definedName name="MOZOCER">[18]Jornal!$D$90</definedName>
    <definedName name="MOZOGRA">[18]Jornal!$D$88</definedName>
    <definedName name="MOZOGRAES">[18]Jornal!$D$89</definedName>
    <definedName name="MOZOPORC">[18]Jornal!$D$83</definedName>
    <definedName name="MOZOPORCES">[18]Jornal!$D$84</definedName>
    <definedName name="mpie">0.3048</definedName>
    <definedName name="MULTI">[10]a!#REF!</definedName>
    <definedName name="MURO30">#REF!</definedName>
    <definedName name="MUROBLOQCAL6">[22]Analisis!$F$1317</definedName>
    <definedName name="MUROBOVEDA12A10X2AD">#REF!</definedName>
    <definedName name="MURODE4">[22]Analisis!$F$1221</definedName>
    <definedName name="MURODE6A40">[22]Analisis!$F$1232</definedName>
    <definedName name="MURODE6A80">[22]Analisis!$F$1243</definedName>
    <definedName name="MURODE6VIOL">[22]Analisis!$F$1254</definedName>
    <definedName name="MURODE8A20">[22]Analisis!$F$1277</definedName>
    <definedName name="MURODE8A40">[22]Analisis!$F$1288</definedName>
    <definedName name="MURODE8A80">[22]Analisis!$F$1299</definedName>
    <definedName name="MURODE8CCLLENA">[22]Analisis!$F$1310</definedName>
    <definedName name="MURODE8DOBLEACERO">[22]Analisis!$F$1266</definedName>
    <definedName name="MUROHAASC">'[4]Anal. horm.'!#REF!</definedName>
    <definedName name="muros">[10]a!#REF!</definedName>
    <definedName name="MV">[1]presup.!#REF!</definedName>
    <definedName name="MZNATILLA">#REF!</definedName>
    <definedName name="NADA">#REF!</definedName>
    <definedName name="NATILLA">'[28]analisis de costo'!#REF!</definedName>
    <definedName name="NCLASI">#REF!</definedName>
    <definedName name="NCLASII">#REF!</definedName>
    <definedName name="NCLASIII">#REF!</definedName>
    <definedName name="NCLASIIII">#REF!</definedName>
    <definedName name="NIPLE_ACERO_12x3">#REF!</definedName>
    <definedName name="NIPLE_ACERO_16x2">#REF!</definedName>
    <definedName name="NIPLE_ACERO_16x3">#REF!</definedName>
    <definedName name="NIPLE_ACERO_20x3">#REF!</definedName>
    <definedName name="NIPLE_ACERO_6x3">#REF!</definedName>
    <definedName name="NIPLE_ACERO_8x3">#REF!</definedName>
    <definedName name="NIPLE_ACERO_PLATILLADO_12x12">#REF!</definedName>
    <definedName name="NIPLE_ACERO_PLATILLADO_2x1">#REF!</definedName>
    <definedName name="NIPLE_ACERO_PLATILLADO_3x1">#REF!</definedName>
    <definedName name="NIPLE_ACERO_PLATILLADO_8x1">#REF!</definedName>
    <definedName name="NIPLE_CROMO_38x2_12">#REF!</definedName>
    <definedName name="NIPLE_HG_12x4">#REF!</definedName>
    <definedName name="NIPLE_HG_34x4">#REF!</definedName>
    <definedName name="NIPLE1_2X4HG">[22]materiales!$E$418</definedName>
    <definedName name="NIPLE112X4HG">#REF!</definedName>
    <definedName name="NIPLE112X6HG">#REF!</definedName>
    <definedName name="NIPLE112X8HG">#REF!</definedName>
    <definedName name="NIPLE125X4HG">#REF!</definedName>
    <definedName name="NIPLE12X4HG">#REF!</definedName>
    <definedName name="NIPLE1X4HG">#REF!</definedName>
    <definedName name="NIPLE212X4HG">#REF!</definedName>
    <definedName name="NIPLE2X4HG">#REF!</definedName>
    <definedName name="NIPLE2X6HG">#REF!</definedName>
    <definedName name="NIPLE3_8">[22]materiales!$E$586</definedName>
    <definedName name="NIPLE34X4HG">#REF!</definedName>
    <definedName name="NIPLE3X12HG">#REF!</definedName>
    <definedName name="NIPLE3X312HG">#REF!</definedName>
    <definedName name="NIPLE3X4HG">#REF!</definedName>
    <definedName name="NIPLE3X6HG">#REF!</definedName>
    <definedName name="NIPLE4X4HG">#REF!</definedName>
    <definedName name="NIPLECROM38X212">#REF!</definedName>
    <definedName name="nissan">'[24]listado equipos a utilizar'!#REF!</definedName>
    <definedName name="Niveles">[27]Preferencias!$C$8:$C$25</definedName>
    <definedName name="No_al_Printer">#REF!</definedName>
    <definedName name="num.meses">#REF!</definedName>
    <definedName name="o">[19]Analisis!$F$5</definedName>
    <definedName name="obi">#REF!</definedName>
    <definedName name="obii">#REF!</definedName>
    <definedName name="obiii">#REF!</definedName>
    <definedName name="obiiii">#REF!</definedName>
    <definedName name="Obra___Puente_Sobre_el_Matayaya__Carretera_Las_Matas_Elias_Pina">"proyecto"</definedName>
    <definedName name="Obrero_Dia">[37]MO!$C$11</definedName>
    <definedName name="ofi">#REF!</definedName>
    <definedName name="ofii">#REF!</definedName>
    <definedName name="ofiii">#REF!</definedName>
    <definedName name="ofiiii">#REF!</definedName>
    <definedName name="OISOE">#REF!</definedName>
    <definedName name="omencofrado">'[33]o.m. y salarios'!#REF!</definedName>
    <definedName name="OP">[10]a!#REF!</definedName>
    <definedName name="OP_1">[27]Preferencias!$I$11</definedName>
    <definedName name="OP_2">[27]Preferencias!$I$12</definedName>
    <definedName name="OP_3">[27]Preferencias!$I$13</definedName>
    <definedName name="OP.1">'[22]Mano de Obra'!$C$9</definedName>
    <definedName name="OP.2">'[22]Mano de Obra'!$C$8</definedName>
    <definedName name="OP1CA">#REF!</definedName>
    <definedName name="OP1DE">#REF!</definedName>
    <definedName name="OP1EL">#REF!</definedName>
    <definedName name="OP1PI">#REF!</definedName>
    <definedName name="OP1PL">#REF!</definedName>
    <definedName name="OP1VA">#REF!</definedName>
    <definedName name="OP2CA">#REF!</definedName>
    <definedName name="OP2DE">#REF!</definedName>
    <definedName name="OP2EL">#REF!</definedName>
    <definedName name="OP2PI">#REF!</definedName>
    <definedName name="OP2PL">#REF!</definedName>
    <definedName name="OP2VA">#REF!</definedName>
    <definedName name="OPERADOR_GREADER">#REF!</definedName>
    <definedName name="OPERADOR_PALA">#REF!</definedName>
    <definedName name="OPERADOR_TRACTOR">#REF!</definedName>
    <definedName name="Operadorgrader">[30]OBRAMANO!$F$74</definedName>
    <definedName name="operadorpala">[30]OBRAMANO!$F$72</definedName>
    <definedName name="operadorretro">[30]OBRAMANO!$F$77</definedName>
    <definedName name="operadorrodillo">[30]OBRAMANO!$F$75</definedName>
    <definedName name="operadortractor">[30]OBRAMANO!$F$76</definedName>
    <definedName name="Operario_1ra" localSheetId="0">#REF!</definedName>
    <definedName name="Operario_1ra">#REF!</definedName>
    <definedName name="Operario_2da">#REF!</definedName>
    <definedName name="Operario_3ra">#REF!</definedName>
    <definedName name="Operativos">[27]Personal!$B$1:$B$59</definedName>
    <definedName name="OPERMAN">#REF!</definedName>
    <definedName name="OPERPAL">#REF!</definedName>
    <definedName name="Ori">#REF!</definedName>
    <definedName name="ORI12FBCO">[20]Ana!$F$4225</definedName>
    <definedName name="ORI12FBCOFLUX">[20]Ana!$F$4243</definedName>
    <definedName name="ORI12FBCOFLUXPVC">#REF!</definedName>
    <definedName name="ORI12FBCOPVC">#REF!</definedName>
    <definedName name="ORI12FFLUXBCOCONTRA">#REF!</definedName>
    <definedName name="ORI1FBCO">[20]Ana!$F$4265</definedName>
    <definedName name="ORI1FBCOFLUX">[20]Ana!$F$4283</definedName>
    <definedName name="ORI1FBCOFLUXPVC">#REF!</definedName>
    <definedName name="ORI1FBCOPVC">#REF!</definedName>
    <definedName name="ORINAL">[22]Analisis!$F$862</definedName>
    <definedName name="ORINAL12">#REF!</definedName>
    <definedName name="ORINALCAMBIO">[22]Analisis!$F$872</definedName>
    <definedName name="ORINALFALDA">#REF!</definedName>
    <definedName name="ORINALPEQ">#REF!</definedName>
    <definedName name="ORINALSENCILLO">#REF!</definedName>
    <definedName name="ORIPEQBCO">[20]Ana!$F$4305</definedName>
    <definedName name="ORIPEQBCOPVC">#REF!</definedName>
    <definedName name="OTR_15">#REF!</definedName>
    <definedName name="OTR_20">#REF!</definedName>
    <definedName name="OTR_25">#REF!</definedName>
    <definedName name="OTR_26">#REF!</definedName>
    <definedName name="OTR_27">#REF!</definedName>
    <definedName name="OTR_28">#REF!</definedName>
    <definedName name="OTR_29">#REF!</definedName>
    <definedName name="OTR_30">#REF!</definedName>
    <definedName name="OXIDOROJO">#REF!</definedName>
    <definedName name="OXIGENO_CIL">#REF!</definedName>
    <definedName name="P">#REF!</definedName>
    <definedName name="p_1">#N/A</definedName>
    <definedName name="p_2">#N/A</definedName>
    <definedName name="p_3">#N/A</definedName>
    <definedName name="p.acera.horm">'[23]analisis unitarios'!$E$1580</definedName>
    <definedName name="p.acometida.agua.media">'[23]analisis unitarios'!$E$1182</definedName>
    <definedName name="p.bord.conten">'[23]analisis unitarios'!$E$1564</definedName>
    <definedName name="p.camp">'[23]analisis unitarios'!$E$237</definedName>
    <definedName name="p.cap.horm.2.5pulg">'[23]analisis unitarios'!$E$1764</definedName>
    <definedName name="p.cap.horm.2pulg">'[23]analisis unitarios'!$E$1765</definedName>
    <definedName name="p.demoli.acera">'[23]analisis unitarios'!$E$1632</definedName>
    <definedName name="p.demoli.conten">'[23]analisis unitarios'!$E$1645</definedName>
    <definedName name="p.demolicion.registro">'[23]analisis unitarios'!$E$1659</definedName>
    <definedName name="p.des.mov">'[23]analisis unitarios'!$F$222</definedName>
    <definedName name="p.desvio.provi">'[23]analisis unitarios'!$E$255</definedName>
    <definedName name="p.esc.superficie">'[23]analisis unitarios'!$E$656</definedName>
    <definedName name="p.exc.equipo.3m">'[23]analisis unitarios'!$E$534</definedName>
    <definedName name="p.exc.mano.carguio.bote.1erkm">'[23]analisis unitarios'!$E$558</definedName>
    <definedName name="p.imbornal.3parrillas">'[23]analisis unitarios'!$E$1248</definedName>
    <definedName name="p.ing">'[23]analisis unitarios'!$E$195</definedName>
    <definedName name="p.limpieza.ml.alc">'[23]analisis unitarios'!$E$570</definedName>
    <definedName name="p.mant.tran">'[23]analisis unitarios'!$E$275</definedName>
    <definedName name="p.obra.entrega">'[23]analisis unitarios'!$E$1470</definedName>
    <definedName name="p.registro.3.4X3.4">'[23]analisis unitarios'!$E$1329</definedName>
    <definedName name="p.registro.de.3.6a3.4X3.0">'[23]analisis unitarios'!$E$1548</definedName>
    <definedName name="p.rem.tub.24">'[23]analisis unitarios'!$E$1600</definedName>
    <definedName name="p.rem.tub.8">'[23]analisis unitarios'!$E$1618</definedName>
    <definedName name="p.riego.adherencia">'[23]analisis unitarios'!$E$1750</definedName>
    <definedName name="p.riego.imp">'[23]analisis unitarios'!$E$1739</definedName>
    <definedName name="p.sum.coloc.arena">'[23]analisis unitarios'!$E$600</definedName>
    <definedName name="p.sum.reg.niv.base">'[23]analisis unitarios'!$E$625</definedName>
    <definedName name="p.sum.reg.niv.subbase">'[23]analisis unitarios'!$E$636</definedName>
    <definedName name="p.term.sub.rasante">'[23]analisis unitarios'!$E$647</definedName>
    <definedName name="P.U.">#REF!</definedName>
    <definedName name="P.U.Amercoat_385ASA_2">#N/A</definedName>
    <definedName name="P.U.Amercoat_385ASA_3">#N/A</definedName>
    <definedName name="P.U.Dimecote9_2">#N/A</definedName>
    <definedName name="P.U.Dimecote9_3">#N/A</definedName>
    <definedName name="P.U.Thinner1000_2">#N/A</definedName>
    <definedName name="P.U.Thinner1000_3">#N/A</definedName>
    <definedName name="P.U.Urethane_Acrilico_2">#N/A</definedName>
    <definedName name="P.U.Urethane_Acrilico_3">#N/A</definedName>
    <definedName name="P12BLOCK12">#REF!</definedName>
    <definedName name="P12BLOCK6">#REF!</definedName>
    <definedName name="P12BLOCK8">#REF!</definedName>
    <definedName name="P1XE">#REF!</definedName>
    <definedName name="P1XT">#REF!</definedName>
    <definedName name="P1YE">#REF!</definedName>
    <definedName name="P1YT">#REF!</definedName>
    <definedName name="p2m2">#REF!</definedName>
    <definedName name="P2XE">#REF!</definedName>
    <definedName name="P2XT">#REF!</definedName>
    <definedName name="P2YE">#REF!</definedName>
    <definedName name="P3XE">#REF!</definedName>
    <definedName name="P3XT">#REF!</definedName>
    <definedName name="P3YE">#REF!</definedName>
    <definedName name="P3YT">#REF!</definedName>
    <definedName name="P4XE">#REF!</definedName>
    <definedName name="P4XT">#REF!</definedName>
    <definedName name="P4YE">#REF!</definedName>
    <definedName name="P4YT">#REF!</definedName>
    <definedName name="P5XE">#REF!</definedName>
    <definedName name="P5YE">#REF!</definedName>
    <definedName name="P5YT">#REF!</definedName>
    <definedName name="P6XE">#REF!</definedName>
    <definedName name="P6XT">#REF!</definedName>
    <definedName name="P6YE">#REF!</definedName>
    <definedName name="P6YT">#REF!</definedName>
    <definedName name="P7XE">#REF!</definedName>
    <definedName name="P7YE">#REF!</definedName>
    <definedName name="P7YT">#REF!</definedName>
    <definedName name="PAASC1">[4]volumenes!#REF!</definedName>
    <definedName name="pablo2">[4]volumenes!#REF!</definedName>
    <definedName name="pablo3">[4]volumenes!#REF!</definedName>
    <definedName name="PABR112EMT">#REF!</definedName>
    <definedName name="PABR1HG">#REF!</definedName>
    <definedName name="PABR212HG">#REF!</definedName>
    <definedName name="PABR2HG">#REF!</definedName>
    <definedName name="PABR34HG">#REF!</definedName>
    <definedName name="PABR3HG">#REF!</definedName>
    <definedName name="PABR58PER">#REF!</definedName>
    <definedName name="PACERO1">#REF!</definedName>
    <definedName name="PACERO12">#REF!</definedName>
    <definedName name="PACERO1225">#REF!</definedName>
    <definedName name="PACERO14">#REF!</definedName>
    <definedName name="PACERO34">#REF!</definedName>
    <definedName name="PACERO38">#REF!</definedName>
    <definedName name="PACERO3825">#REF!</definedName>
    <definedName name="PACERO601">#REF!</definedName>
    <definedName name="PACERO6012">#REF!</definedName>
    <definedName name="PACERO601225">#REF!</definedName>
    <definedName name="PACERO6034">#REF!</definedName>
    <definedName name="PACERO6038">#REF!</definedName>
    <definedName name="PACERO603825">#REF!</definedName>
    <definedName name="PACEROMALLA">#REF!</definedName>
    <definedName name="PACEROMALLA23150">#REF!</definedName>
    <definedName name="PACEROMALLA23200">#REF!</definedName>
    <definedName name="PACOL1">[4]volumenes!#REF!</definedName>
    <definedName name="PADO50080G">#REF!</definedName>
    <definedName name="PADO50080R">#REF!</definedName>
    <definedName name="PADO511G">#REF!</definedName>
    <definedName name="PADO511R">#REF!</definedName>
    <definedName name="PADO604G">#REF!</definedName>
    <definedName name="PADO604R">#REF!</definedName>
    <definedName name="PADOQUINCLASICOGRIS">#REF!</definedName>
    <definedName name="PADOQUINCLASICOQUEMADO">#REF!</definedName>
    <definedName name="PADOQUINCLASICOROJO">#REF!</definedName>
    <definedName name="PADOQUINCOLONIALGRIS">#REF!</definedName>
    <definedName name="PADOQUINCOLONIALROJO">#REF!</definedName>
    <definedName name="PADOQUINMEDITERRANEODIAMANTEGRIS">#REF!</definedName>
    <definedName name="PADOQUINMEDITERRANEODIAMANTEQUEMADO">#REF!</definedName>
    <definedName name="PADOQUINMEDITERRANEODIAMANTEROJO">#REF!</definedName>
    <definedName name="PADOQUINMEDITERRANEOGRIS">#REF!</definedName>
    <definedName name="PADOQUINMEDITERRANEOQUEMADO">#REF!</definedName>
    <definedName name="PADOQUINMEDITERRANEOROJO">#REF!</definedName>
    <definedName name="PADOQUINOLYMPUSGRIS">#REF!</definedName>
    <definedName name="PADOQUINOLYMPUSNEGRO">#REF!</definedName>
    <definedName name="PADOQUINOLYMPUSQUEMADO">#REF!</definedName>
    <definedName name="PADOQUINOLYMPUSROJO">#REF!</definedName>
    <definedName name="pala">#REF!</definedName>
    <definedName name="PALA_950">#REF!</definedName>
    <definedName name="Pala_Tramotina">[13]insumos!#REF!</definedName>
    <definedName name="PALM">#REF!</definedName>
    <definedName name="PALPUA14">#REF!</definedName>
    <definedName name="PALPUA16">#REF!</definedName>
    <definedName name="PAMAEXT">#REF!</definedName>
    <definedName name="PAMAINT">#REF!</definedName>
    <definedName name="PAMATE">#REF!</definedName>
    <definedName name="PAMU1">[4]volumenes!#REF!</definedName>
    <definedName name="pamufac2">[4]volumenes!#REF!</definedName>
    <definedName name="pañe">#REF!</definedName>
    <definedName name="PANEL_DIST_24C">#REF!</definedName>
    <definedName name="PANEL_DIST_32C">#REF!</definedName>
    <definedName name="PANEL_DIST_4a8C">#REF!</definedName>
    <definedName name="PANEL12CIR">[20]Ana!$F$3511</definedName>
    <definedName name="PANEL12ESPACIOS">[22]Analisis!$F$390</definedName>
    <definedName name="PANEL16CIR">[20]Ana!$F$3518</definedName>
    <definedName name="PANEL16ESPACIOS">[22]Analisis!$F$397</definedName>
    <definedName name="PANEL24CIR">[20]Ana!$F$3525</definedName>
    <definedName name="PANEL24ESPACIOS">[22]Analisis!$F$404</definedName>
    <definedName name="PANEL2CIR">[20]Ana!$F$3483</definedName>
    <definedName name="PANEL2ESPACIOS">[22]Analisis!$F$362</definedName>
    <definedName name="PANEL30ESPACIOS">[22]Analisis!$F$420</definedName>
    <definedName name="PANEL4CIR">[20]Ana!$F$3490</definedName>
    <definedName name="PANEL4ESPACIOS">[22]Analisis!$F$369</definedName>
    <definedName name="PANEL612CONTRA">#REF!</definedName>
    <definedName name="PANEL6CIR">[20]Ana!$F$3497</definedName>
    <definedName name="PANEL6ESPACIOS">[22]Analisis!$F$376</definedName>
    <definedName name="PANEL8CIR">[20]Ana!$F$3504</definedName>
    <definedName name="PANEL8ESPACIOS">[22]Analisis!$F$383</definedName>
    <definedName name="PanelDist_6a12_Circ_125a">#REF!</definedName>
    <definedName name="pañet">#REF!</definedName>
    <definedName name="PAÑETECOL">[22]Analisis!$F$994</definedName>
    <definedName name="PAÑETEEXTERIOR">[22]Analisis!$F$1015</definedName>
    <definedName name="PAÑETEINTERIOR">[22]Analisis!$F$1007</definedName>
    <definedName name="PAÑETEPULIDO">[22]Analisis!$F$1046</definedName>
    <definedName name="PAÑETERASGADO">[22]Analisis!$F$1023</definedName>
    <definedName name="PAÑETERUSTICO">[22]Analisis!$F$1038</definedName>
    <definedName name="PAÑETETECHO">[22]Analisis!$F$1031</definedName>
    <definedName name="PANGULAR12X18">#REF!</definedName>
    <definedName name="PANGULAR12X316">#REF!</definedName>
    <definedName name="PANGULAR15X14">#REF!</definedName>
    <definedName name="PANGULAR1X14">#REF!</definedName>
    <definedName name="PANGULAR1X18">#REF!</definedName>
    <definedName name="PANGULAR25X14">#REF!</definedName>
    <definedName name="PANGULAR2X14">#REF!</definedName>
    <definedName name="PANGULAR34X316">#REF!</definedName>
    <definedName name="PANGULAR3X14">#REF!</definedName>
    <definedName name="PAPU">#REF!</definedName>
    <definedName name="papu2">[4]volumenes!#REF!</definedName>
    <definedName name="papuer2">[4]volumenes!#REF!</definedName>
    <definedName name="PARAGOMASCONTRA">#REF!</definedName>
    <definedName name="PARARRAYOS_9KV">#REF!</definedName>
    <definedName name="PARQUEO">'[18]anal term'!$G$1663</definedName>
    <definedName name="PartidasZapatasAisladas">'[27]Presupuesto-Zapata Aislada'!$B$6:$B$998</definedName>
    <definedName name="PASBLAMACANOR14X40X6" localSheetId="0">#REF!</definedName>
    <definedName name="PASBLAMACANOR14X40X6">#REF!</definedName>
    <definedName name="PASC8">#REF!</definedName>
    <definedName name="pave2">[4]volumenes!#REF!</definedName>
    <definedName name="pavent2">[4]volumenes!#REF!</definedName>
    <definedName name="PBANERAHFBCA">#REF!</definedName>
    <definedName name="PBANERAHFCOL">#REF!</definedName>
    <definedName name="PBANERALIVBCA">#REF!</definedName>
    <definedName name="PBANERALIVCOL">#REF!</definedName>
    <definedName name="PBANERAPVCBCA">#REF!</definedName>
    <definedName name="PBANERAPVCCOL">#REF!</definedName>
    <definedName name="PBARRAC12">#REF!</definedName>
    <definedName name="PBARRAC34">#REF!</definedName>
    <definedName name="PBARRAC58">#REF!</definedName>
    <definedName name="PBARRAT10">#REF!</definedName>
    <definedName name="PBARRAT4">#REF!</definedName>
    <definedName name="PBARRAT6">#REF!</definedName>
    <definedName name="PBARRAT7">#REF!</definedName>
    <definedName name="PBIDETBCO">#REF!</definedName>
    <definedName name="PBIDETCOL">#REF!</definedName>
    <definedName name="PBITUPOL25MM5">#REF!</definedName>
    <definedName name="PBITUPOL3MM10">#REF!</definedName>
    <definedName name="PBITUPOL4MM510">#REF!</definedName>
    <definedName name="PBLINTEL6">#REF!</definedName>
    <definedName name="PBLINTEL6X8X8">#REF!</definedName>
    <definedName name="PBLINTEL8X8X8">#REF!</definedName>
    <definedName name="PBLOCALPER">#REF!</definedName>
    <definedName name="PBLOCK10">#REF!</definedName>
    <definedName name="PBLOCK12">#REF!</definedName>
    <definedName name="PBLOCK4">#REF!</definedName>
    <definedName name="PBLOCK4BARRO">#REF!</definedName>
    <definedName name="PBLOCK5">#REF!</definedName>
    <definedName name="PBLOCK6">#REF!</definedName>
    <definedName name="PBLOCK6BARRO">#REF!</definedName>
    <definedName name="PBLOCK6DEC">#REF!</definedName>
    <definedName name="PBLOCK6TEX">#REF!</definedName>
    <definedName name="PBLOCK8">#REF!</definedName>
    <definedName name="PBLOCK8BARRO">#REF!</definedName>
    <definedName name="PBLOCK8DEC">#REF!</definedName>
    <definedName name="PBLOCK8TEX">#REF!</definedName>
    <definedName name="PBLOCKRUST4">#REF!</definedName>
    <definedName name="PBLOCKRUST8">#REF!</definedName>
    <definedName name="PBLOQUETECHO11X20X20GRIS">#REF!</definedName>
    <definedName name="PBLOQUETECHO15X60COLOR">#REF!</definedName>
    <definedName name="PBLOQUETECHO15X60GRIS">#REF!</definedName>
    <definedName name="PBLOVIGA6">#REF!</definedName>
    <definedName name="PBLOVIGA8">#REF!</definedName>
    <definedName name="PBORPAVGPVT">#REF!</definedName>
    <definedName name="PBOTONTIMBRE">#REF!</definedName>
    <definedName name="PCABASBACANOR">#REF!</definedName>
    <definedName name="PCARRETILLA">#REF!</definedName>
    <definedName name="PCER01">#REF!</definedName>
    <definedName name="PCER02">#REF!</definedName>
    <definedName name="PCER03">#REF!</definedName>
    <definedName name="PCER04">#REF!</definedName>
    <definedName name="PCER05">#REF!</definedName>
    <definedName name="PCER06">#REF!</definedName>
    <definedName name="PCER07">#REF!</definedName>
    <definedName name="PCER08">#REF!</definedName>
    <definedName name="PCER09">#REF!</definedName>
    <definedName name="PCER10">#REF!</definedName>
    <definedName name="PCER11">#REF!</definedName>
    <definedName name="PCER12">#REF!</definedName>
    <definedName name="PCONVARTIE58">#REF!</definedName>
    <definedName name="PCOPAF212">#REF!</definedName>
    <definedName name="PCUBO10">#REF!</definedName>
    <definedName name="PCUBO8">#REF!</definedName>
    <definedName name="PDUCHA">#REF!</definedName>
    <definedName name="PEON">'[36]Mano de Obra'!$D$15</definedName>
    <definedName name="Peon_1">#REF!</definedName>
    <definedName name="Peon_Colchas">[5]MO!$B$11</definedName>
    <definedName name="PEONCARP" localSheetId="0">#REF!</definedName>
    <definedName name="PEONCARP">#REF!</definedName>
    <definedName name="Peones">#REF!</definedName>
    <definedName name="Peones_2">#N/A</definedName>
    <definedName name="Peones_3">#N/A</definedName>
    <definedName name="Perfil">'[27]AISC 13th Ed. Properties Viewer'!$V$2:$V$333</definedName>
    <definedName name="PERFIL_CUADRADO_34">[5]INSU!$B$91</definedName>
    <definedName name="PERFIL4X4">[22]materiales!$E$881</definedName>
    <definedName name="PerfilAlaAncha">'[27]AISC 13th Ed. Properties Viewer'!$V$2:$AY$333</definedName>
    <definedName name="PerfilesHSSR">'[27]AISC 13th Ed. Properties Viewer'!$FG$2:$GB$369</definedName>
    <definedName name="PERI" localSheetId="0">#REF!</definedName>
    <definedName name="PERI">#REF!</definedName>
    <definedName name="periche">#REF!</definedName>
    <definedName name="Pernos">#REF!</definedName>
    <definedName name="Pernos_2">"$#REF!.$B$68"</definedName>
    <definedName name="Pernos_3">"$#REF!.$B$68"</definedName>
    <definedName name="personalPNEE">[27]Personal!$A$1:$F$59</definedName>
    <definedName name="PESCOBAPLASTICA">#REF!</definedName>
    <definedName name="pesoportico">#REF!</definedName>
    <definedName name="pesoportico_1">"$#REF!.$H$61"</definedName>
    <definedName name="pesoportico_2">#REF!</definedName>
    <definedName name="pesoportico_3">#REF!</definedName>
    <definedName name="PESTILLO">#REF!</definedName>
    <definedName name="PFREGADERO1">#REF!</definedName>
    <definedName name="PFREGADERO2">#REF!</definedName>
    <definedName name="PGLOBO6">#REF!</definedName>
    <definedName name="PGRAMAR3030">#REF!</definedName>
    <definedName name="PGRAMAR4040">#REF!</definedName>
    <definedName name="PGRANITO30BCO">#REF!</definedName>
    <definedName name="PGRANITO30GRIS">#REF!</definedName>
    <definedName name="PGRANITO40BCO">#REF!</definedName>
    <definedName name="PGRANITO40GRIS">#REF!</definedName>
    <definedName name="PGRANITOBOTICELLI40BCO">#REF!</definedName>
    <definedName name="PGRANITOBOTICELLI40COL">#REF!</definedName>
    <definedName name="PGRANITOPERROY40">#REF!</definedName>
    <definedName name="PGRAPA1">#REF!</definedName>
    <definedName name="PHCH23BCO">#REF!</definedName>
    <definedName name="PHCH23COL">#REF!</definedName>
    <definedName name="PHCH23GRIS">#REF!</definedName>
    <definedName name="PHCH4BCO">#REF!</definedName>
    <definedName name="PHCH4GRIS">#REF!</definedName>
    <definedName name="PHCH4VERDE">#REF!</definedName>
    <definedName name="PHCHBOTIBCO">#REF!</definedName>
    <definedName name="PHCHBOTIVERDE">#REF!</definedName>
    <definedName name="PHCHGRAMAR">#REF!</definedName>
    <definedName name="PHCHMARAGLPR">#REF!</definedName>
    <definedName name="PHCHPROYAL">#REF!</definedName>
    <definedName name="PHCHSUPERBCO">#REF!</definedName>
    <definedName name="PHCHSUPERCOL">#REF!</definedName>
    <definedName name="PHCHSVIBRBCO">#REF!</definedName>
    <definedName name="PHCHSVIBRCOL">#REF!</definedName>
    <definedName name="PHCHSVIBRGRIS">#REF!</definedName>
    <definedName name="PHCHSVIBRRUSBCO">#REF!</definedName>
    <definedName name="PHCHSVIBRRUSCOL">#REF!</definedName>
    <definedName name="PHCHSVIBRRUSGRIS">#REF!</definedName>
    <definedName name="PIACREXT">#REF!</definedName>
    <definedName name="PIACRINT">#REF!</definedName>
    <definedName name="PIASC1">[4]volumenes!#REF!</definedName>
    <definedName name="piblo3">[4]volumenes!#REF!</definedName>
    <definedName name="PICER">#REF!</definedName>
    <definedName name="PICER33X33">[18]Mat!$D$66</definedName>
    <definedName name="PICERCRI15A20">#REF!</definedName>
    <definedName name="pico">#REF!</definedName>
    <definedName name="pie">#REF!</definedName>
    <definedName name="PIEDRA">#REF!</definedName>
    <definedName name="Piedra_de_Río">[13]insumos!#REF!</definedName>
    <definedName name="PIEDRA_GAVIONE_M3">'[35]MATERIALES LISTADO'!$D$12</definedName>
    <definedName name="PIEDRA_GAVIONES">#REF!</definedName>
    <definedName name="Piedra_para_Encache">[13]insumos!#REF!</definedName>
    <definedName name="PIEDRAS">#REF!</definedName>
    <definedName name="piem">#REF!</definedName>
    <definedName name="piext1">[4]volumenes!#REF!</definedName>
    <definedName name="piext2">[4]volumenes!#REF!</definedName>
    <definedName name="PIGRA30X30">#REF!</definedName>
    <definedName name="PIHAFROVI">#REF!</definedName>
    <definedName name="PIHORFROVI">#REF!</definedName>
    <definedName name="PIHORPU">#REF!</definedName>
    <definedName name="pilote">#REF!</definedName>
    <definedName name="pilotes">#REF!</definedName>
    <definedName name="PIMOROJ">[18]Mat!$D$64</definedName>
    <definedName name="pimufac2">[4]volumenes!#REF!</definedName>
    <definedName name="pinacrext2">'[39]anal term'!$G$1219</definedName>
    <definedName name="pinblo2">[4]volumenes!#REF!</definedName>
    <definedName name="PINCOL1">[4]volumenes!#REF!</definedName>
    <definedName name="PINECO">#REF!</definedName>
    <definedName name="PINMANT">#REF!</definedName>
    <definedName name="PINMU1">[4]volumenes!#REF!</definedName>
    <definedName name="PINO">#REF!</definedName>
    <definedName name="Pino_Bruto_Americano">[26]INSUMOS!$B$75:$D$75</definedName>
    <definedName name="PINO1x10BRUTO">#REF!</definedName>
    <definedName name="PINO1x12BRUTO">#REF!</definedName>
    <definedName name="PINO1X12BRUTOTRAT">#REF!</definedName>
    <definedName name="PINO1X4X12">#REF!</definedName>
    <definedName name="PINO1X4X12TRAT">#REF!</definedName>
    <definedName name="PINO2X12BRUTO">#REF!</definedName>
    <definedName name="PINO4X4BRUTO">#REF!</definedName>
    <definedName name="PINOAME">[18]Mat!$D$46</definedName>
    <definedName name="pinobruto">[30]MATERIALES!$G$33</definedName>
    <definedName name="PINOBRUTO1x4x10">#REF!</definedName>
    <definedName name="PINOBRUTO4x4x12">#REF!</definedName>
    <definedName name="PINOBRUTOTRAT">#REF!</definedName>
    <definedName name="PINOBRUTOTRAT1x4x10">#REF!</definedName>
    <definedName name="PINOBRUTOTRAT4x4x12">#REF!</definedName>
    <definedName name="PINODOROBCOALA">#REF!</definedName>
    <definedName name="PINODOROBCOCORR">#REF!</definedName>
    <definedName name="PINODOROBCOST">#REF!</definedName>
    <definedName name="PINODOROCOLALA">#REF!</definedName>
    <definedName name="PINODOROFLUX">#REF!</definedName>
    <definedName name="pint">#REF!</definedName>
    <definedName name="PINTACRIEXT">[20]Ana!$F$4430</definedName>
    <definedName name="PINTACRIEXTAND">[20]Ana!$F$4443</definedName>
    <definedName name="PINTACRIINT">[20]Ana!$F$4436</definedName>
    <definedName name="PINTECO">[20]Ana!$F$4462</definedName>
    <definedName name="PINTEPOX">[20]Ana!$F$4450</definedName>
    <definedName name="PINTERRUPOR1">#REF!</definedName>
    <definedName name="PINTERRUPTOR2">#REF!</definedName>
    <definedName name="PINTERRUPTOR3">#REF!</definedName>
    <definedName name="PINTERRUPTOR3VIAS">#REF!</definedName>
    <definedName name="PINTERRUPTOR4VIAS">#REF!</definedName>
    <definedName name="PINTERRUPTORPILOTO">#REF!</definedName>
    <definedName name="PINTERRUPTORSEG100A2P">#REF!</definedName>
    <definedName name="PINTERRUPTORSEG30A2P">#REF!</definedName>
    <definedName name="PINTERRUPTORSEG60A2P">#REF!</definedName>
    <definedName name="PINTLACA">[20]Ana!$F$4456</definedName>
    <definedName name="PINTMAN">[20]Ana!$F$4469</definedName>
    <definedName name="PINTMANAND">[20]Ana!$F$4477</definedName>
    <definedName name="PINTU1">[4]volumenes!#REF!</definedName>
    <definedName name="PINTURA_ACR_COLOR_PREPARADO">#REF!</definedName>
    <definedName name="PINTURA_ACR_EXT">#REF!</definedName>
    <definedName name="PINTURA_ACR_INT">#REF!</definedName>
    <definedName name="PINTURA_BASE">#REF!</definedName>
    <definedName name="Pintura_Epóxica_Popular">#REF!</definedName>
    <definedName name="Pintura_Epóxica_Popular_2">#N/A</definedName>
    <definedName name="Pintura_Epóxica_Popular_3">#N/A</definedName>
    <definedName name="PINTURA_MANTENIMIENTO">#REF!</definedName>
    <definedName name="PINTURA_OXIDO_ROJO">#REF!</definedName>
    <definedName name="PINTURAACRILICA">[22]Analisis!$F$70</definedName>
    <definedName name="PINTURAECONOTE">[22]Analisis!$F$107</definedName>
    <definedName name="PINTURALACA">[22]Analisis!$F$100</definedName>
    <definedName name="PINTURAMANT">[22]Analisis!$F$122</definedName>
    <definedName name="PINTURAS">#REF!</definedName>
    <definedName name="PINTURASEMIG">[22]Analisis!$F$147</definedName>
    <definedName name="PINTURATRAFICO">[22]Analisis!$F$114</definedName>
    <definedName name="PIPORC1N">#REF!</definedName>
    <definedName name="PIPORC2N">#REF!</definedName>
    <definedName name="PIPORC30X30">[18]Mat!$D$65</definedName>
    <definedName name="pipu2">[4]volumenes!#REF!</definedName>
    <definedName name="pipu3">[4]volumenes!#REF!</definedName>
    <definedName name="pipu3y">[4]volumenes!#REF!</definedName>
    <definedName name="pipue2">[4]volumenes!#REF!</definedName>
    <definedName name="PISO_GRANITO_FONDO_BCO">[5]INSU!$B$103</definedName>
    <definedName name="PISO01">[20]Ana!$F$4570</definedName>
    <definedName name="PISO09">[20]Ana!$F$4580</definedName>
    <definedName name="PISOADO50080G">[39]electrico!#REF!</definedName>
    <definedName name="PISOADO50080R">[39]electrico!#REF!</definedName>
    <definedName name="PISOADO511G">[39]electrico!#REF!</definedName>
    <definedName name="PISOADO511R">[39]electrico!#REF!</definedName>
    <definedName name="PISOADO604G">[39]electrico!#REF!</definedName>
    <definedName name="PISOADO604R">[39]electrico!#REF!</definedName>
    <definedName name="PISOADOCLAGRIS">[20]Ana!$F$4497</definedName>
    <definedName name="PISOADOCLAQUEM">[20]Ana!$F$4515</definedName>
    <definedName name="PISOADOCLAROJO">[20]Ana!$F$4506</definedName>
    <definedName name="PISOADOCOLGRIS">[20]Ana!$F$4524</definedName>
    <definedName name="PISOADOCOLROJO">[20]Ana!$F$4533</definedName>
    <definedName name="PISOADOMEDGRIS">[20]Ana!$F$4542</definedName>
    <definedName name="PISOADOMEDQUEM">[20]Ana!$F$4560</definedName>
    <definedName name="PISOADOMEDROJO">[20]Ana!$F$4551</definedName>
    <definedName name="PISOCERAMICA">[22]Analisis!$F$1828</definedName>
    <definedName name="PISOGRA1233030BCO">[20]Ana!$F$4616</definedName>
    <definedName name="PISOGRA1233030GRIS">#REF!</definedName>
    <definedName name="PISOGRA1234040BCO">[20]Ana!$F$4634</definedName>
    <definedName name="PISOGRABOTI4040BCO">[20]Ana!$F$4589</definedName>
    <definedName name="PISOGRABOTI4040COL">[20]Ana!$F$4598</definedName>
    <definedName name="PISOGRAPROY4040">[20]Ana!$F$4607</definedName>
    <definedName name="PISOHFV10">[20]Ana!$F$4794</definedName>
    <definedName name="PISOLADEXAPEQ">[20]Ana!$F$4811</definedName>
    <definedName name="PISOLADFERIAPEQ">[20]Ana!$F$4819</definedName>
    <definedName name="PISOMOSROJ2525">[20]Ana!$F$4827</definedName>
    <definedName name="PISOPORCELANATO">[22]Analisis!$F$1838</definedName>
    <definedName name="PISOPUL10">[20]Ana!$F$4803</definedName>
    <definedName name="PISOS">#REF!</definedName>
    <definedName name="PITACRILLICA">#REF!</definedName>
    <definedName name="PITECONOMICA">#REF!</definedName>
    <definedName name="pitesmalte">#REF!</definedName>
    <definedName name="PITMANTENIMIENTO">#REF!</definedName>
    <definedName name="pitoxidoverde">#REF!</definedName>
    <definedName name="PITSATINADA">#REF!</definedName>
    <definedName name="pitsemiglos">#REF!</definedName>
    <definedName name="pive2">[4]volumenes!#REF!</definedName>
    <definedName name="pive3">[4]volumenes!#REF!</definedName>
    <definedName name="pive3y">[4]volumenes!#REF!</definedName>
    <definedName name="piven2">[4]volumenes!#REF!</definedName>
    <definedName name="pl">[19]Analisis!$G$2432</definedName>
    <definedName name="PLADRILLO2X2X8">#REF!</definedName>
    <definedName name="PLADRILLO2X4X8">#REF!</definedName>
    <definedName name="plafon">'[4]anal term'!#REF!</definedName>
    <definedName name="PLAJ4040GRI">#REF!</definedName>
    <definedName name="PLAMPARAFLUORES24">#REF!</definedName>
    <definedName name="PLAMPARAFLUORESSUP2TDIFTRANS">#REF!</definedName>
    <definedName name="Plancha_de_Plywood_4_x8_x3_4">#REF!</definedName>
    <definedName name="Plancha_de_Plywood_4_x8_x3_4_2">#N/A</definedName>
    <definedName name="Plancha_de_Plywood_4_x8_x3_4_3">#N/A</definedName>
    <definedName name="PLANTA_ELECTRICA">#REF!</definedName>
    <definedName name="Planta_Eléctrica_para_tesado">#REF!</definedName>
    <definedName name="Planta_Eléctrica_para_tesado_2">#N/A</definedName>
    <definedName name="Planta_Eléctrica_para_tesado_3">#N/A</definedName>
    <definedName name="PLANTASELECT">#REF!</definedName>
    <definedName name="PLASTICO">[5]INSU!$B$90</definedName>
    <definedName name="PLAVADERO1">#REF!</definedName>
    <definedName name="PLAVADERO2">#REF!</definedName>
    <definedName name="PLAVBCO">#REF!</definedName>
    <definedName name="PLAVBCOPEQ">#REF!</definedName>
    <definedName name="PLAVCOL">#REF!</definedName>
    <definedName name="PLAVOVABCO">#REF!</definedName>
    <definedName name="PLAVOVACOL">#REF!</definedName>
    <definedName name="PLAVPEDCOL">#REF!</definedName>
    <definedName name="PLIGADORA2" localSheetId="2">[3]Ins!$E$584</definedName>
    <definedName name="PLIGADORA2">[3]Ins!$E$584</definedName>
    <definedName name="PLLAVECHORRO12">#REF!</definedName>
    <definedName name="PLLAVECHORRO34">#REF!</definedName>
    <definedName name="PLLAVEPASOBOLA1">#REF!</definedName>
    <definedName name="PLLAVEPASOBOLA112">#REF!</definedName>
    <definedName name="PLLAVEPASOBOLA12">#REF!</definedName>
    <definedName name="PLLAVEPASOBOLA2">#REF!</definedName>
    <definedName name="PLLAVEPASOBOLA212">#REF!</definedName>
    <definedName name="PLLAVEPASOBOLA3">#REF!</definedName>
    <definedName name="PLLAVEPASOBOLA34">#REF!</definedName>
    <definedName name="plmadera1x4">#REF!</definedName>
    <definedName name="plmadera2x4">#REF!</definedName>
    <definedName name="plmadera4x4">#REF!</definedName>
    <definedName name="PLOMERO">#REF!</definedName>
    <definedName name="PLOMERO_SOLDADOR">#REF!</definedName>
    <definedName name="PLOMEROAYUDANTE">#REF!</definedName>
    <definedName name="PLOMEROOFICIAL">#REF!</definedName>
    <definedName name="PLOSABARROEXAGDE">#REF!</definedName>
    <definedName name="PLOSABARROEXAGONALPEQUEÑA">#REF!</definedName>
    <definedName name="PLOSABARROFERIAGDE">#REF!</definedName>
    <definedName name="PLOSABARROFERIAPEQ">#REF!</definedName>
    <definedName name="ply">#REF!</definedName>
    <definedName name="PLYW">[18]Mat!$D$49</definedName>
    <definedName name="PLYWOOD">#REF!</definedName>
    <definedName name="PLYWOOD_34_2CARAS">#REF!</definedName>
    <definedName name="PM">[10]a!#REF!</definedName>
    <definedName name="PMALLA38">#REF!</definedName>
    <definedName name="PMALLACAL9HG6">#REF!</definedName>
    <definedName name="PMALLACAL9HG7">#REF!</definedName>
    <definedName name="PMES12COLOR">#REF!</definedName>
    <definedName name="PMES23BCO">#REF!</definedName>
    <definedName name="PMES23GRAVCOL">#REF!</definedName>
    <definedName name="PMES23GRAVGRIS">#REF!</definedName>
    <definedName name="PMES23GRIS">#REF!</definedName>
    <definedName name="PMES4BCO">#REF!</definedName>
    <definedName name="PMESSUPBCO">#REF!</definedName>
    <definedName name="PMOSAICO25X25ROJO">#REF!</definedName>
    <definedName name="PMOSAICOGRAVILLA30X30BLANCO">#REF!</definedName>
    <definedName name="PMOSAICOGRAVILLA30X30GRIS">#REF!</definedName>
    <definedName name="PMOSAICOGRAVILLA30X30ROJO">#REF!</definedName>
    <definedName name="PMOSAICOGRAVILLA30X30SUPERBLANCO">#REF!</definedName>
    <definedName name="PMOSAICOGRAVILLA30X30SUPERCOLOR">#REF!</definedName>
    <definedName name="PMOSAICOGRAVILLA30X30SUPERGRIS">#REF!</definedName>
    <definedName name="pol">#REF!</definedName>
    <definedName name="pold">#REF!</definedName>
    <definedName name="PORCELANATO">[22]materiales!$E$33</definedName>
    <definedName name="porcent.herram.equi.asfalto">'[23]analisis unitarios'!$K$11</definedName>
    <definedName name="porcent.herram.equi.mov.tier">'[23]analisis unitarios'!$K$7</definedName>
    <definedName name="porcent.herram.equi.obra.arte">'[23]analisis unitarios'!$K$9</definedName>
    <definedName name="porcent.herram.equi.obra.arte.tub">'[23]analisis unitarios'!$K$21</definedName>
    <definedName name="porcent.mat.gastable">'[23]analisis unitarios'!$K$13</definedName>
    <definedName name="porcentaje_2">"$#REF!.$J$12"</definedName>
    <definedName name="porcentaje_3">"$#REF!.$J$12"</definedName>
    <definedName name="porciento">#REF!</definedName>
    <definedName name="PORTACANDADO">#REF!</definedName>
    <definedName name="Portamira">[27]Preferencias!$I$23</definedName>
    <definedName name="POSTE_HA_25_CUAD">#REF!</definedName>
    <definedName name="POSTE_HA_30_CUAD">#REF!</definedName>
    <definedName name="POSTE_HA_35_CUAD">#REF!</definedName>
    <definedName name="POSTE_HA_40_CUAD">#REF!</definedName>
    <definedName name="POZO10">#REF!</definedName>
    <definedName name="POZO8">#REF!</definedName>
    <definedName name="POZOS">#REF!</definedName>
    <definedName name="PP">[10]a!#REF!</definedName>
    <definedName name="PPAL1123CDOB">#REF!</definedName>
    <definedName name="PPAL1123CSENC">#REF!</definedName>
    <definedName name="PPALACUADRADA">#REF!</definedName>
    <definedName name="PPALAREDONDA">#REF!</definedName>
    <definedName name="PPANEL12A24">#REF!</definedName>
    <definedName name="PPANEL2A4">#REF!</definedName>
    <definedName name="PPANEL4A8">#REF!</definedName>
    <definedName name="PPANEL6A12">#REF!</definedName>
    <definedName name="PPANEL8A16">#REF!</definedName>
    <definedName name="PPANRLCON100">#REF!</definedName>
    <definedName name="PPANRLCON60">#REF!</definedName>
    <definedName name="PPARAGOMA">#REF!</definedName>
    <definedName name="PPERFIL112X112">#REF!</definedName>
    <definedName name="PPERFIL1X1">#REF!</definedName>
    <definedName name="PPERFIL1X2">#REF!</definedName>
    <definedName name="PPERFIL2X2">#REF!</definedName>
    <definedName name="PPERFIL2X3">#REF!</definedName>
    <definedName name="PPERFIL2X4">#REF!</definedName>
    <definedName name="PPERFIL3X3">#REF!</definedName>
    <definedName name="PPERFIL4X4">#REF!</definedName>
    <definedName name="PPERFILHG112X112">#REF!</definedName>
    <definedName name="PPERFILHG2X2">#REF!</definedName>
    <definedName name="PPERFILHG2X3">#REF!</definedName>
    <definedName name="PPERFILHG34X34">#REF!</definedName>
    <definedName name="PPIEPAVDGVE25">#REF!</definedName>
    <definedName name="PPIEPAVG15">#REF!</definedName>
    <definedName name="PPIEPAVG3">#REF!</definedName>
    <definedName name="PPINTACRIBCO">#REF!</definedName>
    <definedName name="PPINTACRIEXT">#REF!</definedName>
    <definedName name="PPINTEPOX">#REF!</definedName>
    <definedName name="PPINTMAN">#REF!</definedName>
    <definedName name="PPLA112X14">#REF!</definedName>
    <definedName name="PPLA12X18">#REF!</definedName>
    <definedName name="PPLA12X316">#REF!</definedName>
    <definedName name="PPLA2X14">#REF!</definedName>
    <definedName name="PPLA34X14">#REF!</definedName>
    <definedName name="PPLA34X316">#REF!</definedName>
    <definedName name="PPLA3X14">#REF!</definedName>
    <definedName name="PPLA4X14">#REF!</definedName>
    <definedName name="PPUERTAENR">#REF!</definedName>
    <definedName name="PRASTRILLO">#REF!</definedName>
    <definedName name="Pre">[1]presup.!#REF!</definedName>
    <definedName name="pre_asiento_arena">#REF!</definedName>
    <definedName name="pre_bote">#REF!</definedName>
    <definedName name="pre_colg_0.5pulg">#REF!</definedName>
    <definedName name="pre_colg_0.75pulg">#REF!</definedName>
    <definedName name="pre_colg_1.5pulg">#REF!</definedName>
    <definedName name="pre_colg_1pulg">#REF!</definedName>
    <definedName name="pre_colg_2pulg">#REF!</definedName>
    <definedName name="pre_colg_3pulg">#REF!</definedName>
    <definedName name="pre_colg_4pulg">#REF!</definedName>
    <definedName name="pre_excavacion">#REF!</definedName>
    <definedName name="PRE_FASE_I">#REF!</definedName>
    <definedName name="PRE_FASE_I_II">#REF!</definedName>
    <definedName name="PRE_FASE_II">#REF!</definedName>
    <definedName name="pre_hormigon_124">#REF!</definedName>
    <definedName name="pre_relleno">#REF!</definedName>
    <definedName name="PREC._UNITARIO">#N/A</definedName>
    <definedName name="preci">#REF!</definedName>
    <definedName name="precii">#REF!</definedName>
    <definedName name="preciii">#REF!</definedName>
    <definedName name="preciiii">#REF!</definedName>
    <definedName name="PRECIO">#REF!</definedName>
    <definedName name="PREJASLIV">#REF!</definedName>
    <definedName name="PREJASREF">#REF!</definedName>
    <definedName name="preli">#REF!</definedName>
    <definedName name="prelii">#REF!</definedName>
    <definedName name="preliii">#REF!</definedName>
    <definedName name="preliiii">#REF!</definedName>
    <definedName name="PREPARARPISO">#REF!</definedName>
    <definedName name="PRESUPUESTO">#REF!</definedName>
    <definedName name="Presupuesto_Maternidad">#REF!</definedName>
    <definedName name="presupuestoc1">#REF!</definedName>
    <definedName name="presupuestoc2">#REF!</definedName>
    <definedName name="PRESUPUESTOJJJ">#REF!</definedName>
    <definedName name="PresupuestoReformuladoZapatasAislada">'[27]Presupuesto-Zapata Aislada'!$A$6:$G$1000</definedName>
    <definedName name="PRETEPI">[18]Jornal!$D$79</definedName>
    <definedName name="PRIMA">#REF!</definedName>
    <definedName name="PRIMA_2">"$#REF!.$M$38"</definedName>
    <definedName name="PRIMA_3">"$#REF!.$M$38"</definedName>
    <definedName name="PrimerNivel">[27]Preferencias!$D$11</definedName>
    <definedName name="_xlnm.Print_Area" localSheetId="0">'PRESUP._ 01-09-22'!$A$1:$G$162</definedName>
    <definedName name="_xlnm.Print_Area" localSheetId="1">prosup.tanque!$A$1:$G$69</definedName>
    <definedName name="_xlnm.Print_Area" localSheetId="3">'VOL TANQUE'!$A$1:$BK$214</definedName>
    <definedName name="_xlnm.Print_Area">[10]a!#REF!</definedName>
    <definedName name="PRINT_AREA_MI" localSheetId="0">#REF!</definedName>
    <definedName name="PRINT_AREA_MI">#REF!</definedName>
    <definedName name="_xlnm.Print_Titles" localSheetId="0">'PRESUP._ 01-09-22'!$1:$9</definedName>
    <definedName name="_xlnm.Print_Titles">#REF!</definedName>
    <definedName name="PRINT_TITLES_MI">#REF!</definedName>
    <definedName name="PROMEDIO">#REF!</definedName>
    <definedName name="PROP">#REF!</definedName>
    <definedName name="Propietario">[27]Preferencias!$G$2</definedName>
    <definedName name="ProvinciaProyecto">[27]Preferencias!$G$5</definedName>
    <definedName name="Provincias">[27]Preferencias!$A$72:$A$108</definedName>
    <definedName name="PROY">#REF!</definedName>
    <definedName name="PROYECTADA">[22]Analisis!$E$173</definedName>
    <definedName name="Proyecto">#REF!</definedName>
    <definedName name="PROYECTO__RECONSTRUCCION_CARRETARA_SAN_CRISTOBAL_VILLA_ALTAGRACIA__HATO_DAMAS_EL_BADEN" localSheetId="0">todas las hojas !#REF!</definedName>
    <definedName name="PROYECTO__RECONSTRUCCION_CARRETARA_SAN_CRISTOBAL_VILLA_ALTAGRACIA__HATO_DAMAS_EL_BADEN">todas las hojas !#REF!</definedName>
    <definedName name="prticos_2">#N/A</definedName>
    <definedName name="prticos_3">#N/A</definedName>
    <definedName name="Prueba_en_Compactación_con_equipo" localSheetId="0">[13]insumos!#REF!</definedName>
    <definedName name="Prueba_en_Compactación_con_equipo">[13]insumos!#REF!</definedName>
    <definedName name="PSILICOOLCRI">#REF!</definedName>
    <definedName name="PSOLDADURA">#REF!</definedName>
    <definedName name="PSTYROF2X4X1">#REF!</definedName>
    <definedName name="PTABLETAAMARILLA">#REF!</definedName>
    <definedName name="PTABLETAGRIS">#REF!</definedName>
    <definedName name="PTABLETAQUEMADA">#REF!</definedName>
    <definedName name="PTABLETAROJA">#REF!</definedName>
    <definedName name="PTAFRANCAOBA">[20]Ana!$F$4986</definedName>
    <definedName name="PTAFRANCAOBAM2">[20]Ana!$C$4986</definedName>
    <definedName name="PTAFRANROBLE">#REF!</definedName>
    <definedName name="PTAPAC24INTPVC">#REF!</definedName>
    <definedName name="PTAPAC24MET">#REF!</definedName>
    <definedName name="PTAPAC24TCMET">#REF!</definedName>
    <definedName name="PTAPAC24TCPVC">#REF!</definedName>
    <definedName name="PTAPANCORCAOBA">[20]Ana!$F$4957</definedName>
    <definedName name="PTAPANCORCAOBA2.3X8.4">#REF!</definedName>
    <definedName name="PTAPANCORCAOBA3X8.4">#REF!</definedName>
    <definedName name="PTAPANCORCAOBAM2">[20]Ana!$C$4957</definedName>
    <definedName name="PTAPANCORPINO">[20]Ana!$F$4948</definedName>
    <definedName name="PTAPANCORPINOM2">[20]Ana!$C$4948</definedName>
    <definedName name="PTAPANCORROBLE">#REF!</definedName>
    <definedName name="PTAPANESPCAOBA">[20]Ana!$F$4966</definedName>
    <definedName name="PTAPANESPCAOBAM2">[20]Ana!$C$4966</definedName>
    <definedName name="PTAPANESPROBLE">#REF!</definedName>
    <definedName name="PTAPANVAIVENCAOBA">[20]Ana!$F$4974</definedName>
    <definedName name="PTAPANVAIVENCAOBAM2">[20]Ana!$C$4974</definedName>
    <definedName name="PTAPANVAIVENROBLE">#REF!</definedName>
    <definedName name="PTAPLY">[20]Ana!$F$4939</definedName>
    <definedName name="PTAPLYM2">[20]Ana!$C$4939</definedName>
    <definedName name="PTC110PISO">#REF!</definedName>
    <definedName name="PTEJA16">#REF!</definedName>
    <definedName name="PTEJA16ESP">#REF!</definedName>
    <definedName name="PTEJA18">#REF!</definedName>
    <definedName name="PTEJA18ESP">#REF!</definedName>
    <definedName name="PTEJATIPOS">#REF!</definedName>
    <definedName name="PTERM114">#REF!</definedName>
    <definedName name="pti">#REF!</definedName>
    <definedName name="ptii">#REF!</definedName>
    <definedName name="ptiii">#REF!</definedName>
    <definedName name="ptiiii">#REF!</definedName>
    <definedName name="PTIMBRECORRIENTE">#REF!</definedName>
    <definedName name="PTINA">#REF!</definedName>
    <definedName name="PTOREXAASB">#REF!</definedName>
    <definedName name="PTPACISAL2424">#REF!</definedName>
    <definedName name="PTPACISTOLA3030">#REF!</definedName>
    <definedName name="PTUBOHG112X15">#REF!</definedName>
    <definedName name="PTUBOHG114X20">#REF!</definedName>
    <definedName name="PU">#REF!</definedName>
    <definedName name="PU_2">"$#REF!.$E$1:$E$65534"</definedName>
    <definedName name="PU_3">"$#REF!.$E$1:$E$65534"</definedName>
    <definedName name="pu1_2">"$#REF!.$E$1:$E$65534"</definedName>
    <definedName name="pu1_3">"$#REF!.$E$1:$E$65534"</definedName>
    <definedName name="PU6_2">"$#REF!.$E$1:$E$65534"</definedName>
    <definedName name="PU6_3">"$#REF!.$E$1:$E$65534"</definedName>
    <definedName name="puab1ho2">[4]volumenes!#REF!</definedName>
    <definedName name="puab1ho3">[4]volumenes!#REF!</definedName>
    <definedName name="PUAB2HO">[4]Mat!$D$161</definedName>
    <definedName name="puab2ho2">[4]volumenes!#REF!</definedName>
    <definedName name="puab2ho3">[4]volumenes!#REF!</definedName>
    <definedName name="PUABIHO">[18]Mat!$D$160</definedName>
    <definedName name="PUACERASHORMIGON">#REF!</definedName>
    <definedName name="PUACERASHORMIGON_2">#N/A</definedName>
    <definedName name="puacero">#REF!</definedName>
    <definedName name="PUACERO_1_2_GRADO40">#REF!</definedName>
    <definedName name="PUACERO_1_2_GRADO40_2">#N/A</definedName>
    <definedName name="PUACERO_1_4_GRADO40">#REF!</definedName>
    <definedName name="PUACERO_1_4_GRADO40_2">#N/A</definedName>
    <definedName name="PUACERO_1_GRADO40">#REF!</definedName>
    <definedName name="PUACERO_1_GRADO40_2">#N/A</definedName>
    <definedName name="PUACERO_3_4_GRADO40">#REF!</definedName>
    <definedName name="PUACERO_3_4_GRADO40_2">#N/A</definedName>
    <definedName name="PUACERO_3_8_GRADO40">#REF!</definedName>
    <definedName name="PUACERO_3_8_GRADO40_2">#N/A</definedName>
    <definedName name="PUADOQUINCLASICOGRIS_10X20X20">#REF!</definedName>
    <definedName name="PUADOQUINCLASICOGRIS_10X20X20_2">#N/A</definedName>
    <definedName name="Pualdo">#REF!</definedName>
    <definedName name="pualse">#REF!</definedName>
    <definedName name="PUALVIDR">[4]puertas!#REF!</definedName>
    <definedName name="pubañ2">[4]volumenes!#REF!</definedName>
    <definedName name="pubañ3">[4]volumenes!#REF!</definedName>
    <definedName name="PUBAÑO">[39]Mat!$D$163</definedName>
    <definedName name="pubaranda" localSheetId="0">#REF!</definedName>
    <definedName name="pubaranda">#REF!</definedName>
    <definedName name="pubaranda_2">#N/A</definedName>
    <definedName name="pubaranda_3">#N/A</definedName>
    <definedName name="PUBLOQUES_4_ACERO_0.80">#REF!</definedName>
    <definedName name="PUBLOQUES_4_ACERO_0.80_2">#N/A</definedName>
    <definedName name="PUBLOQUES_6_ACERO_0.80">#REF!</definedName>
    <definedName name="PUBLOQUES_6_ACERO_0.80_2">#N/A</definedName>
    <definedName name="PUBLOQUES_8_ACERO_0.80">#REF!</definedName>
    <definedName name="PUBLOQUES_8_ACERO_0.80_2">#N/A</definedName>
    <definedName name="PUBLOQUES_8_ACERO_0.80_HOYOSLLENOS">#REF!</definedName>
    <definedName name="PUBLOQUES_8_ACERO_0.80_HOYOSLLENOS_2">#N/A</definedName>
    <definedName name="PUBLOQUESDE_8_ACERO_A_0.40_HOYOSLLENOS">#REF!</definedName>
    <definedName name="PUBLOQUESDE_8_ACERO_A_0.40_HOYOSLLENOS_2">#N/A</definedName>
    <definedName name="pucabezales">#REF!</definedName>
    <definedName name="PUCALICHE">#REF!</definedName>
    <definedName name="PUCALICHE_2">#N/A</definedName>
    <definedName name="PUCAMARAINSPECCION">#REF!</definedName>
    <definedName name="PUCAMARAINSPECCION_2">#N/A</definedName>
    <definedName name="PUCANTOS">#REF!</definedName>
    <definedName name="PUCANTOS_2">#N/A</definedName>
    <definedName name="PUCAOBA">[18]Mat!$D$104</definedName>
    <definedName name="PUCARETEO">#REF!</definedName>
    <definedName name="PUCARETEO_2">#N/A</definedName>
    <definedName name="pucastingbed">#REF!</definedName>
    <definedName name="PUCEMENTO">#REF!</definedName>
    <definedName name="PUCERAMICA15X15PARED">'[13]análisis de precios'!#REF!</definedName>
    <definedName name="PUCERAMICA30X30PARED" localSheetId="0">#REF!</definedName>
    <definedName name="PUCERAMICA30X30PARED">#REF!</definedName>
    <definedName name="PUCERAMICA30X30PARED_2">#N/A</definedName>
    <definedName name="PUCERAMICAITALIANAPARED">#REF!</definedName>
    <definedName name="PUCERAMICAITALIANAPARED_2">#N/A</definedName>
    <definedName name="PUCISTERNA">'[13]análisis de precios'!#REF!</definedName>
    <definedName name="PUCOEAP">[18]Mat!$D$142</definedName>
    <definedName name="PUCOLUMNAS_C1">'[26]Análisis de Precios'!$F$210</definedName>
    <definedName name="PUCOLUMNAS_C10">'[13]análisis de precios'!#REF!</definedName>
    <definedName name="PUCOLUMNAS_C11">'[13]análisis de precios'!#REF!</definedName>
    <definedName name="PUCOLUMNAS_C12">'[13]análisis de precios'!#REF!</definedName>
    <definedName name="PUCOLUMNAS_C2" localSheetId="0">#REF!</definedName>
    <definedName name="PUCOLUMNAS_C2">#REF!</definedName>
    <definedName name="PUCOLUMNAS_C2_2">#N/A</definedName>
    <definedName name="PUCOLUMNAS_C3">#REF!</definedName>
    <definedName name="PUCOLUMNAS_C3_2">#N/A</definedName>
    <definedName name="PUCOLUMNAS_C4">#REF!</definedName>
    <definedName name="PUCOLUMNAS_C4_2">#N/A</definedName>
    <definedName name="PUCOLUMNAS_C9">'[13]análisis de precios'!#REF!</definedName>
    <definedName name="PUCOLUMNAS_CC" localSheetId="0">#REF!</definedName>
    <definedName name="PUCOLUMNAS_CC">#REF!</definedName>
    <definedName name="PUCOLUMNAS_CC_2">#N/A</definedName>
    <definedName name="PUCOLUMNAS_CC1">#REF!</definedName>
    <definedName name="PUCOLUMNAS_CC1_2">#N/A</definedName>
    <definedName name="PUCOLUMNASASCENSOR">#REF!</definedName>
    <definedName name="PUCOLUMNASASCENSOR_2">#N/A</definedName>
    <definedName name="PUCONTEN">'[13]análisis de precios'!#REF!</definedName>
    <definedName name="PUDINTEL_10X20" localSheetId="0">#REF!</definedName>
    <definedName name="PUDINTEL_10X20">#REF!</definedName>
    <definedName name="PUDINTEL_10X20_2">#N/A</definedName>
    <definedName name="PUDINTEL_15X40">#REF!</definedName>
    <definedName name="PUDINTEL_15X40_2">#N/A</definedName>
    <definedName name="PUDINTEL_20X40">#REF!</definedName>
    <definedName name="PUDINTEL_20X40_2">#N/A</definedName>
    <definedName name="PUEPVC">#REF!</definedName>
    <definedName name="Puerta_Corred._Alum__Anod._Bce._Vid._Mart._Nor.">[13]insumos!#REF!</definedName>
    <definedName name="Puerta_Corred._Alum__Anod._Bce._Vid._Transp.">[13]insumos!#REF!</definedName>
    <definedName name="Puerta_Corred._Alum__Anod._Nor._Vid._Bce._Liso">[13]insumos!#REF!</definedName>
    <definedName name="Puerta_Corred._Alum__Anod._Nor._Vid._Bce._Mart.">[13]insumos!#REF!</definedName>
    <definedName name="Puerta_Corred._Alum__Anod._Nor._Vid._Transp.">[13]insumos!#REF!</definedName>
    <definedName name="Puerta_corrediza___BCE._VID._TRANSP.">[13]insumos!#REF!</definedName>
    <definedName name="Puerta_corrediza___BCE._VID._TRANSP._LISO">[13]insumos!#REF!</definedName>
    <definedName name="Puerta_de_Pino_Apanelada">[13]insumos!#REF!</definedName>
    <definedName name="PUERTA_PANEL_PINO">#REF!</definedName>
    <definedName name="Puerta_Pino_Americano_Tratado">[13]insumos!#REF!</definedName>
    <definedName name="PUERTA_PLYWOOD">#REF!</definedName>
    <definedName name="PUERTACA">#REF!</definedName>
    <definedName name="PUERTACAESP">#REF!</definedName>
    <definedName name="PUERTACAFRAN">#REF!</definedName>
    <definedName name="PUERTAPERF1X1YMALLA1CONTRA">#REF!</definedName>
    <definedName name="PUERTAPI">#REF!</definedName>
    <definedName name="PUERTAPI802102PAN">#REF!</definedName>
    <definedName name="PUERTAPI8021046PAN">#REF!</definedName>
    <definedName name="PUERTAPLE86210CRIS">#REF!</definedName>
    <definedName name="PUERTAPLY">#REF!</definedName>
    <definedName name="PUERTAS">#REF!</definedName>
    <definedName name="Puertas_de_Pino_T_Francesa">[13]insumos!#REF!</definedName>
    <definedName name="Puertas_de_Plywood">[13]insumos!#REF!</definedName>
    <definedName name="Puertas_de_Plywood_3_16">[13]insumos!#REF!</definedName>
    <definedName name="Puertas_Pino_Apanelada">[13]insumos!#REF!</definedName>
    <definedName name="PUFINOTECHOINCLINADO">#REF!</definedName>
    <definedName name="PUFINOTECHOINCLINADO_2">#N/A</definedName>
    <definedName name="PUFINOTECHOPLANO">#REF!</definedName>
    <definedName name="PUFINOTECHOPLANO_2">#N/A</definedName>
    <definedName name="PUGOTEROSCOLGANTES">#REF!</definedName>
    <definedName name="PUGOTEROSCOLGANTES_2">#N/A</definedName>
    <definedName name="PUHORMIGON_1_2_4">#REF!</definedName>
    <definedName name="PUHORMIGON_1_2_4_2">#N/A</definedName>
    <definedName name="PUHORMIGON1_3_5">#REF!</definedName>
    <definedName name="PUHORMIGON1_3_5_2">#N/A</definedName>
    <definedName name="puhormigon280">#REF!</definedName>
    <definedName name="PUHORMIGONCICLOPEO">#REF!</definedName>
    <definedName name="PUHORMIGONCICLOPEO_2">#N/A</definedName>
    <definedName name="PUHORMIGONSIMPLE210">#REF!</definedName>
    <definedName name="PUHORMIGONSIMPLE210_2">#N/A</definedName>
    <definedName name="puinyeccion">#REF!</definedName>
    <definedName name="PULESC">#REF!</definedName>
    <definedName name="pulgm">#REF!</definedName>
    <definedName name="Pulido_y_Brillado____De_Luxe">[26]INSUMOS!$B$241:$D$241</definedName>
    <definedName name="Pulido_y_Brillado_de_Piso">[13]insumos!#REF!</definedName>
    <definedName name="PULIDO_Y_BRILLADO_ESCALON">#REF!</definedName>
    <definedName name="PULIDOYBRILLADO">#REF!</definedName>
    <definedName name="PULIDOyBRILLADO_TC">#REF!</definedName>
    <definedName name="PULISTELOS1_2BAÑOS">#REF!</definedName>
    <definedName name="PULISTELOS1_2BAÑOS_2">#N/A</definedName>
    <definedName name="PULISTELOSBAÑOS">#REF!</definedName>
    <definedName name="PULISTELOSBAÑOS_2">#N/A</definedName>
    <definedName name="PULMES">#REF!</definedName>
    <definedName name="PULOSA">#REF!</definedName>
    <definedName name="PULOSA_2">#N/A</definedName>
    <definedName name="pulosaaproche">#REF!</definedName>
    <definedName name="pulosacalzada">#REF!</definedName>
    <definedName name="PULREPPVIEJO">#REF!</definedName>
    <definedName name="PULSUPER">#REF!</definedName>
    <definedName name="PULYCRISTAL">#REF!</definedName>
    <definedName name="PULYSAL">#REF!</definedName>
    <definedName name="PUMADERA">#REF!</definedName>
    <definedName name="PUMEZCLACALARENAPISOS">#REF!</definedName>
    <definedName name="PUMEZCLACALARENAPISOS_2">#N/A</definedName>
    <definedName name="PUMORTERO1_1">'[13]análisis de precios'!#REF!</definedName>
    <definedName name="PUMORTERO1_10COLOCARPISOS" localSheetId="0">#REF!</definedName>
    <definedName name="PUMORTERO1_10COLOCARPISOS">#REF!</definedName>
    <definedName name="PUMORTERO1_10COLOCARPISOS_2">#N/A</definedName>
    <definedName name="PUMORTERO1_2">#REF!</definedName>
    <definedName name="PUMORTERO1_2_2">#N/A</definedName>
    <definedName name="PUMORTERO1_3">#REF!</definedName>
    <definedName name="PUMORTERO1_3_2">#N/A</definedName>
    <definedName name="PUMORTERO1_4PARAPAÑETE">#REF!</definedName>
    <definedName name="PUMORTERO1_4PARAPAÑETE_2">#N/A</definedName>
    <definedName name="PUMORTERO1_5DE1_3">#REF!</definedName>
    <definedName name="PUMORTERO1_5DE1_3_2">#N/A</definedName>
    <definedName name="PUMURO_M1">#REF!</definedName>
    <definedName name="PUMURO_M1_2">#N/A</definedName>
    <definedName name="PUMURO_M2">#REF!</definedName>
    <definedName name="PUMURO_M2_2">#N/A</definedName>
    <definedName name="punewjersey">#REF!</definedName>
    <definedName name="PUPAÑETEMAESTREADOEXTERIOR">#REF!</definedName>
    <definedName name="PUPAÑETEMAESTREADOEXTERIOR_2">#N/A</definedName>
    <definedName name="PUPAÑETEMAESTREADOINTERIOR">#REF!</definedName>
    <definedName name="PUPAÑETEMAESTREADOINTERIOR_2">#N/A</definedName>
    <definedName name="PUPAÑETEPULIDO">#REF!</definedName>
    <definedName name="PUPAÑETEPULIDO_2">#N/A</definedName>
    <definedName name="PUPAÑETETECHO">'[13]análisis de precios'!#REF!</definedName>
    <definedName name="PUPINO">[18]Mat!$D$105</definedName>
    <definedName name="PUPINTURAACRILICAEXTERIOR">'[13]análisis de precios'!#REF!</definedName>
    <definedName name="PUPINTURAACRILICAINTERIOR">'[13]análisis de precios'!#REF!</definedName>
    <definedName name="PUPINTURACAL">'[13]análisis de precios'!#REF!</definedName>
    <definedName name="PUPINTURAMANTENIMIENTO">'[13]análisis de precios'!#REF!</definedName>
    <definedName name="PUPISOCERAMICA_33X33" localSheetId="0">#REF!</definedName>
    <definedName name="PUPISOCERAMICA_33X33">#REF!</definedName>
    <definedName name="PUPISOCERAMICA_33X33_2">#N/A</definedName>
    <definedName name="PUPISOCERAMICACRIOLLA20X20" localSheetId="0">'[13]análisis de precios'!#REF!</definedName>
    <definedName name="PUPISOCERAMICACRIOLLA20X20">'[13]análisis de precios'!#REF!</definedName>
    <definedName name="PUPISOGRANITO_40X40" localSheetId="0">#REF!</definedName>
    <definedName name="PUPISOGRANITO_40X40">#REF!</definedName>
    <definedName name="PUPISOGRANITO_40X40_2">#N/A</definedName>
    <definedName name="PURAMPAESCALERA">#REF!</definedName>
    <definedName name="PURAMPAESCALERA_2">#N/A</definedName>
    <definedName name="PUREPLANTEO">#REF!</definedName>
    <definedName name="PUREPLANTEO_2">#N/A</definedName>
    <definedName name="purta">[4]volumenes!#REF!</definedName>
    <definedName name="PUSEPTICO">'[13]análisis de precios'!#REF!</definedName>
    <definedName name="putabletas" localSheetId="0">#REF!</definedName>
    <definedName name="putabletas">#REF!</definedName>
    <definedName name="PUTRAMPADEGRASA">#REF!</definedName>
    <definedName name="PUTRAMPADEGRASA_2">#N/A</definedName>
    <definedName name="PUVIGA">'[13]análisis de precios'!#REF!</definedName>
    <definedName name="puvigastransversales" localSheetId="0">#REF!</definedName>
    <definedName name="puvigastransversales">#REF!</definedName>
    <definedName name="PUZABALETAPISO">#REF!</definedName>
    <definedName name="PUZABALETAPISO_2">#N/A</definedName>
    <definedName name="PUZABALETAS">#REF!</definedName>
    <definedName name="PUZABALETAS_2">#N/A</definedName>
    <definedName name="PUZAPATACOLUMNAS_C1">#REF!</definedName>
    <definedName name="PUZAPATACOLUMNAS_C1_2">#N/A</definedName>
    <definedName name="PUZAPATACOLUMNAS_C2">#REF!</definedName>
    <definedName name="PUZAPATACOLUMNAS_C2_2">#N/A</definedName>
    <definedName name="PUZAPATACOLUMNAS_C3">#REF!</definedName>
    <definedName name="PUZAPATACOLUMNAS_C3_2">#N/A</definedName>
    <definedName name="PUZAPATACOLUMNAS_C4">#REF!</definedName>
    <definedName name="PUZAPATACOLUMNAS_C4_2">#N/A</definedName>
    <definedName name="PUZAPATACOLUMNAS_CC">#REF!</definedName>
    <definedName name="PUZAPATACOLUMNAS_CC_2">#N/A</definedName>
    <definedName name="PUZAPATACOLUMNAS_CT">#REF!</definedName>
    <definedName name="PUZAPATACOLUMNAS_CT_2">#N/A</definedName>
    <definedName name="PUZAPATACOMBINADA_C1_C12">'[13]análisis de precios'!#REF!</definedName>
    <definedName name="PUZAPATACOMBINADA_C1_C4">'[13]análisis de precios'!#REF!</definedName>
    <definedName name="PUZAPATAMURO4" localSheetId="0">#REF!</definedName>
    <definedName name="PUZAPATAMURO4">#REF!</definedName>
    <definedName name="PUZAPATAMURO4_2">#N/A</definedName>
    <definedName name="PUZAPATAMURO6">#REF!</definedName>
    <definedName name="PUZAPATAMURO6_2">#N/A</definedName>
    <definedName name="PUZAPATAMURO8">#REF!</definedName>
    <definedName name="PUZAPATAMURO8_2">#N/A</definedName>
    <definedName name="PUZAPATAMURORAMPA">'[26]Análisis de Precios'!$F$201</definedName>
    <definedName name="PUZOCALOCERAMICACRIOLLADE20">'[13]análisis de precios'!#REF!</definedName>
    <definedName name="PUZOCALOCERAMICACRIOLLADE33" localSheetId="0">#REF!</definedName>
    <definedName name="PUZOCALOCERAMICACRIOLLADE33">#REF!</definedName>
    <definedName name="PUZOCALOCERAMICACRIOLLADE33_2">#N/A</definedName>
    <definedName name="PUZOCALOSGRANITO_7X40">#REF!</definedName>
    <definedName name="PUZOCALOSGRANITO_7X40_2">#N/A</definedName>
    <definedName name="PVALVCIST1">#REF!</definedName>
    <definedName name="PVALVCIST12">#REF!</definedName>
    <definedName name="PVALVCIST34">#REF!</definedName>
    <definedName name="PVALVSEG34">#REF!</definedName>
    <definedName name="PVARTIE586">#REF!</definedName>
    <definedName name="PVC">'[7]Pu-Sanit.'!$C$126</definedName>
    <definedName name="PVC3_4">[22]materiales!$E$72</definedName>
    <definedName name="PVENTAABCO">#REF!</definedName>
    <definedName name="PVENTAABRONCE">#REF!</definedName>
    <definedName name="PVENTAAVIDRIOB">#REF!</definedName>
    <definedName name="PVENTBBVIDRIO">#REF!</definedName>
    <definedName name="PVENTBBVIDRIOB">#REF!</definedName>
    <definedName name="PVENTBCO">#REF!</definedName>
    <definedName name="PVENTSALAAMALUNATVC">#REF!</definedName>
    <definedName name="PVIB3030CRE">#REF!</definedName>
    <definedName name="PVIB3030GRI">#REF!</definedName>
    <definedName name="PVIB3030VER">#REF!</definedName>
    <definedName name="PVIBRAZO30X30BLANCO">#REF!</definedName>
    <definedName name="PVIBRAZO30X30COLOR">#REF!</definedName>
    <definedName name="PVIBRAZO30X30GRIS">#REF!</definedName>
    <definedName name="PVIBRAZO30X30VERDE">#REF!</definedName>
    <definedName name="PVIBRAZO40X40BLANCO">#REF!</definedName>
    <definedName name="PVIBRAZO40X40COLOR">#REF!</definedName>
    <definedName name="PVIBRAZO40X40GRIS">#REF!</definedName>
    <definedName name="PVIBRAZO40X40VERDE">#REF!</definedName>
    <definedName name="PVIBRORUSTICO30X30BLANCO">#REF!</definedName>
    <definedName name="PVIBRORUSTICO30X30COLOR">#REF!</definedName>
    <definedName name="PVIBRORUSTICO30X30GRIS">#REF!</definedName>
    <definedName name="PVIBRORUSTICO30X30ROJOVIVO">#REF!</definedName>
    <definedName name="PVIBRORUSTICO30X30VERDE">#REF!</definedName>
    <definedName name="PVOBRORUSTICO30X30CREMA">#REF!</definedName>
    <definedName name="PWINCHE2000K" localSheetId="2">[3]Ins!$E$592</definedName>
    <definedName name="PWINCHE2000K">[3]Ins!$E$592</definedName>
    <definedName name="PZ" localSheetId="0">#REF!</definedName>
    <definedName name="PZ">#REF!</definedName>
    <definedName name="PZGRANITO30BCO">#REF!</definedName>
    <definedName name="PZGRANITO30GRIS">#REF!</definedName>
    <definedName name="PZGRANITO40BCO">#REF!</definedName>
    <definedName name="PZGRANITOBOTICELLI40BCO">#REF!</definedName>
    <definedName name="PZGRANITOBOTICELLI40COL">#REF!</definedName>
    <definedName name="PZGRANITOPERROY40">#REF!</definedName>
    <definedName name="PZMOSAICO25ROJ">#REF!</definedName>
    <definedName name="PZOCALOBARRO10X3">#REF!</definedName>
    <definedName name="PZOCESC12COL">#REF!</definedName>
    <definedName name="PZOCESC23BCO">#REF!</definedName>
    <definedName name="PZOCESC23COL">#REF!</definedName>
    <definedName name="PZOCESC23GRAVGRIS">#REF!</definedName>
    <definedName name="PZOCESC23GRAVSUPERBCO">#REF!</definedName>
    <definedName name="PZOCESC23GRIS">#REF!</definedName>
    <definedName name="PZOCESC4BCO">#REF!</definedName>
    <definedName name="PZOCESC4GRIS">#REF!</definedName>
    <definedName name="PZOCESCBOTIBCO">#REF!</definedName>
    <definedName name="PZOCESCBOTICOL">#REF!</definedName>
    <definedName name="PZOCESCPROYAL">#REF!</definedName>
    <definedName name="PZOCESCSUPERBCO">#REF!</definedName>
    <definedName name="PZOCESCSUPERCOL">#REF!</definedName>
    <definedName name="PZOCESCVIBCOL">#REF!</definedName>
    <definedName name="PZOCESCVIBGRIS">#REF!</definedName>
    <definedName name="Q">[2]presupuesto!#REF!</definedName>
    <definedName name="qqvarilla">'[7]Analisis Unit. '!$F$36</definedName>
    <definedName name="QUICIOGRA30BCO">[20]Ana!$F$4841</definedName>
    <definedName name="QUICIOGRA40BCO">[20]Ana!$F$4848</definedName>
    <definedName name="QUICIOGRABOTI40COL">[20]Ana!$F$4834</definedName>
    <definedName name="QUICIOLAD">[20]Ana!$F$4862</definedName>
    <definedName name="QUICIOMOS25ROJ">[20]Ana!$F$4855</definedName>
    <definedName name="QUIEBRASOLESVERTCONTRA">#REF!</definedName>
    <definedName name="R_">[1]presup.!#REF!</definedName>
    <definedName name="RAMPAESC">'[10]ANALISIS H-A '!$G$448</definedName>
    <definedName name="rastra">'[24]listado equipos a utilizar'!#REF!</definedName>
    <definedName name="rastrapuas">'[24]listado equipos a utilizar'!#REF!</definedName>
    <definedName name="RASTRILLO">#REF!</definedName>
    <definedName name="RE">[15]a!#REF!</definedName>
    <definedName name="Rebar">[27]Preferencias!$C$52:$C$59</definedName>
    <definedName name="Rec_Columna">[27]Preferencias!$F$55</definedName>
    <definedName name="Rec_Losa">[27]Preferencias!$F$57</definedName>
    <definedName name="Rec_Muros">[27]Preferencias!$F$58</definedName>
    <definedName name="Rec_Vigas">[27]Preferencias!$F$56</definedName>
    <definedName name="Rec_Zapata">[27]Preferencias!$F$53</definedName>
    <definedName name="RECOMAGRA">'[4]anal term'!#REF!</definedName>
    <definedName name="RECOMAGRAN">'[4]anal term'!#REF!</definedName>
    <definedName name="RecursosITem">[27]Recursos!$A$1:$A1984</definedName>
    <definedName name="RecursosPorProvincia">[27]Recursos!$A$1:$HJ$3110</definedName>
    <definedName name="RecursosProvincias">[27]Recursos!$A$1:$HJ$1</definedName>
    <definedName name="RecursosProvinciasSorteos">[27]Recursos!$A$2:$HJ$2218</definedName>
    <definedName name="RED1_2A3_8HG">[22]materiales!$E$433</definedName>
    <definedName name="REDBUSHG112X1">#REF!</definedName>
    <definedName name="REDBUSHG12X38">#REF!</definedName>
    <definedName name="REDBUSHG1X34">#REF!</definedName>
    <definedName name="REDBUSHG212X1">#REF!</definedName>
    <definedName name="REDBUSHG2X1">#REF!</definedName>
    <definedName name="REDBUSHG2X34">#REF!</definedName>
    <definedName name="REDBUSHG34X12">#REF!</definedName>
    <definedName name="REDBUSHG3X212">#REF!</definedName>
    <definedName name="REDCOPAHG12X38">#REF!</definedName>
    <definedName name="REDCOPAHG1X34">#REF!</definedName>
    <definedName name="REDCOPAHG212X1">#REF!</definedName>
    <definedName name="REDCOPAHG2X112">#REF!</definedName>
    <definedName name="REDCOPAHG2X34">#REF!</definedName>
    <definedName name="REDCOPAHG34X12">#REF!</definedName>
    <definedName name="REDCPVC1X34">#REF!</definedName>
    <definedName name="REDCPVC34X12">#REF!</definedName>
    <definedName name="REDPVCDREN3X112">#REF!</definedName>
    <definedName name="REDPVCDREN3X2">#REF!</definedName>
    <definedName name="REDPVCDREN4X2">#REF!</definedName>
    <definedName name="REDPVCDREN4X3">#REF!</definedName>
    <definedName name="REDPVCDREN6X4">#REF!</definedName>
    <definedName name="REDPVCPRES112X1">#REF!</definedName>
    <definedName name="REDPVCPRES1X34">#REF!</definedName>
    <definedName name="REDPVCPRES2X1">#REF!</definedName>
    <definedName name="REDPVCPRES34X12">#REF!</definedName>
    <definedName name="REDPVCPRES4X2">#REF!</definedName>
    <definedName name="REDPVCPRES4X3">#REF!</definedName>
    <definedName name="REDUCCION_BUSHING_HG_12x38">#REF!</definedName>
    <definedName name="REDUCCION_PVC_34a12">#REF!</definedName>
    <definedName name="REDUCCION_PVC_DREN_4x2">#REF!</definedName>
    <definedName name="reesti">#REF!</definedName>
    <definedName name="reestii">#REF!</definedName>
    <definedName name="reestiii">#REF!</definedName>
    <definedName name="reestiiii">#REF!</definedName>
    <definedName name="Reg">#REF!</definedName>
    <definedName name="reg.compac.rell">'[17]Costos Mano de Obra'!$O$13</definedName>
    <definedName name="reg.fro.niv.hormigon">'[23]analisis unitarios'!$F$110</definedName>
    <definedName name="reg.niv.hid.mat">'[23]analisis unitarios'!$E$586</definedName>
    <definedName name="REG10104CRIOLLO">#REF!</definedName>
    <definedName name="REG12124CRIOLLO">#REF!</definedName>
    <definedName name="REG44USA">#REF!</definedName>
    <definedName name="REG55USA">#REF!</definedName>
    <definedName name="REG664CRIOLLO">#REF!</definedName>
    <definedName name="REG884CRIOLLO">#REF!</definedName>
    <definedName name="Regado_y_Compactación_Tosca___A_M">[13]insumos!#REF!</definedName>
    <definedName name="regado.hormigon">'[17]Costos Mano de Obra'!$O$41</definedName>
    <definedName name="REGISTRO">#REF!</definedName>
    <definedName name="REGISTRO_ELEC_6x6">#REF!</definedName>
    <definedName name="REGLA">#REF!</definedName>
    <definedName name="REGLA_PAÑETE">#REF!</definedName>
    <definedName name="Regla_para_Pañete____Preparada">[26]INSUMOS!$B$76:$D$76</definedName>
    <definedName name="REGLAEMPAÑETE">[22]materiales!$E$640</definedName>
    <definedName name="rei">#REF!</definedName>
    <definedName name="reii">#REF!</definedName>
    <definedName name="reiii">#REF!</definedName>
    <definedName name="reiiii">#REF!</definedName>
    <definedName name="REJILLA_PISO">#REF!</definedName>
    <definedName name="REJILLAPISO">#REF!</definedName>
    <definedName name="REJILLAPISOALUM">#REF!</definedName>
    <definedName name="REJILLAS_1x1">#REF!</definedName>
    <definedName name="Rell.caliche">'[17]Insumos materiales'!$J$32</definedName>
    <definedName name="RELLCOMP">'[4]anal term'!#REF!</definedName>
    <definedName name="RELLENO">'[18]Anal. horm.'!$F$43</definedName>
    <definedName name="RELLENOARENA">[22]Analisis!$F$1344</definedName>
    <definedName name="RELLENOARENAE">[22]Analisis!$F$1352</definedName>
    <definedName name="RELLENOCAL">[20]Ana!$F$5008</definedName>
    <definedName name="RELLENOCALEQ">[20]Ana!$F$5015</definedName>
    <definedName name="RELLENOCALGRAN">[20]Ana!$F$5022</definedName>
    <definedName name="RELLENOCALGRANEQ">[20]Ana!$F$5030</definedName>
    <definedName name="RELLENOCALICHE">[22]Analisis!$F$1359</definedName>
    <definedName name="RELLENOCALICHEE">[22]Analisis!$F$1367</definedName>
    <definedName name="RELLENOCALICHEYARENAE">[22]Analisis!$F$1384</definedName>
    <definedName name="RELLENOGRAN">[20]Ana!$F$4995</definedName>
    <definedName name="RELLENOGRANEQ">[20]Ana!$F$5002</definedName>
    <definedName name="RELLENOGRANZOTECONTRA">#REF!</definedName>
    <definedName name="RELLENOREP">[20]Ana!$F$5035</definedName>
    <definedName name="RELLENOREPEQ">[20]Ana!$F$5041</definedName>
    <definedName name="RELLENOREPOSICION">[22]Analisis!$F$1390</definedName>
    <definedName name="RELLENOREPOSICIONE">[22]Analisis!$F$1397</definedName>
    <definedName name="Remoción_de_Capa_Vegetal">[13]insumos!#REF!</definedName>
    <definedName name="REMOCIONCAPAVEGETAL">[22]Analisis!$F$1402</definedName>
    <definedName name="REMOCIONCVMANO">[20]Ana!$F$5045</definedName>
    <definedName name="REMREINSTTRANSFCONTRA">#REF!</definedName>
    <definedName name="rend.retro.3m">'[23]analisis unitarios'!$E$528</definedName>
    <definedName name="RENDACEROS">#REF!</definedName>
    <definedName name="RENDBLOQUES">#REF!</definedName>
    <definedName name="RENDCALES">#REF!</definedName>
    <definedName name="RENDCEMPVCGL">#REF!</definedName>
    <definedName name="RENDCEMPVCK">#REF!</definedName>
    <definedName name="RENDCEMPVCP">#REF!</definedName>
    <definedName name="RENDCLAVOS">#REF!</definedName>
    <definedName name="RENDIMIENTOS">#REF!</definedName>
    <definedName name="RENDIMPERM">#REF!</definedName>
    <definedName name="RENDMATINST">#REF!</definedName>
    <definedName name="RENDPINTURAS">#REF!</definedName>
    <definedName name="RENDPISOS">#REF!</definedName>
    <definedName name="RENDTEFLON">#REF!</definedName>
    <definedName name="RENDTRANSPBLO">#REF!</definedName>
    <definedName name="RENDTRANSPGRAN">#REF!</definedName>
    <definedName name="REPAGUA1CONTRA">#REF!</definedName>
    <definedName name="REPAGUA2CONTRA">#REF!</definedName>
    <definedName name="REPARRASTRE4CONTRA">#REF!</definedName>
    <definedName name="REPARRASTRE6CONTRA">#REF!</definedName>
    <definedName name="REPELLO">#REF!</definedName>
    <definedName name="REPELLOTECHO">'[28]analisis de costo'!#REF!</definedName>
    <definedName name="REPLANTEO">[20]Ana!$F$5059</definedName>
    <definedName name="REPLANTEOM">[20]Ana!$F$5060</definedName>
    <definedName name="REPLANTEOM2">#REF!</definedName>
    <definedName name="REPORTE">#N/A</definedName>
    <definedName name="REPORTE_01">#N/A</definedName>
    <definedName name="REPORTE_02">#N/A</definedName>
    <definedName name="REPORTE_03">#N/A</definedName>
    <definedName name="REPORTE_04">#N/A</definedName>
    <definedName name="REPORTE_05">#N/A</definedName>
    <definedName name="REPORTE_06">#N/A</definedName>
    <definedName name="REPORTE_07">#N/A</definedName>
    <definedName name="REPORTE_08">#N/A</definedName>
    <definedName name="REPORTE_09">#N/A</definedName>
    <definedName name="REREPOS">'[18]Anal. horm.'!$F$35</definedName>
    <definedName name="RESANE">'[28]analisis de costo'!#REF!</definedName>
    <definedName name="RESU">#REF!</definedName>
    <definedName name="RETFRA">#REF!</definedName>
    <definedName name="RETRO_320">#REF!</definedName>
    <definedName name="retui">#REF!</definedName>
    <definedName name="retuii">#REF!</definedName>
    <definedName name="retuiii">#REF!</definedName>
    <definedName name="retuiiii">#REF!</definedName>
    <definedName name="REUBPLANTA400CONTRA">#REF!</definedName>
    <definedName name="REUBSWTRANSF1000CONTRA">#REF!</definedName>
    <definedName name="REVCECRI15A20">#REF!</definedName>
    <definedName name="REVCER01">[20]Ana!$F$5072</definedName>
    <definedName name="REVCER09">[20]Ana!$F$5080</definedName>
    <definedName name="REVESTIMIENTO_CERAMICA_20x20">#REF!</definedName>
    <definedName name="REVLAD248">[20]Ana!$F$5093</definedName>
    <definedName name="REVLADBIS228">[20]Ana!$F$5086</definedName>
    <definedName name="RNCARQSA">#REF!</definedName>
    <definedName name="RNCJAGS">#REF!</definedName>
    <definedName name="ROBLEBRA">#REF!</definedName>
    <definedName name="rodillo">'[24]listado equipos a utilizar'!#REF!</definedName>
    <definedName name="RODILLO_CAT_815">#REF!</definedName>
    <definedName name="rodneu">'[24]listado equipos a utilizar'!#REF!</definedName>
    <definedName name="ROSETA">#REF!</definedName>
    <definedName name="roti">#REF!</definedName>
    <definedName name="rotii">#REF!</definedName>
    <definedName name="rotiii">#REF!</definedName>
    <definedName name="rotiiii">#REF!</definedName>
    <definedName name="RUEDACAJABOLA3">#REF!</definedName>
    <definedName name="RUSTICO">#REF!</definedName>
    <definedName name="RV">[1]presup.!#REF!</definedName>
    <definedName name="rvesti">#REF!</definedName>
    <definedName name="rvestii">#REF!</definedName>
    <definedName name="rvestiii">#REF!</definedName>
    <definedName name="rvestiiii">#REF!</definedName>
    <definedName name="S">[10]a!#REF!</definedName>
    <definedName name="SALARIO">'[36]Mano de Obra'!$D$4</definedName>
    <definedName name="SALCAL">[20]Ana!$F$3444</definedName>
    <definedName name="SALIDA">#N/A</definedName>
    <definedName name="SALME">#N/A</definedName>
    <definedName name="SALOMONICAS">[22]Analisis!$E$171</definedName>
    <definedName name="SALTEL">[20]Ana!$F$3454</definedName>
    <definedName name="salud">[10]a!#REF!</definedName>
    <definedName name="SBOTONTIMBRE">[22]Analisis!$F$355</definedName>
    <definedName name="SCALENTADOR">[22]Analisis!$F$310</definedName>
    <definedName name="SDFSDD">#REF!</definedName>
    <definedName name="SEGUETA">#REF!</definedName>
    <definedName name="Seguetas____Ultra">[13]insumos!#REF!</definedName>
    <definedName name="SegundoNivel">[27]Preferencias!$D$12</definedName>
    <definedName name="SEGUROS">#REF!</definedName>
    <definedName name="SEMIGL">[22]materiales!$E$42</definedName>
    <definedName name="senai">#REF!</definedName>
    <definedName name="senaii">#REF!</definedName>
    <definedName name="senaiii">#REF!</definedName>
    <definedName name="senaiiii">#REF!</definedName>
    <definedName name="Séptico">#REF!</definedName>
    <definedName name="SEPTICOCAL">[20]Ana!$F$3709</definedName>
    <definedName name="SEPTICOROC">[20]Ana!$F$3724</definedName>
    <definedName name="SEPTICOTIE">[20]Ana!$F$3739</definedName>
    <definedName name="Sereno_Mes">[12]MO!$B$16</definedName>
    <definedName name="Servicio.Vaciado.con.bomba">'[17]Insumos materiales'!$J$45</definedName>
    <definedName name="ShapeHSSR">'[27]AISC 13th Ed. Properties Viewer'!$FG$2:$FG$369</definedName>
    <definedName name="Sheet" localSheetId="0">#REF!</definedName>
    <definedName name="Sheet">#REF!</definedName>
    <definedName name="SHEETROCK">[22]Analisis!$E$177</definedName>
    <definedName name="SIERRA_ELECTRICA">#REF!</definedName>
    <definedName name="SIFON_PVC_1_12">#REF!</definedName>
    <definedName name="SIFON_PVC_1_14">#REF!</definedName>
    <definedName name="SIFON_PVC_2">#REF!</definedName>
    <definedName name="SIFON_PVC_4">#REF!</definedName>
    <definedName name="SIFON2">'[7]Pu-Sanit.'!$C$148</definedName>
    <definedName name="SIFONFREGPVC">#REF!</definedName>
    <definedName name="SIFONLAV1_4PVC">[22]materiales!$E$598</definedName>
    <definedName name="SIFONLAVCROM">#REF!</definedName>
    <definedName name="SIFONLAVPVC">#REF!</definedName>
    <definedName name="SIFONPVC112">#REF!</definedName>
    <definedName name="SIFONPVC2">#REF!</definedName>
    <definedName name="SIFONPVC3">#REF!</definedName>
    <definedName name="SIFONPVC4">#REF!</definedName>
    <definedName name="sigaesplael">'[4]ana-elect.'!#REF!</definedName>
    <definedName name="SILICONE">#REF!</definedName>
    <definedName name="SILICONTUBO">[22]materiales!$E$613</definedName>
    <definedName name="SILICOOL">[20]Ana!$F$3331</definedName>
    <definedName name="SINTERRUPTOR3VIAS">[22]Analisis!$F$252</definedName>
    <definedName name="SINTERRUPTOR4VIAS">[22]Analisis!$F$263</definedName>
    <definedName name="SINTERRUPTORDOBLE">[22]Analisis!$F$229</definedName>
    <definedName name="SINTERRUPTORSENCILLO">[22]Analisis!$F$217</definedName>
    <definedName name="SINTERRUPTORTRIPLE">[22]Analisis!$F$241</definedName>
    <definedName name="SistemaCimentacion">[27]Preferencias!$I$6</definedName>
    <definedName name="SLAVADERODOBLE">[22]Analisis!$F$775</definedName>
    <definedName name="SLAVADEROSENCILLO">[22]Analisis!$F$797</definedName>
    <definedName name="SLUZCENITAL">[22]Analisis!$F$205</definedName>
    <definedName name="solap">#REF!</definedName>
    <definedName name="SOLDADORA">#REF!</definedName>
    <definedName name="solvente">#REF!</definedName>
    <definedName name="Sorteo">[27]Preferencias!$I$5</definedName>
    <definedName name="SSD">[39]electrico!#REF!</definedName>
    <definedName name="STELEFONOTAPA">[22]Analisis!$F$332</definedName>
    <definedName name="STOMACORRIENTE110">[22]Analisis!$F$285</definedName>
    <definedName name="STOMACORRIENTE220">[22]Analisis!$F$298</definedName>
    <definedName name="SUB">#REF!</definedName>
    <definedName name="SUB_2">#N/A</definedName>
    <definedName name="SUB_3">#N/A</definedName>
    <definedName name="SUB_TOTAL">#REF!</definedName>
    <definedName name="SUBAREMES01">#REF!</definedName>
    <definedName name="SUBAREPOL02">#REF!</definedName>
    <definedName name="SUBAREPOL03">#REF!</definedName>
    <definedName name="SUBAREPOL04">#REF!</definedName>
    <definedName name="SUBAREPOL05">#REF!</definedName>
    <definedName name="SUBAREPOL06">#REF!</definedName>
    <definedName name="SUBBASE">#REF!</definedName>
    <definedName name="SUBBLO10MES02">#REF!</definedName>
    <definedName name="SUBBLO10MES03">#REF!</definedName>
    <definedName name="SUBBLO10MES04">#REF!</definedName>
    <definedName name="SUBBLO10MES05">#REF!</definedName>
    <definedName name="SUBBLO10MES06">#REF!</definedName>
    <definedName name="SUBBLO10POL02">#REF!</definedName>
    <definedName name="SUBBLO10POL03">#REF!</definedName>
    <definedName name="SUBBLO10POL04">#REF!</definedName>
    <definedName name="SUBBLO10POL05">#REF!</definedName>
    <definedName name="SUBBLO10POL06">#REF!</definedName>
    <definedName name="SUBBLO12MES02">#REF!</definedName>
    <definedName name="SUBBLO12MES03">#REF!</definedName>
    <definedName name="SUBBLO12MES04">#REF!</definedName>
    <definedName name="SUBBLO12MES05">#REF!</definedName>
    <definedName name="SUBBLO12MES06">#REF!</definedName>
    <definedName name="SUBBLO12POL02">#REF!</definedName>
    <definedName name="SUBBLO12POL03">#REF!</definedName>
    <definedName name="SUBBLO12POL04">#REF!</definedName>
    <definedName name="SUBBLO12POL05">#REF!</definedName>
    <definedName name="SUBBLO12POL06">#REF!</definedName>
    <definedName name="SUBBLO4MES02">#REF!</definedName>
    <definedName name="SUBBLO4MES03">#REF!</definedName>
    <definedName name="SUBBLO4MES04">#REF!</definedName>
    <definedName name="SUBBLO4MES05">#REF!</definedName>
    <definedName name="SUBBLO4MES06">#REF!</definedName>
    <definedName name="SUBBLO4POL02">#REF!</definedName>
    <definedName name="SUBBLO4POL03">#REF!</definedName>
    <definedName name="SUBBLO4POL04">#REF!</definedName>
    <definedName name="SUBBLO4POL05">#REF!</definedName>
    <definedName name="SUBBLO4POL06">#REF!</definedName>
    <definedName name="SUBBLO6MES02">#REF!</definedName>
    <definedName name="SUBBLO6MES03">#REF!</definedName>
    <definedName name="SUBBLO6MES04">#REF!</definedName>
    <definedName name="SUBBLO6MES05">#REF!</definedName>
    <definedName name="SUBBLO6MES06">#REF!</definedName>
    <definedName name="SUBBLO6POL02">#REF!</definedName>
    <definedName name="SUBBLO6POL03">#REF!</definedName>
    <definedName name="SUBBLO6POL04">#REF!</definedName>
    <definedName name="SUBBLO6POL05">#REF!</definedName>
    <definedName name="SUBBLO6POL06">#REF!</definedName>
    <definedName name="SUBBLO8MES02">#REF!</definedName>
    <definedName name="SUBBLO8MES03">#REF!</definedName>
    <definedName name="SUBBLO8MES04">#REF!</definedName>
    <definedName name="SUBBLO8MES05">#REF!</definedName>
    <definedName name="SUBBLO8MES06">#REF!</definedName>
    <definedName name="SUBBLO8POL02">#REF!</definedName>
    <definedName name="SUBBLO8POL03">#REF!</definedName>
    <definedName name="SUBBLO8POL04">#REF!</definedName>
    <definedName name="SUBBLO8POL05">#REF!</definedName>
    <definedName name="SUBBLO8POL06">#REF!</definedName>
    <definedName name="SUBFDAPOL02">#REF!</definedName>
    <definedName name="SUBFDAPOL03">#REF!</definedName>
    <definedName name="SUBFDAPOL04">#REF!</definedName>
    <definedName name="SUBFDAPOL05">#REF!</definedName>
    <definedName name="SUBFDAPOL06">#REF!</definedName>
    <definedName name="SUBGRAMES01">#REF!</definedName>
    <definedName name="SUBGRAPOL02">#REF!</definedName>
    <definedName name="SUBGRAPOL03">#REF!</definedName>
    <definedName name="SUBGRAPOL04">#REF!</definedName>
    <definedName name="SUBGRAPOL05">#REF!</definedName>
    <definedName name="SUBGRAPOL06">#REF!</definedName>
    <definedName name="Subida__Bajada_y_Transporte_Cemento" localSheetId="0">#REF!</definedName>
    <definedName name="Subida__Bajada_y_Transporte_Cemento">#REF!</definedName>
    <definedName name="Subida__Bajada_y_Transporte_Cemento_2">#N/A</definedName>
    <definedName name="Subida__Bajada_y_Transporte_Cemento_3">#N/A</definedName>
    <definedName name="Subida.Mat.pintura">'[17]Costos Mano de Obra'!$O$55</definedName>
    <definedName name="subtotal">#REF!</definedName>
    <definedName name="subtotal_2">"$#REF!.$H$59"</definedName>
    <definedName name="subtotal_3">"$#REF!.$H$59"</definedName>
    <definedName name="SUBTOTAL1">#REF!</definedName>
    <definedName name="SUBTOTAL1_2">"$#REF!.$H$52"</definedName>
    <definedName name="SUBTOTAL1_3">"$#REF!.$H$52"</definedName>
    <definedName name="SUBTOTALA">#REF!</definedName>
    <definedName name="SUBTOTALA_2">"$#REF!.$M$53"</definedName>
    <definedName name="SUBTOTALA_3">"$#REF!.$M$53"</definedName>
    <definedName name="SUBTOTALGASTOSGENERALES">#REF!</definedName>
    <definedName name="SUBTOTALGASTOSGENERALES_2">"$#REF!.$H$67"</definedName>
    <definedName name="SUBTOTALGASTOSGENERALES_3">"$#REF!.$H$67"</definedName>
    <definedName name="SUBTOTALGASTOSGENERALES1">#REF!</definedName>
    <definedName name="SUBTOTALGASTOSGENERALES1_2">"$#REF!.$H$59"</definedName>
    <definedName name="SUBTOTALGASTOSGENERALES1_3">"$#REF!.$H$59"</definedName>
    <definedName name="subtotalgeneral">#REF!</definedName>
    <definedName name="SUBTOTALPRESU">#REF!</definedName>
    <definedName name="SUBTOTALPRESU_2">"$#REF!.$F$52"</definedName>
    <definedName name="SUBTOTALPRESU_3">"$#REF!.$F$52"</definedName>
    <definedName name="SUELDO">#REF!</definedName>
    <definedName name="SUELDO_2">"$#REF!.$#REF!$#REF!"</definedName>
    <definedName name="SUELDO_3">"$#REF!.$#REF!$#REF!"</definedName>
    <definedName name="sum.coloc..gravo.arena">'[23]analisis unitarios'!$E$614</definedName>
    <definedName name="sum.coloc.tub.18">'[23]analisis unitarios'!$E$1116</definedName>
    <definedName name="sum.coloc.tub.21">'[23]analisis unitarios'!$E$1068</definedName>
    <definedName name="sum.coloc.tub.24">'[23]analisis unitarios'!$E$1021</definedName>
    <definedName name="sum.coloc.tub.42">'[23]analisis unitarios'!$E$925</definedName>
    <definedName name="sum.coloc.tub.60">'[23]analisis unitarios'!$E$829</definedName>
    <definedName name="sum.coloc.tub.8">'[23]analisis unitarios'!$E$1164</definedName>
    <definedName name="SUMA2N">[18]Jornal!$D$27</definedName>
    <definedName name="SUMA3N">[18]Jornal!$D$28</definedName>
    <definedName name="SUMA6N">[18]Jornal!$D$31</definedName>
    <definedName name="Suministro_y_Regado_de_Tierra_Negra">[13]insumos!#REF!</definedName>
    <definedName name="SUMINISTROS">#REF!</definedName>
    <definedName name="t" localSheetId="0">todas las hojas !#REF!</definedName>
    <definedName name="t">todas las hojas !#REF!</definedName>
    <definedName name="TABIQUESBAÑOSM2CONTRA" localSheetId="0">#REF!</definedName>
    <definedName name="TABIQUESBAÑOSM2CONTRA">#REF!</definedName>
    <definedName name="TablaPuertas">'[27]Puertas-Ventanas'!$A$2:$X$76</definedName>
    <definedName name="tablestacas" localSheetId="0">#REF!</definedName>
    <definedName name="tablestacas">#REF!</definedName>
    <definedName name="TABLETAS">#REF!</definedName>
    <definedName name="TABLETAS_2">#N/A</definedName>
    <definedName name="TABLETAS_3">#N/A</definedName>
    <definedName name="TACISHG">[18]Mat!$D$91</definedName>
    <definedName name="TANGIT">'[4]Pu-Sanit.'!$C$130</definedName>
    <definedName name="TANQUE_55Gls">#REF!</definedName>
    <definedName name="TANQUEAGUA">#REF!</definedName>
    <definedName name="TAPA_ALUMINIO_1x1">#REF!</definedName>
    <definedName name="TAPA_REGISTRO_HF">#REF!</definedName>
    <definedName name="TAPA_REGISTRO_HF_LIVIANA">#REF!</definedName>
    <definedName name="TAPACISALUM2727">#REF!</definedName>
    <definedName name="TAPAINODNAT">#REF!</definedName>
    <definedName name="TAPE">#REF!</definedName>
    <definedName name="TAPE_3M">#REF!</definedName>
    <definedName name="TAPE23">#REF!</definedName>
    <definedName name="TAPE3M">[22]materiales!$E$817</definedName>
    <definedName name="TAPONHHG1">#REF!</definedName>
    <definedName name="TAPONHHG112">#REF!</definedName>
    <definedName name="TAPONHHG12">#REF!</definedName>
    <definedName name="TAPONHHG2">#REF!</definedName>
    <definedName name="TAPONHHG2112">#REF!</definedName>
    <definedName name="TAPONHHG3">#REF!</definedName>
    <definedName name="TAPONHHG34">#REF!</definedName>
    <definedName name="TAPONHHG4">#REF!</definedName>
    <definedName name="TAPONMHG1">#REF!</definedName>
    <definedName name="TAPONMHG112">#REF!</definedName>
    <definedName name="TAPONMHG12">#REF!</definedName>
    <definedName name="TAPONMHG2">#REF!</definedName>
    <definedName name="TAPONMHG212">#REF!</definedName>
    <definedName name="TAPONMHG3">#REF!</definedName>
    <definedName name="TAPONMHG34">#REF!</definedName>
    <definedName name="TAPONMHG4">#REF!</definedName>
    <definedName name="TAPONREG2">#REF!</definedName>
    <definedName name="TAPONREG3">#REF!</definedName>
    <definedName name="TAPONREG4">#REF!</definedName>
    <definedName name="TARRANC">'[4]anal term'!#REF!</definedName>
    <definedName name="TARUGO">#REF!</definedName>
    <definedName name="TC">#REF!</definedName>
    <definedName name="TC220V">'[4]ana-elect.'!#REF!</definedName>
    <definedName name="TCCA">#REF!</definedName>
    <definedName name="TCDE">#REF!</definedName>
    <definedName name="TCEL">#REF!</definedName>
    <definedName name="TCPI">#REF!</definedName>
    <definedName name="TCPL">#REF!</definedName>
    <definedName name="TCVA">#REF!</definedName>
    <definedName name="TECHOASBTIJPIN">[20]Ana!$F$5107</definedName>
    <definedName name="TECHOTEJASFFORROCAO">[20]Ana!$F$5131</definedName>
    <definedName name="TECHOTEJASFFORROCED">[20]Ana!$F$5155</definedName>
    <definedName name="TECHOTEJASFFORROPINTRA">[20]Ana!$F$5179</definedName>
    <definedName name="TECHOTEJASFFORROROBBRA">[20]Ana!$F$5203</definedName>
    <definedName name="TECHOTEJCURVFORROCAO">[20]Ana!$F$5230</definedName>
    <definedName name="TECHOTEJCURVFORROCED">[20]Ana!$F$5257</definedName>
    <definedName name="TECHOTEJCURVFORROPINTRA">[20]Ana!$F$5284</definedName>
    <definedName name="TECHOTEJCURVFORROROBBRA">[20]Ana!$F$5311</definedName>
    <definedName name="TECHOTEJCURVSOBREFINO">[20]Ana!$F$5321</definedName>
    <definedName name="TECHOTEJCURVTIJPIN">[20]Ana!$F$5333</definedName>
    <definedName name="TECHOZIN26TIJPIN">[20]Ana!$F$5344</definedName>
    <definedName name="TEE_ACERO_12x8">#REF!</definedName>
    <definedName name="TEE_ACERO_16x12">#REF!</definedName>
    <definedName name="TEE_ACERO_16x16">#REF!</definedName>
    <definedName name="TEE_ACERO_16x6">#REF!</definedName>
    <definedName name="TEE_ACERO_16x8">#REF!</definedName>
    <definedName name="TEE_ACERO_20x16">#REF!</definedName>
    <definedName name="TEE_CPVC_12">#REF!</definedName>
    <definedName name="TEE_HG_1">#REF!</definedName>
    <definedName name="TEE_HG_1_12">#REF!</definedName>
    <definedName name="TEE_HG_12">#REF!</definedName>
    <definedName name="TEE_HG_34">#REF!</definedName>
    <definedName name="TEE_PVC_PRES_1">#REF!</definedName>
    <definedName name="TEE_PVC_PRES_12">#REF!</definedName>
    <definedName name="TEE_PVC_PRES_34">#REF!</definedName>
    <definedName name="TEE1_2HG">[22]materiales!$E$464</definedName>
    <definedName name="TEECPVC12">#REF!</definedName>
    <definedName name="TEECPVC34">#REF!</definedName>
    <definedName name="TEEHG1">#REF!</definedName>
    <definedName name="TEEHG112">#REF!</definedName>
    <definedName name="TEEHG12">#REF!</definedName>
    <definedName name="TEEHG125">#REF!</definedName>
    <definedName name="TEEHG2">#REF!</definedName>
    <definedName name="TEEHG212">#REF!</definedName>
    <definedName name="TEEHG3">#REF!</definedName>
    <definedName name="TEEHG34">#REF!</definedName>
    <definedName name="TEEHG4">#REF!</definedName>
    <definedName name="TEEPVCDREN2X2">#REF!</definedName>
    <definedName name="TEEPVCDREN3X2">#REF!</definedName>
    <definedName name="TEEPVCDREN3X3">#REF!</definedName>
    <definedName name="TEEPVCDREN4X2">#REF!</definedName>
    <definedName name="TEEPVCDREN4X3">#REF!</definedName>
    <definedName name="TEEPVCDREN4X4">#REF!</definedName>
    <definedName name="TEEPVCDREN6X3">#REF!</definedName>
    <definedName name="TEEPVCDREN6X4">#REF!</definedName>
    <definedName name="TEEPVCDREN6X6">#REF!</definedName>
    <definedName name="TEEPVCPRES1">#REF!</definedName>
    <definedName name="TEEPVCPRES112">#REF!</definedName>
    <definedName name="TEEPVCPRES12">#REF!</definedName>
    <definedName name="TEEPVCPRES2">#REF!</definedName>
    <definedName name="TEEPVCPRES3">#REF!</definedName>
    <definedName name="TEEPVCPRES34">#REF!</definedName>
    <definedName name="TEEPVCPRES4">#REF!</definedName>
    <definedName name="TEEPVCPRES6">#REF!</definedName>
    <definedName name="TEFLON">#REF!</definedName>
    <definedName name="TEJA">[18]Mat!$D$95</definedName>
    <definedName name="TEJAASFINST">#REF!</definedName>
    <definedName name="TELJAGS">#REF!</definedName>
    <definedName name="TercerNivel">[27]Preferencias!$D$13</definedName>
    <definedName name="TerrenoNatural">[27]Preferencias!$D$10</definedName>
    <definedName name="tetuii">#REF!</definedName>
    <definedName name="TF">#REF!</definedName>
    <definedName name="THINN">[22]materiales!$E$46</definedName>
    <definedName name="THINNER">#REF!</definedName>
    <definedName name="tie">#REF!</definedName>
    <definedName name="tiempo.capataz">'[23]analisis unitarios'!$K$5</definedName>
    <definedName name="tiempo.giro.180grados.retro.exc.4.5m">'[23]analisis unitarios'!$E$406</definedName>
    <definedName name="tiempo.giro.90grados.retro.carguio.3m">'[23]analisis unitarios'!$E$442</definedName>
    <definedName name="tiempo.sereno">'[23]analisis unitarios'!$K$4</definedName>
    <definedName name="TIMBRE">[20]Ana!$F$3465</definedName>
    <definedName name="TINACOS">#REF!</definedName>
    <definedName name="TITULO_COPIAR_TODO">#REF!</definedName>
    <definedName name="TITULO_PRESUPUESTO">#REF!</definedName>
    <definedName name="tiza" localSheetId="0">#REF!</definedName>
    <definedName name="tiza">#REF!</definedName>
    <definedName name="TNC">#REF!</definedName>
    <definedName name="TNCCA">#REF!</definedName>
    <definedName name="TNCDE">#REF!</definedName>
    <definedName name="TNCEL">#REF!</definedName>
    <definedName name="TNCPI">#REF!</definedName>
    <definedName name="TNCPL">#REF!</definedName>
    <definedName name="TNCVA">#REF!</definedName>
    <definedName name="TO">[10]a!#REF!</definedName>
    <definedName name="Tolas">#REF!</definedName>
    <definedName name="Tolas_2">"$#REF!.$B$13"</definedName>
    <definedName name="Tolas_3">"$#REF!.$B$13"</definedName>
    <definedName name="TOMACORRIENTE_110V">#REF!</definedName>
    <definedName name="TOMACORRIENTE_220V_SENC">#REF!</definedName>
    <definedName name="TOMACORRIENTE_30a">#REF!</definedName>
    <definedName name="TOMACORRIENTE110">[22]materiales!$E$822</definedName>
    <definedName name="TOMACORRIENTE220">[22]materiales!$E$823</definedName>
    <definedName name="Tope_de_Marmolite_C_Normal">[13]insumos!#REF!</definedName>
    <definedName name="TOPEMARMOLITE">#REF!</definedName>
    <definedName name="TOPOG">[18]Jornal!$D$21</definedName>
    <definedName name="TOPOGRAFIA">#REF!</definedName>
    <definedName name="TOPOGRAFIA_2">#N/A</definedName>
    <definedName name="TOPOGRAFIA_3">#N/A</definedName>
    <definedName name="Topografo">[27]Preferencias!$I$25</definedName>
    <definedName name="TOPPING">'[3]analisis h-a '!#REF!</definedName>
    <definedName name="TORN3X38">#REF!</definedName>
    <definedName name="TORNILLO">#REF!</definedName>
    <definedName name="TORNILLOINODORO">[22]materiales!$E$600</definedName>
    <definedName name="TORNILLOS">#REF!</definedName>
    <definedName name="TORNILLOS_2">"$#REF!.$B$#REF!"</definedName>
    <definedName name="TORNILLOS_3">"$#REF!.$B$#REF!"</definedName>
    <definedName name="Tornillos_5_x3_8">#REF!</definedName>
    <definedName name="Tornillos_5_x3_8_2">#N/A</definedName>
    <definedName name="Tornillos_5_x3_8_3">#N/A</definedName>
    <definedName name="TORNILLOS_INODORO">#REF!</definedName>
    <definedName name="TORNILLOSFIJARARAN">#REF!</definedName>
    <definedName name="Tosca">[13]insumos!#REF!</definedName>
    <definedName name="tosi">#REF!</definedName>
    <definedName name="tosii">#REF!</definedName>
    <definedName name="tosiii">#REF!</definedName>
    <definedName name="tosiiii">#REF!</definedName>
    <definedName name="Total">#REF!</definedName>
    <definedName name="TOTAL_2">#REF!</definedName>
    <definedName name="TotalContratado">[27]Finanzas!$K$13</definedName>
    <definedName name="TotalCubicaciones">[27]Finanzas!$C$26</definedName>
    <definedName name="TotalEjecutado">[27]Finanzas!$K$15</definedName>
    <definedName name="totalgeneral" localSheetId="0">#REF!</definedName>
    <definedName name="totalgeneral">#REF!</definedName>
    <definedName name="totalgeneral_2">"$#REF!.$M$56"</definedName>
    <definedName name="totalgeneral_3">"$#REF!.$M$56"</definedName>
    <definedName name="TotalPagado">[27]Finanzas!$F$26</definedName>
    <definedName name="trabajadoresConstruccion">[27]Preferencias!$I$9:$I$15</definedName>
    <definedName name="TRACTOR_D8K">#REF!</definedName>
    <definedName name="TRACTORD">[9]EQUIPOS!$D$14</definedName>
    <definedName name="tractorm">'[24]listado equipos a utilizar'!#REF!</definedName>
    <definedName name="TRAFICO">[22]materiales!$E$45</definedName>
    <definedName name="TRAGRACAL">[20]Ana!$F$4314</definedName>
    <definedName name="TRAGRAROC">[20]Ana!$F$4323</definedName>
    <definedName name="TRAGRATIE">[20]Ana!$F$4332</definedName>
    <definedName name="TRANINSTVENTYPTA">#REF!</definedName>
    <definedName name="TRANSF750KVACONTRA">#REF!</definedName>
    <definedName name="TRANSFER_MANUAL_150_3AMPS">#REF!</definedName>
    <definedName name="TRANSFER_MANUAL_800_3AMPS">#REF!</definedName>
    <definedName name="TRANSFORMADOR_100KVA_240_480_POSTE">#REF!</definedName>
    <definedName name="TRANSFORMADOR_15KVA_120_240_POSTE">#REF!</definedName>
    <definedName name="TRANSFORMADOR_25KVA_240_480_POSTE">#REF!</definedName>
    <definedName name="TRANSMINBARRO">#REF!</definedName>
    <definedName name="transpasf">'[24]listado equipos a utilizar'!#REF!</definedName>
    <definedName name="transporte">'[33]Resumen Precio Equipos'!$C$30</definedName>
    <definedName name="TRANSPTINA">#REF!</definedName>
    <definedName name="TRANSTEJA165000">#REF!</definedName>
    <definedName name="TRANSTEJA16INT">#REF!</definedName>
    <definedName name="TRANSTEJA185000">#REF!</definedName>
    <definedName name="TRANSTEJA18INT">#REF!</definedName>
    <definedName name="Tratamiento_Moldes_para_Barandilla">#REF!</definedName>
    <definedName name="Tratamiento_Moldes_para_Barandilla_2">#N/A</definedName>
    <definedName name="Tratamiento_Moldes_para_Barandilla_3">#N/A</definedName>
    <definedName name="TRATARMADERA">#REF!</definedName>
    <definedName name="TRINCHERA">[22]Analisis!$F$188</definedName>
    <definedName name="TRIPLESEAL">#REF!</definedName>
    <definedName name="Trompo">#REF!</definedName>
    <definedName name="truct">[33]materiales!#REF!</definedName>
    <definedName name="TT" localSheetId="0">#REF!</definedName>
    <definedName name="TT">#REF!</definedName>
    <definedName name="tub6x14">[19]Analisis!$G$2304</definedName>
    <definedName name="tub8x12">[19]Analisis!$G$2313</definedName>
    <definedName name="tub8x516">[19]Analisis!$G$2322</definedName>
    <definedName name="tubai">#REF!</definedName>
    <definedName name="tubaii">#REF!</definedName>
    <definedName name="tubaiii">#REF!</definedName>
    <definedName name="tubaiiii">#REF!</definedName>
    <definedName name="TUBCOB">#REF!</definedName>
    <definedName name="TUBCPVC">#REF!</definedName>
    <definedName name="tubei">#REF!</definedName>
    <definedName name="tubeii">#REF!</definedName>
    <definedName name="tubeiii">#REF!</definedName>
    <definedName name="tubeiiii">#REF!</definedName>
    <definedName name="TUBEMT2">'[18]PU-Elect.'!$D$121</definedName>
    <definedName name="TUBEMT4">'[18]PU-Elect.'!$D$123</definedName>
    <definedName name="TUBGAS">#REF!</definedName>
    <definedName name="TUBHG">#REF!</definedName>
    <definedName name="tubi">#REF!</definedName>
    <definedName name="tubii">#REF!</definedName>
    <definedName name="tubiii">#REF!</definedName>
    <definedName name="tubiiii">#REF!</definedName>
    <definedName name="TUBO_ACERO_16">#REF!</definedName>
    <definedName name="TUBO_ACERO_20">#REF!</definedName>
    <definedName name="TUBO_ACERO_20_e14">#REF!</definedName>
    <definedName name="TUBO_ACERO_3">#REF!</definedName>
    <definedName name="TUBO_ACERO_4">#REF!</definedName>
    <definedName name="TUBO_ACERO_6">#REF!</definedName>
    <definedName name="TUBO_ACERO_8">#REF!</definedName>
    <definedName name="TUBO_CPVC_12">#REF!</definedName>
    <definedName name="TUBO_FLEXIBLE_INODORO_C_TUERCA">#REF!</definedName>
    <definedName name="TUBO_HA_36">#REF!</definedName>
    <definedName name="TUBO_HG_1">#REF!</definedName>
    <definedName name="TUBO_HG_1_12">#REF!</definedName>
    <definedName name="TUBO_HG_12">#REF!</definedName>
    <definedName name="TUBO_HG_34">#REF!</definedName>
    <definedName name="TUBO_PVC_DRENAJE_1_12">#REF!</definedName>
    <definedName name="TUBO_PVC_SCH40_12">#REF!</definedName>
    <definedName name="TUBO_PVC_SCH40_34">#REF!</definedName>
    <definedName name="TUBO_PVC_SDR21_2">#REF!</definedName>
    <definedName name="TUBO_PVC_SDR21_JG_16">#REF!</definedName>
    <definedName name="TUBO_PVC_SDR21_JG_6">#REF!</definedName>
    <definedName name="TUBO_PVC_SDR21_JG_8">#REF!</definedName>
    <definedName name="TUBO_PVC_SDR26_12">#REF!</definedName>
    <definedName name="TUBO_PVC_SDR26_2">#REF!</definedName>
    <definedName name="TUBO_PVC_SDR26_34">#REF!</definedName>
    <definedName name="TUBO_PVC_SDR26_JG_16">#REF!</definedName>
    <definedName name="TUBO_PVC_SDR26_JG_3">#REF!</definedName>
    <definedName name="TUBO_PVC_SDR26_JG_4">#REF!</definedName>
    <definedName name="TUBO_PVC_SDR26_JG_6">#REF!</definedName>
    <definedName name="TUBO_PVC_SDR26_JG_8">#REF!</definedName>
    <definedName name="TUBO_PVC_SDR325_JG_16">#REF!</definedName>
    <definedName name="TUBO_PVC_SDR325_JG_20">#REF!</definedName>
    <definedName name="TUBO_PVC_SDR325_JG_8">#REF!</definedName>
    <definedName name="TUBO_PVC_SDR41_2">#REF!</definedName>
    <definedName name="TUBO_PVC_SDR41_3">#REF!</definedName>
    <definedName name="TUBO_PVC_SDR41_4">#REF!</definedName>
    <definedName name="TUBO1_2HG">[22]materiales!$E$473</definedName>
    <definedName name="TUBO140">'[7]Pu-Sanit.'!$C$246</definedName>
    <definedName name="TUBO221">'[18]Pu-Sanit.'!$C$183</definedName>
    <definedName name="TUBO241">'[7]Pu-Sanit.'!$C$168</definedName>
    <definedName name="TUBO321">'[18]Pu-Sanit.'!$C$185</definedName>
    <definedName name="TUBO340">'[4]Pu-Sanit.'!$C$249</definedName>
    <definedName name="TUBO3DRENAJE">[22]materiales!$F$80</definedName>
    <definedName name="TUBO4DRENAJE">[22]materiales!$F$81</definedName>
    <definedName name="TUBO626">'[18]Pu-Sanit.'!$C$178</definedName>
    <definedName name="TUBOCPVC12">#REF!</definedName>
    <definedName name="TUBOCPVC34">#REF!</definedName>
    <definedName name="TUBODRENAJE11_2">[22]materiales!$F$78</definedName>
    <definedName name="TUBOFLEXC">#REF!</definedName>
    <definedName name="TUBOFLEXCINO">#REF!</definedName>
    <definedName name="TUBOFLEXCLAV">#REF!</definedName>
    <definedName name="TUBOFLEXI">#REF!</definedName>
    <definedName name="TUBOFLEXIBLEINODORO">[22]materiales!$E$606</definedName>
    <definedName name="TUBOFLEXL">#REF!</definedName>
    <definedName name="TUBOFLEXLAV">[22]materiales!$E$605</definedName>
    <definedName name="TUBOFLEXP">#REF!</definedName>
    <definedName name="TUBOFLUO4">#REF!</definedName>
    <definedName name="TUBOHG1">#REF!</definedName>
    <definedName name="TUBOHG112">#REF!</definedName>
    <definedName name="TUBOHG12">#REF!</definedName>
    <definedName name="TUBOHG125">#REF!</definedName>
    <definedName name="TUBOHG2">#REF!</definedName>
    <definedName name="TUBOHG212">#REF!</definedName>
    <definedName name="TUBOHG3">#REF!</definedName>
    <definedName name="TUBOHG34">#REF!</definedName>
    <definedName name="TUBOHG4">#REF!</definedName>
    <definedName name="tuboi">#REF!</definedName>
    <definedName name="tuboii">#REF!</definedName>
    <definedName name="tuboiii">#REF!</definedName>
    <definedName name="tuboiiii">#REF!</definedName>
    <definedName name="TUBOPVCDREN112">#REF!</definedName>
    <definedName name="TUBOPVCDREN2">#REF!</definedName>
    <definedName name="TUBOPVCDREN3">#REF!</definedName>
    <definedName name="TUBOPVCDREN4">#REF!</definedName>
    <definedName name="TUBOPVCDREN6">#REF!</definedName>
    <definedName name="TUBOPVCDREN8">#REF!</definedName>
    <definedName name="TUBOPVCPRES1">#REF!</definedName>
    <definedName name="TUBOPVCPRES112">#REF!</definedName>
    <definedName name="TUBOPVCPRES12">#REF!</definedName>
    <definedName name="TUBOPVCPRES2">#REF!</definedName>
    <definedName name="TUBOPVCPRES3">#REF!</definedName>
    <definedName name="TUBOPVCPRES34">#REF!</definedName>
    <definedName name="TUBOPVCPRES4">#REF!</definedName>
    <definedName name="TUBOPVCPRES6">#REF!</definedName>
    <definedName name="TUBOPVCSDR21X2">#REF!</definedName>
    <definedName name="TUBOPVCSDR21X3">#REF!</definedName>
    <definedName name="TUBOPVCSDR21X4">#REF!</definedName>
    <definedName name="TUBOPVCSDR21X6">#REF!</definedName>
    <definedName name="TUBOPVCSDR21X8">#REF!</definedName>
    <definedName name="TUBOPVCSDR26X1">#REF!</definedName>
    <definedName name="TUBOPVCSDR26X112">#REF!</definedName>
    <definedName name="TUBOPVCSDR26X12">#REF!</definedName>
    <definedName name="TUBOPVCSDR26X2">#REF!</definedName>
    <definedName name="TUBOPVCSDR26X3">#REF!</definedName>
    <definedName name="TUBOPVCSDR26X34">#REF!</definedName>
    <definedName name="TUBOPVCSDR26X4">#REF!</definedName>
    <definedName name="TUBOPVCSDR26X6">#REF!</definedName>
    <definedName name="TUBOPVCSDR26X8">#REF!</definedName>
    <definedName name="TUBOPVCSDR41X2">#REF!</definedName>
    <definedName name="TUBOPVCSDR41X3">#REF!</definedName>
    <definedName name="TUBOPVCSDR41X4">#REF!</definedName>
    <definedName name="TUBOPVCSDR41X6">#REF!</definedName>
    <definedName name="TUBOPVCSDR41X8">#REF!</definedName>
    <definedName name="TUBOSDR26_2">[22]materiales!$F$127</definedName>
    <definedName name="TUBOSDR261_2">[22]materiales!$F$123</definedName>
    <definedName name="TUBOSDR41_2">[22]materiales!$F$96</definedName>
    <definedName name="TUBOSDR41DE4">[22]materiales!$F$98</definedName>
    <definedName name="TUBOSRD41_3">[22]materiales!$F$97</definedName>
    <definedName name="TUBPOL">#REF!</definedName>
    <definedName name="TUBPOP">#REF!</definedName>
    <definedName name="TUBPVCDRE">#REF!</definedName>
    <definedName name="TUBPVCPRE">#REF!</definedName>
    <definedName name="tubui">#REF!</definedName>
    <definedName name="tubuii">#REF!</definedName>
    <definedName name="tubuiii">#REF!</definedName>
    <definedName name="tubuiiii">#REF!</definedName>
    <definedName name="TYDE4X2">[22]materiales!$F$295</definedName>
    <definedName name="TYDE4X3">[22]materiales!$F$296</definedName>
    <definedName name="TYPE_3M">#REF!</definedName>
    <definedName name="ud">#REF!</definedName>
    <definedName name="UD.">#REF!</definedName>
    <definedName name="UND">#N/A</definedName>
    <definedName name="UNI12HG">'[7]Pu-Sanit.'!$C$251</definedName>
    <definedName name="UNIDAD">#REF!</definedName>
    <definedName name="Unidades">[27]Preferencias!$C$27:$C$50</definedName>
    <definedName name="UNION_HG_1">#REF!</definedName>
    <definedName name="UNION_HG_12">#REF!</definedName>
    <definedName name="UNION_HG_34">#REF!</definedName>
    <definedName name="UNION_PVC_PRES_12">#REF!</definedName>
    <definedName name="UNION_PVC_PRES_34">#REF!</definedName>
    <definedName name="UNIONPVCPRES1">#REF!</definedName>
    <definedName name="UNIONPVCPRES112">#REF!</definedName>
    <definedName name="UNIONPVCPRES12">#REF!</definedName>
    <definedName name="UNIONPVCPRES2">#REF!</definedName>
    <definedName name="UNIONPVCPRES3">#REF!</definedName>
    <definedName name="UNIONPVCPRES34">#REF!</definedName>
    <definedName name="UNIONPVCPRES4">#REF!</definedName>
    <definedName name="UNIONUNI112HG">#REF!</definedName>
    <definedName name="UNIONUNI125HG">#REF!</definedName>
    <definedName name="UNIONUNI12HG">#REF!</definedName>
    <definedName name="UNIONUNI1HG">#REF!</definedName>
    <definedName name="UNIONUNI212HG">#REF!</definedName>
    <definedName name="UNIONUNI2HG">#REF!</definedName>
    <definedName name="UNIONUNI34HG">#REF!</definedName>
    <definedName name="UNIONUNI3HG">#REF!</definedName>
    <definedName name="UNIONUNI4HG">#REF!</definedName>
    <definedName name="UNIONUNIV1_2HG">[22]materiales!$E$482</definedName>
    <definedName name="us">#REF!</definedName>
    <definedName name="USDOLAR">#REF!</definedName>
    <definedName name="uso.vibrador">'[17]Costos Mano de Obra'!$O$42</definedName>
    <definedName name="usos" localSheetId="0">#REF!</definedName>
    <definedName name="usos">#REF!</definedName>
    <definedName name="USOSMADERA">#REF!</definedName>
    <definedName name="UY">[10]a!#REF!</definedName>
    <definedName name="v">#REF!</definedName>
    <definedName name="VABOPE">[18]Mat!$D$127</definedName>
    <definedName name="VACC">[21]Precio!$F$31</definedName>
    <definedName name="VACIADO">#REF!</definedName>
    <definedName name="VACIADOAMANO">[20]Ana!$F$3213</definedName>
    <definedName name="VACZ">[21]Precio!$F$30</definedName>
    <definedName name="VAIVEN">#REF!</definedName>
    <definedName name="VALOR">#REF!</definedName>
    <definedName name="valor2">[12]Analisis!#REF!</definedName>
    <definedName name="valor2_1">#N/A</definedName>
    <definedName name="valor2_2">#N/A</definedName>
    <definedName name="valor2_3">#N/A</definedName>
    <definedName name="valora">#REF!</definedName>
    <definedName name="valora_2">"$#REF!.$I$1:$I$65534"</definedName>
    <definedName name="valora_3">"$#REF!.$I$1:$I$65534"</definedName>
    <definedName name="VALORM">#REF!</definedName>
    <definedName name="valorp">#REF!</definedName>
    <definedName name="valorp_2">"$#REF!.$K$1:$K$65534"</definedName>
    <definedName name="valorp_3">"$#REF!.$K$1:$K$65534"</definedName>
    <definedName name="VALORPRESUPUESTO">#REF!</definedName>
    <definedName name="VALORPRESUPUESTO_2">"$#REF!.$F$1:$F$65534"</definedName>
    <definedName name="VALORPRESUPUESTO_3">"$#REF!.$F$1:$F$65534"</definedName>
    <definedName name="VALORQ">#REF!</definedName>
    <definedName name="VALORT">#REF!</definedName>
    <definedName name="VALORV">#REF!</definedName>
    <definedName name="VALVULA_AIRE_1_HF_ROSCADA">#REF!</definedName>
    <definedName name="VALVULA_AIRE_3_HF_ROSCADA">#REF!</definedName>
    <definedName name="VALVULA_AIRE_34_HF_ROSCADA">#REF!</definedName>
    <definedName name="VALVULA_COMP_12_HF_PLATILLADA">#REF!</definedName>
    <definedName name="VALVULA_COMP_16_HF_PLATILLADA">#REF!</definedName>
    <definedName name="VALVULA_COMP_2_12_HF_ROSCADA">#REF!</definedName>
    <definedName name="VALVULA_COMP_2_HF_ROSCADA">#REF!</definedName>
    <definedName name="VALVULA_COMP_20_HF_PLATILLADA">#REF!</definedName>
    <definedName name="VALVULA_COMP_3_HF_ROSCADA">#REF!</definedName>
    <definedName name="VALVULA_COMP_4_HF_PLATILLADA">#REF!</definedName>
    <definedName name="VALVULA_COMP_4_HF_ROSCADA">#REF!</definedName>
    <definedName name="VALVULA_COMP_6_HF_PLATILLADA">#REF!</definedName>
    <definedName name="VALVULA_COMP_8_HF_PLATILLADA">#REF!</definedName>
    <definedName name="VAMA">[10]Jornal!$D$46</definedName>
    <definedName name="VARILLA_BLOQUES_20" localSheetId="0">#REF!</definedName>
    <definedName name="VARILLA_BLOQUES_20">#REF!</definedName>
    <definedName name="VARILLA_BLOQUES_40">#REF!</definedName>
    <definedName name="VARILLA_BLOQUES_60">#REF!</definedName>
    <definedName name="VARILLA_BLOQUES_80">#REF!</definedName>
    <definedName name="VARILLAQQ">[22]materiales!$E$660</definedName>
    <definedName name="varillas">#REF!</definedName>
    <definedName name="varillas_2">#N/A</definedName>
    <definedName name="varillas_3">#N/A</definedName>
    <definedName name="VCOLGANTE1590">#REF!</definedName>
    <definedName name="veabat">[4]volumenes!#REF!</definedName>
    <definedName name="veabat3">[4]volumenes!#REF!</definedName>
    <definedName name="VEABATIB">[39]Mat!$D$157</definedName>
    <definedName name="vecorr2">[4]volumenes!#REF!</definedName>
    <definedName name="vecorr3">[4]volumenes!#REF!</definedName>
    <definedName name="VECORRED">[39]Mat!$D$156</definedName>
    <definedName name="Ven" localSheetId="0">#REF!</definedName>
    <definedName name="Ven">#REF!</definedName>
    <definedName name="VENCORRTOBR">[18]Mat!$D$139</definedName>
    <definedName name="VENPVC">#REF!</definedName>
    <definedName name="VENSAALNATVIBCE">[4]Mat!#REF!</definedName>
    <definedName name="VENSAALNAVICLAMA">[4]Mat!#REF!</definedName>
    <definedName name="VENSAALNAVICLAPA">[4]Mat!#REF!</definedName>
    <definedName name="VENSAALTOBCE">[18]Mat!$D$138</definedName>
    <definedName name="Vent">#REF!</definedName>
    <definedName name="Vent._Corred._Alum._Nat._Pint._Polvo_Vid._Transp.">[13]insumos!#REF!</definedName>
    <definedName name="vent2">[4]volumenes!#REF!</definedName>
    <definedName name="VENT2SDR41">#REF!</definedName>
    <definedName name="VENT3SDR41">[39]electrico!#REF!</definedName>
    <definedName name="VENT3SDR41CONTRA">#REF!</definedName>
    <definedName name="Venta">#REF!</definedName>
    <definedName name="VENTANAS">#REF!</definedName>
    <definedName name="venthuec2">[4]volumenes!#REF!</definedName>
    <definedName name="VEPROTECION">'[18]Anal. horm.'!$F$1196</definedName>
    <definedName name="veproy2">[4]volumenes!#REF!</definedName>
    <definedName name="veproyec3">[4]volumenes!#REF!</definedName>
    <definedName name="VEPROYETA">[4]Mat!$D$155</definedName>
    <definedName name="VERGRAGRI">[20]Ana!$F$4355</definedName>
    <definedName name="VERGRAGRIPVC">#REF!</definedName>
    <definedName name="VERGRAGRISCONTRA">#REF!</definedName>
    <definedName name="VERTEDERO">[22]Analisis!$F$818</definedName>
    <definedName name="vertex42_copyright">"© 2010-2014 Vertex42 LLC"</definedName>
    <definedName name="vertex42_id">"quote-template.xlsx"</definedName>
    <definedName name="vertex42_title">"Price Quote Template"</definedName>
    <definedName name="VIBRADO">#REF!</definedName>
    <definedName name="Vibroquín_Color_40_x40">[13]insumos!#REF!</definedName>
    <definedName name="Vibroquín_Gris_40_x40">[13]insumos!#REF!</definedName>
    <definedName name="vica3">[4]volumenes!#REF!</definedName>
    <definedName name="vig">#REF!</definedName>
    <definedName name="VIGA20X54">'[10]ANALISIS H-A '!$G$214</definedName>
    <definedName name="VIGAAMARRE15X20">[22]Analisis!$F$1680</definedName>
    <definedName name="VIGAAMARRE20X20">[22]Analisis!$F$1690</definedName>
    <definedName name="VIGASHP">#REF!</definedName>
    <definedName name="VIGASHP_2">"$#REF!.$B$109"</definedName>
    <definedName name="VIGASHP_3">"$#REF!.$B$109"</definedName>
    <definedName name="VIGENTR">'[4]Anal. horm.'!#REF!</definedName>
    <definedName name="VIGENTREP">'[4]Anal. horm.'!#REF!</definedName>
    <definedName name="VIGUETA">'[10]ANALISIS H-A '!$G$418</definedName>
    <definedName name="VIOLINADO" localSheetId="0">#REF!</definedName>
    <definedName name="VIOLINADO">#REF!</definedName>
    <definedName name="VIOLINAR1CARA">#REF!</definedName>
    <definedName name="vipo1">[4]volumenes!#REF!</definedName>
    <definedName name="vipo2">[4]volumenes!#REF!</definedName>
    <definedName name="vipo3">[4]volumenes!#REF!</definedName>
    <definedName name="vipoba1">[4]volumenes!#REF!</definedName>
    <definedName name="vipoba2">[4]volumenes!#REF!</definedName>
    <definedName name="vipoba3">[4]volumenes!#REF!</definedName>
    <definedName name="vipoca3">[4]volumenes!#REF!</definedName>
    <definedName name="VLP">[21]Precio!$F$41</definedName>
    <definedName name="VOALIGERA">[4]volumenes!#REF!</definedName>
    <definedName name="voco2.0">[4]volumenes!#REF!</definedName>
    <definedName name="voco2.1">[4]volumenes!#REF!</definedName>
    <definedName name="voco2.2">[4]volumenes!#REF!</definedName>
    <definedName name="voco2.3">[4]volumenes!#REF!</definedName>
    <definedName name="voco2.4">[4]volumenes!#REF!</definedName>
    <definedName name="voco2.5">[4]volumenes!#REF!</definedName>
    <definedName name="voco2.6">[4]volumenes!#REF!</definedName>
    <definedName name="voco2.7">[4]volumenes!#REF!</definedName>
    <definedName name="voco2.8">[4]volumenes!#REF!</definedName>
    <definedName name="voco2.9">[4]volumenes!#REF!</definedName>
    <definedName name="voco3.0">[4]volumenes!#REF!</definedName>
    <definedName name="voco3.1">[4]volumenes!#REF!</definedName>
    <definedName name="voco3.2">[4]volumenes!#REF!</definedName>
    <definedName name="voco3.3">[4]volumenes!#REF!</definedName>
    <definedName name="voco3.4">[4]volumenes!#REF!</definedName>
    <definedName name="voco3.5">[4]volumenes!#REF!</definedName>
    <definedName name="voco3.6">[4]volumenes!#REF!</definedName>
    <definedName name="voco3.7">[4]volumenes!#REF!</definedName>
    <definedName name="voco3.8">[4]volumenes!#REF!</definedName>
    <definedName name="voco3.9">[4]volumenes!#REF!</definedName>
    <definedName name="VOCOL1">[4]volumenes!#REF!</definedName>
    <definedName name="VOEXBLO1">[4]volumenes!#REF!</definedName>
    <definedName name="VOEXCASC">[4]volumenes!#REF!</definedName>
    <definedName name="VOEXCBA">[4]volumenes!#REF!</definedName>
    <definedName name="VOEXCBLO8">[4]volumenes!#REF!</definedName>
    <definedName name="VOEXCCOL">[4]volumenes!#REF!</definedName>
    <definedName name="VOEXCMUHA">[4]volumenes!#REF!</definedName>
    <definedName name="VOEXCO">[4]volumenes!#REF!</definedName>
    <definedName name="VOEXESC">[4]volumenes!#REF!</definedName>
    <definedName name="VOHAESC">[4]volumenes!#REF!</definedName>
    <definedName name="VOHOTOVI">[4]volumenes!#REF!</definedName>
    <definedName name="vol1.3">[4]volumenes!#REF!</definedName>
    <definedName name="VOLABACO">[4]volumenes!#REF!</definedName>
    <definedName name="volc2">[4]volumenes!#REF!</definedName>
    <definedName name="volexc10">[4]volumenes!#REF!</definedName>
    <definedName name="volexc11">[4]volumenes!#REF!</definedName>
    <definedName name="volexcha">[4]volumenes!#REF!</definedName>
    <definedName name="volHA">[4]volumenes!#REF!</definedName>
    <definedName name="volhaba">[4]volumenes!#REF!</definedName>
    <definedName name="volhablo8">[4]volumenes!#REF!</definedName>
    <definedName name="VOLOZMAC">[4]volumenes!#REF!</definedName>
    <definedName name="volrell">[4]volumenes!#REF!</definedName>
    <definedName name="volteobote">'[24]listado equipos a utilizar'!#REF!</definedName>
    <definedName name="volteobotela">'[24]listado equipos a utilizar'!#REF!</definedName>
    <definedName name="volteobotelargo">'[24]listado equipos a utilizar'!#REF!</definedName>
    <definedName name="VOLVIGA">[4]volumenes!#REF!</definedName>
    <definedName name="volzaasc">[4]volumenes!#REF!</definedName>
    <definedName name="volzaesc">[4]volumenes!#REF!</definedName>
    <definedName name="VOPORT">[4]volumenes!#REF!</definedName>
    <definedName name="VORET.">[4]volumenes!#REF!</definedName>
    <definedName name="VOTOFO">[4]volumenes!#REF!</definedName>
    <definedName name="VOZA5">[4]volumenes!#REF!</definedName>
    <definedName name="VOZA6">[4]volumenes!#REF!</definedName>
    <definedName name="VOZA7">[4]volumenes!#REF!</definedName>
    <definedName name="VOZA8">[4]volumenes!#REF!</definedName>
    <definedName name="VOZA9">[4]volumenes!#REF!</definedName>
    <definedName name="vozaasce">[4]volumenes!#REF!</definedName>
    <definedName name="vozac1">[4]volumenes!#REF!</definedName>
    <definedName name="vozac2">[4]volumenes!#REF!</definedName>
    <definedName name="vozac3">[4]volumenes!#REF!</definedName>
    <definedName name="vozac4">[4]volumenes!#REF!</definedName>
    <definedName name="vozamu">[4]volumenes!#REF!</definedName>
    <definedName name="VOZARED">[4]volumenes!#REF!</definedName>
    <definedName name="VSALALUMBCOMAN">[20]Ana!$F$5386</definedName>
    <definedName name="VSALALUMBCOPAL">[20]Ana!$F$5410</definedName>
    <definedName name="VSALALUMBROMAN">[20]Ana!$F$5392</definedName>
    <definedName name="VSALALUMBROVBROMAN">[20]Ana!$F$5398</definedName>
    <definedName name="VSALALUMNATVBROPAL">[20]Ana!$F$5416</definedName>
    <definedName name="VSALALUMNATVCMAN">[20]Ana!$F$5380</definedName>
    <definedName name="VSALALUMNATVCPAL">[20]Ana!$F$5404</definedName>
    <definedName name="VUELO10">#REF!</definedName>
    <definedName name="vv">[6]Volumenes!$J$137</definedName>
    <definedName name="VVC">[21]Precio!$F$39</definedName>
    <definedName name="vvv">'[6]Anal. horm.'!$F$229</definedName>
    <definedName name="VXCSD">#REF!</definedName>
    <definedName name="W10X12">[19]Analisis!$G$1534</definedName>
    <definedName name="W14X22">[19]Analisis!$G$1637</definedName>
    <definedName name="W16X26">[19]Analisis!$G$1814</definedName>
    <definedName name="W18X40">[19]Analisis!$G$1872</definedName>
    <definedName name="W27X84">[19]Analisis!$G$1977</definedName>
    <definedName name="w6x9">[19]Analisis!$G$1453</definedName>
    <definedName name="WARE">'[34]analisis sto dgo'!#REF!</definedName>
    <definedName name="ware.">'[34]analisis sto dgo'!#REF!</definedName>
    <definedName name="ware.1">'[34]analisis sto dgo'!#REF!</definedName>
    <definedName name="WAREHOUSE">'[34]analisis sto dgo'!#REF!</definedName>
    <definedName name="was">#REF!</definedName>
    <definedName name="wconc">#REF!</definedName>
    <definedName name="Wimaldy">'[34]analisis sto dgo'!#REF!</definedName>
    <definedName name="wimaldy.">#REF!</definedName>
    <definedName name="wimaldy..">#REF!</definedName>
    <definedName name="Wimaldy...">#REF!</definedName>
    <definedName name="Winche">#REF!</definedName>
    <definedName name="YEE_PVC_DREN_2">#REF!</definedName>
    <definedName name="YEE_PVC_DREN_3">#REF!</definedName>
    <definedName name="YEE_PVC_DREN_4">#REF!</definedName>
    <definedName name="YEE_PVC_DREN_4x2">#REF!</definedName>
    <definedName name="YEEDE4">[22]materiales!$F$300</definedName>
    <definedName name="YEEPVCDREN2X2">#REF!</definedName>
    <definedName name="YEEPVCDREN3X2">#REF!</definedName>
    <definedName name="YEEPVCDREN3X3">#REF!</definedName>
    <definedName name="YEEPVCDREN4X2">#REF!</definedName>
    <definedName name="YEEPVCDREN4X3">#REF!</definedName>
    <definedName name="YEEPVCDREN4X4">#REF!</definedName>
    <definedName name="YEEPVCDREN6X4">#REF!</definedName>
    <definedName name="YEEPVCDREN6X6">#REF!</definedName>
    <definedName name="YESO">#REF!</definedName>
    <definedName name="YO">[15]a!#REF!</definedName>
    <definedName name="z">#REF!</definedName>
    <definedName name="zab">#REF!</definedName>
    <definedName name="zabal">[4]volumenes!#REF!</definedName>
    <definedName name="ZABALETA">'[18]anal term'!$F$1803</definedName>
    <definedName name="ZABALETADETECHO">[22]Analisis!$F$1979</definedName>
    <definedName name="ZABALETAPISO">[20]Ana!$F$4866</definedName>
    <definedName name="ZABALETATECHO">[20]Ana!$F$5372</definedName>
    <definedName name="ZAC0">'[4]Anal. horm.'!#REF!</definedName>
    <definedName name="ZAC1">'[4]Anal. horm.'!#REF!</definedName>
    <definedName name="ZAC2">'[4]Anal. horm.'!#REF!</definedName>
    <definedName name="ZAC3">'[4]Anal. horm.'!#REF!</definedName>
    <definedName name="ZAC4">'[4]Anal. horm.'!#REF!</definedName>
    <definedName name="ZAC5">'[4]Anal. horm.'!#REF!</definedName>
    <definedName name="ZAC6">'[4]Anal. horm.'!#REF!</definedName>
    <definedName name="zac7">'[4]Anal. horm.'!#REF!</definedName>
    <definedName name="zac8">'[4]Anal. horm.'!#REF!</definedName>
    <definedName name="zac9">'[4]Anal. horm.'!#REF!</definedName>
    <definedName name="ZACO1.2X1.2X0.6">'[4]Anal. horm.'!#REF!</definedName>
    <definedName name="ZACO1.2X1.2X04">'[4]Anal. horm.'!#REF!</definedName>
    <definedName name="ZACO10">'[4]Anal. horm.'!#REF!</definedName>
    <definedName name="ZACO11">'[4]Anal. horm.'!#REF!</definedName>
    <definedName name="ZACO2.6X1.6X.4">'[4]Anal. horm.'!#REF!</definedName>
    <definedName name="ZACOL2.15X2.8X.7">'[4]Anal. horm.'!#REF!</definedName>
    <definedName name="zap.muro6">'[7]Analisis Unit. '!$D$213</definedName>
    <definedName name="zap6" localSheetId="0">#REF!</definedName>
    <definedName name="zap6">#REF!</definedName>
    <definedName name="zapata">'[13]caseta de planta'!$C$1:$C$65536</definedName>
    <definedName name="ZAPATA30X20135">[22]Analisis!$F$1507</definedName>
    <definedName name="ZAPATA30X20180">[22]Analisis!$F$1535</definedName>
    <definedName name="ZAPATA45X20135">[22]Analisis!$F$1514</definedName>
    <definedName name="ZAPATA45X20180">[22]Analisis!$F$1540</definedName>
    <definedName name="ZAPATA45X25135">[22]Analisis!$F$1521</definedName>
    <definedName name="ZAPATA45X25180DE5">[22]Analisis!$F$1566</definedName>
    <definedName name="ZAPATA45X25180DE7">[22]Analisis!$F$1573</definedName>
    <definedName name="ZAPATADE60X25180">[22]Analisis!$F$1579</definedName>
    <definedName name="zapatasdeescaleras">#REF!</definedName>
    <definedName name="ZAPBLO6">'[4]Anal. horm.'!#REF!</definedName>
    <definedName name="zapc" localSheetId="0">#REF!</definedName>
    <definedName name="zapc">#REF!</definedName>
    <definedName name="ZAPC3" localSheetId="0">'[4]Anal. horm.'!#REF!</definedName>
    <definedName name="ZAPC3">'[4]Anal. horm.'!#REF!</definedName>
    <definedName name="ZAPCOL">'[18]Anal. horm.'!$F$118</definedName>
    <definedName name="ZAPCOL3.8">'[4]Anal. horm.'!#REF!</definedName>
    <definedName name="ZIN_001" localSheetId="0">#REF!</definedName>
    <definedName name="ZIN_001">#REF!</definedName>
    <definedName name="ZINC_CAL26_3x6">#REF!</definedName>
    <definedName name="ZINC24">#REF!</definedName>
    <definedName name="ZINC26">#REF!</definedName>
    <definedName name="ZINC27">#REF!</definedName>
    <definedName name="ZINC29">#REF!</definedName>
    <definedName name="ZINC34">#REF!</definedName>
    <definedName name="zocabaño">[4]volumenes!#REF!</definedName>
    <definedName name="ZOCALO_8x34">#REF!</definedName>
    <definedName name="Zócalo_de_Cerámica_Criolla_de_33___1era">[26]INSUMOS!$B$42:$D$42</definedName>
    <definedName name="zocalobotichinorojo">#REF!</definedName>
    <definedName name="ZOCALOGRAN30X7">[22]Analisis!$F$1886</definedName>
    <definedName name="ZOCALOPORCELANATO">[22]Analisis!$F$1894</definedName>
    <definedName name="ZOCER">#REF!</definedName>
    <definedName name="zocesca2">[4]volumenes!#REF!</definedName>
    <definedName name="ZOCESCGRAPROYAL">[20]Ana!$F$4892</definedName>
    <definedName name="ZOCGRA30BCO">[20]Ana!$F$4899</definedName>
    <definedName name="ZOCGRA30GRIS">[20]Ana!$F$4906</definedName>
    <definedName name="ZOCGRA40BCO">[20]Ana!$F$4913</definedName>
    <definedName name="ZOCGRABOTI40BCO">[20]Ana!$F$4873</definedName>
    <definedName name="ZOCGRABOTI40COL">[20]Ana!$F$4880</definedName>
    <definedName name="ZOCGRAPROYAL40">[20]Ana!$F$4887</definedName>
    <definedName name="ZOCLAD28">[20]Ana!$F$4920</definedName>
    <definedName name="ZOCMOSROJ25">[20]Ana!$F$4927</definedName>
    <definedName name="ZOGRA">#REF!</definedName>
    <definedName name="ZOGRAESC">#REF!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55" i="45" l="1"/>
  <c r="G154" i="45"/>
  <c r="F133" i="45" l="1"/>
  <c r="F116" i="45"/>
  <c r="F112" i="45"/>
  <c r="F132" i="45" l="1"/>
  <c r="F134" i="45"/>
  <c r="F128" i="45"/>
  <c r="F111" i="45"/>
  <c r="F110" i="45"/>
  <c r="F118" i="45"/>
  <c r="F103" i="45"/>
  <c r="F102" i="45"/>
  <c r="G134" i="45" l="1"/>
  <c r="F80" i="45" l="1"/>
  <c r="F85" i="45"/>
  <c r="F84" i="45"/>
  <c r="F81" i="45"/>
  <c r="F79" i="45"/>
  <c r="F78" i="45"/>
  <c r="F77" i="45"/>
  <c r="F76" i="45"/>
  <c r="F46" i="45"/>
  <c r="F45" i="45"/>
  <c r="F44" i="45"/>
  <c r="F20" i="45"/>
  <c r="F19" i="45"/>
  <c r="F18" i="45"/>
  <c r="F69" i="45"/>
  <c r="F68" i="45"/>
  <c r="F67" i="45"/>
  <c r="F62" i="45"/>
  <c r="F60" i="45"/>
  <c r="F59" i="45"/>
  <c r="F58" i="45"/>
  <c r="F57" i="45"/>
  <c r="G81" i="45" l="1"/>
  <c r="G85" i="45"/>
  <c r="F52" i="45"/>
  <c r="F51" i="45"/>
  <c r="F50" i="45"/>
  <c r="F29" i="45"/>
  <c r="F55" i="45"/>
  <c r="F54" i="45"/>
  <c r="F53" i="45"/>
  <c r="F66" i="45"/>
  <c r="F65" i="45"/>
  <c r="F64" i="45"/>
  <c r="F63" i="45"/>
  <c r="F61" i="45"/>
  <c r="F56" i="45"/>
  <c r="A66" i="45"/>
  <c r="F23" i="45"/>
  <c r="F22" i="45"/>
  <c r="F21" i="45"/>
  <c r="F14" i="45"/>
  <c r="G14" i="45" s="1"/>
  <c r="F40" i="45"/>
  <c r="F37" i="45"/>
  <c r="F36" i="45"/>
  <c r="F35" i="45"/>
  <c r="F34" i="45"/>
  <c r="G69" i="45" l="1"/>
  <c r="G23" i="45"/>
  <c r="F28" i="45" l="1"/>
  <c r="F27" i="45"/>
  <c r="F31" i="45" l="1"/>
  <c r="F30" i="45"/>
  <c r="F129" i="45" l="1"/>
  <c r="F127" i="45"/>
  <c r="F126" i="45"/>
  <c r="F124" i="45"/>
  <c r="F123" i="45"/>
  <c r="G123" i="45" s="1"/>
  <c r="F121" i="45"/>
  <c r="G121" i="45" s="1"/>
  <c r="F119" i="45"/>
  <c r="F117" i="45"/>
  <c r="F114" i="45"/>
  <c r="F113" i="45"/>
  <c r="G113" i="45" s="1"/>
  <c r="F109" i="45"/>
  <c r="F108" i="45"/>
  <c r="F107" i="45"/>
  <c r="F106" i="45"/>
  <c r="F105" i="45"/>
  <c r="F104" i="45"/>
  <c r="F100" i="45"/>
  <c r="A100" i="45"/>
  <c r="A109" i="45" s="1"/>
  <c r="F99" i="45"/>
  <c r="F98" i="45"/>
  <c r="A98" i="45"/>
  <c r="F91" i="45"/>
  <c r="F90" i="45"/>
  <c r="F87" i="45"/>
  <c r="G87" i="45" s="1"/>
  <c r="F83" i="45"/>
  <c r="F75" i="45"/>
  <c r="F73" i="45"/>
  <c r="G73" i="45" s="1"/>
  <c r="A73" i="45"/>
  <c r="A75" i="45" s="1"/>
  <c r="A83" i="45" s="1"/>
  <c r="F71" i="45"/>
  <c r="G71" i="45" s="1"/>
  <c r="F49" i="45"/>
  <c r="F48" i="45"/>
  <c r="A48" i="45"/>
  <c r="F43" i="45"/>
  <c r="F42" i="45"/>
  <c r="F41" i="45"/>
  <c r="F39" i="45"/>
  <c r="F38" i="45"/>
  <c r="F33" i="45"/>
  <c r="F32" i="45"/>
  <c r="F26" i="45"/>
  <c r="F25" i="45"/>
  <c r="F24" i="45"/>
  <c r="F16" i="45"/>
  <c r="A16" i="45"/>
  <c r="A25" i="45" s="1"/>
  <c r="A26" i="45" s="1"/>
  <c r="A33" i="45" s="1"/>
  <c r="A43" i="45" s="1"/>
  <c r="F15" i="45"/>
  <c r="A14" i="45"/>
  <c r="F13" i="45"/>
  <c r="F12" i="45"/>
  <c r="G107" i="45" l="1"/>
  <c r="G46" i="45"/>
  <c r="G129" i="45"/>
  <c r="G91" i="45"/>
  <c r="G119" i="45"/>
  <c r="G98" i="45"/>
  <c r="G93" i="45" l="1"/>
  <c r="G136" i="45"/>
  <c r="G137" i="45" l="1"/>
  <c r="G138" i="45" s="1"/>
  <c r="F141" i="45" l="1"/>
  <c r="F139" i="45"/>
  <c r="G150" i="45"/>
  <c r="F142" i="45"/>
  <c r="F140" i="45"/>
  <c r="G153" i="45"/>
  <c r="G151" i="45"/>
  <c r="F144" i="45"/>
  <c r="F143" i="45"/>
  <c r="F61" i="24"/>
  <c r="G61" i="24" s="1"/>
  <c r="F59" i="24"/>
  <c r="G59" i="24" s="1"/>
  <c r="F56" i="24"/>
  <c r="G56" i="24" s="1"/>
  <c r="F52" i="24"/>
  <c r="C51" i="24"/>
  <c r="F51" i="24" s="1"/>
  <c r="F50" i="24"/>
  <c r="F47" i="24"/>
  <c r="C46" i="24"/>
  <c r="C45" i="24"/>
  <c r="F42" i="24"/>
  <c r="C40" i="24"/>
  <c r="F40" i="24" s="1"/>
  <c r="C39" i="24"/>
  <c r="F39" i="24" s="1"/>
  <c r="C38" i="24"/>
  <c r="F38" i="24" s="1"/>
  <c r="C37" i="24"/>
  <c r="F37" i="24" s="1"/>
  <c r="I36" i="24"/>
  <c r="C36" i="24"/>
  <c r="C35" i="24"/>
  <c r="F35" i="24" s="1"/>
  <c r="I34" i="24"/>
  <c r="F32" i="24"/>
  <c r="G32" i="24" s="1"/>
  <c r="F30" i="24"/>
  <c r="G30" i="24" s="1"/>
  <c r="I27" i="24"/>
  <c r="F27" i="24"/>
  <c r="E25" i="24"/>
  <c r="F25" i="24" s="1"/>
  <c r="I24" i="24"/>
  <c r="F24" i="24"/>
  <c r="F23" i="24"/>
  <c r="F21" i="24"/>
  <c r="F20" i="24"/>
  <c r="G27" i="24" s="1"/>
  <c r="K19" i="24"/>
  <c r="K20" i="24" s="1"/>
  <c r="I14" i="24"/>
  <c r="C14" i="24"/>
  <c r="I13" i="24"/>
  <c r="F11" i="24"/>
  <c r="G11" i="24" s="1"/>
  <c r="K10" i="24"/>
  <c r="I9" i="24"/>
  <c r="F11" i="20"/>
  <c r="F10" i="20"/>
  <c r="F9" i="20"/>
  <c r="F8" i="20"/>
  <c r="F7" i="20"/>
  <c r="F6" i="20"/>
  <c r="F5" i="20"/>
  <c r="G11" i="20" s="1"/>
  <c r="F45" i="19"/>
  <c r="G45" i="19" s="1"/>
  <c r="H43" i="19"/>
  <c r="F43" i="19"/>
  <c r="G43" i="19" s="1"/>
  <c r="F41" i="19"/>
  <c r="G41" i="19" s="1"/>
  <c r="F38" i="19"/>
  <c r="H34" i="19"/>
  <c r="F34" i="19"/>
  <c r="G34" i="19" s="1"/>
  <c r="F31" i="19"/>
  <c r="H30" i="19"/>
  <c r="F30" i="19"/>
  <c r="G31" i="19" s="1"/>
  <c r="F27" i="19"/>
  <c r="H26" i="19"/>
  <c r="C26" i="19"/>
  <c r="I24" i="19"/>
  <c r="H16" i="19"/>
  <c r="C16" i="19"/>
  <c r="F16" i="19" s="1"/>
  <c r="E10" i="19"/>
  <c r="H9" i="19"/>
  <c r="E9" i="19"/>
  <c r="F6" i="19"/>
  <c r="G6" i="19" s="1"/>
  <c r="K209" i="18"/>
  <c r="H186" i="18"/>
  <c r="E186" i="18"/>
  <c r="D186" i="18"/>
  <c r="M186" i="18" s="1"/>
  <c r="C186" i="18"/>
  <c r="I186" i="18" s="1"/>
  <c r="B186" i="18"/>
  <c r="H185" i="18"/>
  <c r="E185" i="18"/>
  <c r="D185" i="18"/>
  <c r="M185" i="18" s="1"/>
  <c r="C185" i="18"/>
  <c r="I185" i="18" s="1"/>
  <c r="B185" i="18"/>
  <c r="H184" i="18"/>
  <c r="E184" i="18"/>
  <c r="D184" i="18"/>
  <c r="M184" i="18" s="1"/>
  <c r="C184" i="18"/>
  <c r="I184" i="18" s="1"/>
  <c r="B184" i="18"/>
  <c r="H183" i="18"/>
  <c r="E183" i="18"/>
  <c r="D183" i="18"/>
  <c r="M183" i="18" s="1"/>
  <c r="C183" i="18"/>
  <c r="I183" i="18" s="1"/>
  <c r="B183" i="18"/>
  <c r="H182" i="18"/>
  <c r="E182" i="18"/>
  <c r="D182" i="18"/>
  <c r="M182" i="18" s="1"/>
  <c r="C182" i="18"/>
  <c r="I182" i="18" s="1"/>
  <c r="B182" i="18"/>
  <c r="H181" i="18"/>
  <c r="E181" i="18"/>
  <c r="D181" i="18"/>
  <c r="M181" i="18" s="1"/>
  <c r="C181" i="18"/>
  <c r="I181" i="18" s="1"/>
  <c r="B181" i="18"/>
  <c r="H180" i="18"/>
  <c r="E180" i="18"/>
  <c r="D180" i="18"/>
  <c r="M180" i="18" s="1"/>
  <c r="C180" i="18"/>
  <c r="I180" i="18" s="1"/>
  <c r="B180" i="18"/>
  <c r="H179" i="18"/>
  <c r="E179" i="18"/>
  <c r="D179" i="18"/>
  <c r="M179" i="18" s="1"/>
  <c r="C179" i="18"/>
  <c r="I179" i="18" s="1"/>
  <c r="B179" i="18"/>
  <c r="H178" i="18"/>
  <c r="E178" i="18"/>
  <c r="D178" i="18"/>
  <c r="M178" i="18" s="1"/>
  <c r="C178" i="18"/>
  <c r="I178" i="18" s="1"/>
  <c r="B178" i="18"/>
  <c r="H177" i="18"/>
  <c r="E177" i="18"/>
  <c r="D177" i="18"/>
  <c r="M177" i="18" s="1"/>
  <c r="C177" i="18"/>
  <c r="I177" i="18" s="1"/>
  <c r="B177" i="18"/>
  <c r="H176" i="18"/>
  <c r="E176" i="18"/>
  <c r="D176" i="18"/>
  <c r="M176" i="18" s="1"/>
  <c r="C176" i="18"/>
  <c r="I176" i="18" s="1"/>
  <c r="B176" i="18"/>
  <c r="H175" i="18"/>
  <c r="E175" i="18"/>
  <c r="D175" i="18"/>
  <c r="M175" i="18" s="1"/>
  <c r="D192" i="18" s="1"/>
  <c r="C175" i="18"/>
  <c r="I175" i="18" s="1"/>
  <c r="B175" i="18"/>
  <c r="I168" i="18"/>
  <c r="H168" i="18"/>
  <c r="J168" i="18" s="1"/>
  <c r="E168" i="18"/>
  <c r="B168" i="18"/>
  <c r="H167" i="18"/>
  <c r="G167" i="18"/>
  <c r="I167" i="18" s="1"/>
  <c r="E167" i="18"/>
  <c r="B167" i="18"/>
  <c r="H166" i="18"/>
  <c r="G166" i="18"/>
  <c r="I166" i="18" s="1"/>
  <c r="E166" i="18"/>
  <c r="B166" i="18"/>
  <c r="H163" i="18"/>
  <c r="E163" i="18"/>
  <c r="D163" i="18"/>
  <c r="C163" i="18"/>
  <c r="I163" i="18" s="1"/>
  <c r="B163" i="18"/>
  <c r="H162" i="18"/>
  <c r="E162" i="18"/>
  <c r="D162" i="18"/>
  <c r="C162" i="18"/>
  <c r="I162" i="18" s="1"/>
  <c r="B162" i="18"/>
  <c r="H161" i="18"/>
  <c r="E161" i="18"/>
  <c r="D161" i="18"/>
  <c r="C161" i="18"/>
  <c r="I161" i="18" s="1"/>
  <c r="B161" i="18"/>
  <c r="H160" i="18"/>
  <c r="E160" i="18"/>
  <c r="D160" i="18"/>
  <c r="C160" i="18"/>
  <c r="I160" i="18" s="1"/>
  <c r="B160" i="18"/>
  <c r="H159" i="18"/>
  <c r="E159" i="18"/>
  <c r="D159" i="18"/>
  <c r="C159" i="18"/>
  <c r="I159" i="18" s="1"/>
  <c r="B159" i="18"/>
  <c r="H141" i="18"/>
  <c r="G141" i="18"/>
  <c r="E141" i="18"/>
  <c r="F141" i="18" s="1"/>
  <c r="H140" i="18"/>
  <c r="G140" i="18"/>
  <c r="E140" i="18"/>
  <c r="F140" i="18" s="1"/>
  <c r="H139" i="18"/>
  <c r="G139" i="18"/>
  <c r="E139" i="18"/>
  <c r="F139" i="18" s="1"/>
  <c r="H138" i="18"/>
  <c r="G138" i="18"/>
  <c r="E138" i="18"/>
  <c r="F138" i="18" s="1"/>
  <c r="H137" i="18"/>
  <c r="G137" i="18"/>
  <c r="E137" i="18"/>
  <c r="F137" i="18" s="1"/>
  <c r="H136" i="18"/>
  <c r="G136" i="18"/>
  <c r="E136" i="18"/>
  <c r="F136" i="18" s="1"/>
  <c r="H135" i="18"/>
  <c r="G135" i="18"/>
  <c r="E135" i="18"/>
  <c r="F135" i="18" s="1"/>
  <c r="H134" i="18"/>
  <c r="G134" i="18"/>
  <c r="E134" i="18"/>
  <c r="F134" i="18" s="1"/>
  <c r="H133" i="18"/>
  <c r="G133" i="18"/>
  <c r="E133" i="18"/>
  <c r="F133" i="18" s="1"/>
  <c r="H132" i="18"/>
  <c r="G132" i="18"/>
  <c r="E132" i="18"/>
  <c r="F132" i="18" s="1"/>
  <c r="H131" i="18"/>
  <c r="G131" i="18"/>
  <c r="E131" i="18"/>
  <c r="F131" i="18" s="1"/>
  <c r="H130" i="18"/>
  <c r="G130" i="18"/>
  <c r="E130" i="18"/>
  <c r="F130" i="18" s="1"/>
  <c r="B128" i="18"/>
  <c r="D126" i="18"/>
  <c r="D127" i="18" s="1"/>
  <c r="D128" i="18" s="1"/>
  <c r="D129" i="18" s="1"/>
  <c r="B126" i="18"/>
  <c r="J120" i="18"/>
  <c r="K131" i="18" s="1"/>
  <c r="F109" i="18"/>
  <c r="F108" i="18"/>
  <c r="E108" i="18"/>
  <c r="D108" i="18"/>
  <c r="G108" i="18" s="1"/>
  <c r="I108" i="18" s="1"/>
  <c r="F107" i="18"/>
  <c r="E107" i="18"/>
  <c r="E109" i="18" s="1"/>
  <c r="D107" i="18"/>
  <c r="D106" i="18"/>
  <c r="G106" i="18" s="1"/>
  <c r="I106" i="18" s="1"/>
  <c r="D98" i="18"/>
  <c r="D97" i="18"/>
  <c r="Q95" i="18"/>
  <c r="Q92" i="18"/>
  <c r="K92" i="18"/>
  <c r="AU89" i="18"/>
  <c r="AU88" i="18"/>
  <c r="S80" i="18"/>
  <c r="O80" i="18"/>
  <c r="G77" i="18"/>
  <c r="I77" i="18" s="1"/>
  <c r="G76" i="18"/>
  <c r="I76" i="18" s="1"/>
  <c r="G75" i="18"/>
  <c r="I75" i="18" s="1"/>
  <c r="G74" i="18"/>
  <c r="I74" i="18" s="1"/>
  <c r="G73" i="18"/>
  <c r="I73" i="18" s="1"/>
  <c r="G72" i="18"/>
  <c r="I72" i="18" s="1"/>
  <c r="G71" i="18"/>
  <c r="I71" i="18" s="1"/>
  <c r="G70" i="18"/>
  <c r="I70" i="18" s="1"/>
  <c r="T69" i="18"/>
  <c r="T70" i="18" s="1"/>
  <c r="P69" i="18"/>
  <c r="L69" i="18"/>
  <c r="K80" i="18" s="1"/>
  <c r="G69" i="18"/>
  <c r="I69" i="18" s="1"/>
  <c r="I78" i="18" s="1"/>
  <c r="AQ66" i="18"/>
  <c r="AM66" i="18"/>
  <c r="AI66" i="18"/>
  <c r="AE66" i="18"/>
  <c r="AA66" i="18"/>
  <c r="W66" i="18"/>
  <c r="S66" i="18"/>
  <c r="O66" i="18"/>
  <c r="K66" i="18"/>
  <c r="P61" i="18"/>
  <c r="S61" i="18" s="1"/>
  <c r="O61" i="18"/>
  <c r="P60" i="18"/>
  <c r="S60" i="18" s="1"/>
  <c r="O60" i="18"/>
  <c r="P59" i="18"/>
  <c r="S59" i="18" s="1"/>
  <c r="O59" i="18"/>
  <c r="P58" i="18"/>
  <c r="S58" i="18" s="1"/>
  <c r="O58" i="18"/>
  <c r="P57" i="18"/>
  <c r="S57" i="18" s="1"/>
  <c r="O57" i="18"/>
  <c r="P55" i="18"/>
  <c r="S55" i="18" s="1"/>
  <c r="O55" i="18"/>
  <c r="P54" i="18"/>
  <c r="S54" i="18" s="1"/>
  <c r="O54" i="18"/>
  <c r="P53" i="18"/>
  <c r="S53" i="18" s="1"/>
  <c r="O53" i="18"/>
  <c r="P52" i="18"/>
  <c r="S52" i="18" s="1"/>
  <c r="O52" i="18"/>
  <c r="P51" i="18"/>
  <c r="S51" i="18" s="1"/>
  <c r="O51" i="18"/>
  <c r="G51" i="18"/>
  <c r="I51" i="18" s="1"/>
  <c r="G50" i="18"/>
  <c r="I50" i="18" s="1"/>
  <c r="G49" i="18"/>
  <c r="I49" i="18" s="1"/>
  <c r="G48" i="18"/>
  <c r="I48" i="18" s="1"/>
  <c r="G47" i="18"/>
  <c r="I47" i="18" s="1"/>
  <c r="I52" i="18" s="1"/>
  <c r="G43" i="18"/>
  <c r="I43" i="18" s="1"/>
  <c r="G42" i="18"/>
  <c r="I42" i="18" s="1"/>
  <c r="G41" i="18"/>
  <c r="I41" i="18" s="1"/>
  <c r="G40" i="18"/>
  <c r="I40" i="18" s="1"/>
  <c r="G39" i="18"/>
  <c r="I39" i="18" s="1"/>
  <c r="I44" i="18" s="1"/>
  <c r="O37" i="18"/>
  <c r="AQ34" i="18"/>
  <c r="AM34" i="18"/>
  <c r="AI34" i="18"/>
  <c r="AE34" i="18"/>
  <c r="AA34" i="18"/>
  <c r="W34" i="18"/>
  <c r="S34" i="18"/>
  <c r="O34" i="18"/>
  <c r="P26" i="18"/>
  <c r="S26" i="18" s="1"/>
  <c r="O26" i="18"/>
  <c r="Q26" i="18" s="1"/>
  <c r="G26" i="18"/>
  <c r="I26" i="18" s="1"/>
  <c r="P25" i="18"/>
  <c r="S25" i="18" s="1"/>
  <c r="O25" i="18"/>
  <c r="Q25" i="18" s="1"/>
  <c r="G25" i="18"/>
  <c r="I25" i="18" s="1"/>
  <c r="P24" i="18"/>
  <c r="S24" i="18" s="1"/>
  <c r="O24" i="18"/>
  <c r="Q24" i="18" s="1"/>
  <c r="G24" i="18"/>
  <c r="I24" i="18" s="1"/>
  <c r="P23" i="18"/>
  <c r="S23" i="18" s="1"/>
  <c r="O23" i="18"/>
  <c r="Q23" i="18" s="1"/>
  <c r="G23" i="18"/>
  <c r="I23" i="18" s="1"/>
  <c r="P22" i="18"/>
  <c r="S22" i="18" s="1"/>
  <c r="O22" i="18"/>
  <c r="Q22" i="18" s="1"/>
  <c r="G22" i="18"/>
  <c r="I22" i="18" s="1"/>
  <c r="P21" i="18"/>
  <c r="S21" i="18" s="1"/>
  <c r="O21" i="18"/>
  <c r="Q21" i="18" s="1"/>
  <c r="G21" i="18"/>
  <c r="I21" i="18" s="1"/>
  <c r="P20" i="18"/>
  <c r="S20" i="18" s="1"/>
  <c r="O20" i="18"/>
  <c r="Q20" i="18" s="1"/>
  <c r="G20" i="18"/>
  <c r="I20" i="18" s="1"/>
  <c r="P19" i="18"/>
  <c r="G19" i="18"/>
  <c r="I19" i="18" s="1"/>
  <c r="P18" i="18"/>
  <c r="L18" i="18"/>
  <c r="G18" i="18"/>
  <c r="I18" i="18" s="1"/>
  <c r="P17" i="18"/>
  <c r="L17" i="18"/>
  <c r="S17" i="18" s="1"/>
  <c r="F17" i="18"/>
  <c r="E17" i="18"/>
  <c r="K95" i="18" s="1"/>
  <c r="L106" i="18" s="1"/>
  <c r="R106" i="18" s="1"/>
  <c r="D17" i="18"/>
  <c r="D12" i="18"/>
  <c r="G12" i="18" s="1"/>
  <c r="I12" i="18" s="1"/>
  <c r="G10" i="18"/>
  <c r="I10" i="18" s="1"/>
  <c r="I28" i="18" s="1"/>
  <c r="H609" i="17"/>
  <c r="E608" i="17"/>
  <c r="H608" i="17" s="1"/>
  <c r="H607" i="17"/>
  <c r="E606" i="17"/>
  <c r="E605" i="17"/>
  <c r="E604" i="17"/>
  <c r="G603" i="17"/>
  <c r="H603" i="17" s="1"/>
  <c r="C601" i="17"/>
  <c r="C602" i="17" s="1"/>
  <c r="C603" i="17" s="1"/>
  <c r="C604" i="17" s="1"/>
  <c r="C605" i="17" s="1"/>
  <c r="C606" i="17" s="1"/>
  <c r="C607" i="17" s="1"/>
  <c r="C608" i="17" s="1"/>
  <c r="C609" i="17" s="1"/>
  <c r="H596" i="17"/>
  <c r="E595" i="17"/>
  <c r="H595" i="17" s="1"/>
  <c r="H594" i="17"/>
  <c r="G593" i="17"/>
  <c r="E593" i="17"/>
  <c r="H593" i="17" s="1"/>
  <c r="G592" i="17"/>
  <c r="G606" i="17" s="1"/>
  <c r="E592" i="17"/>
  <c r="H592" i="17" s="1"/>
  <c r="G591" i="17"/>
  <c r="G605" i="17" s="1"/>
  <c r="E591" i="17"/>
  <c r="H591" i="17" s="1"/>
  <c r="G590" i="17"/>
  <c r="C588" i="17"/>
  <c r="C589" i="17" s="1"/>
  <c r="C590" i="17" s="1"/>
  <c r="C591" i="17" s="1"/>
  <c r="C592" i="17" s="1"/>
  <c r="C593" i="17" s="1"/>
  <c r="C594" i="17" s="1"/>
  <c r="C595" i="17" s="1"/>
  <c r="C596" i="17" s="1"/>
  <c r="G587" i="17"/>
  <c r="G600" i="17" s="1"/>
  <c r="H583" i="17"/>
  <c r="E582" i="17"/>
  <c r="H582" i="17" s="1"/>
  <c r="H581" i="17"/>
  <c r="E580" i="17"/>
  <c r="H580" i="17" s="1"/>
  <c r="E579" i="17"/>
  <c r="H579" i="17" s="1"/>
  <c r="E578" i="17"/>
  <c r="H578" i="17" s="1"/>
  <c r="H577" i="17"/>
  <c r="C575" i="17"/>
  <c r="C576" i="17" s="1"/>
  <c r="C577" i="17" s="1"/>
  <c r="C578" i="17" s="1"/>
  <c r="C579" i="17" s="1"/>
  <c r="C580" i="17" s="1"/>
  <c r="C581" i="17" s="1"/>
  <c r="C582" i="17" s="1"/>
  <c r="C583" i="17" s="1"/>
  <c r="B569" i="17"/>
  <c r="G546" i="17"/>
  <c r="G547" i="17" s="1"/>
  <c r="G548" i="17" s="1"/>
  <c r="G549" i="17" s="1"/>
  <c r="G550" i="17" s="1"/>
  <c r="G551" i="17" s="1"/>
  <c r="G552" i="17" s="1"/>
  <c r="G553" i="17" s="1"/>
  <c r="G554" i="17" s="1"/>
  <c r="G555" i="17" s="1"/>
  <c r="G556" i="17" s="1"/>
  <c r="G557" i="17" s="1"/>
  <c r="G558" i="17" s="1"/>
  <c r="G559" i="17" s="1"/>
  <c r="G560" i="17" s="1"/>
  <c r="G561" i="17" s="1"/>
  <c r="G562" i="17" s="1"/>
  <c r="G563" i="17" s="1"/>
  <c r="G564" i="17" s="1"/>
  <c r="G565" i="17" s="1"/>
  <c r="G566" i="17" s="1"/>
  <c r="G567" i="17" s="1"/>
  <c r="G568" i="17" s="1"/>
  <c r="I545" i="17"/>
  <c r="I546" i="17" s="1"/>
  <c r="I547" i="17" s="1"/>
  <c r="I548" i="17" s="1"/>
  <c r="I549" i="17" s="1"/>
  <c r="I550" i="17" s="1"/>
  <c r="I551" i="17" s="1"/>
  <c r="I552" i="17" s="1"/>
  <c r="I553" i="17" s="1"/>
  <c r="I554" i="17" s="1"/>
  <c r="I555" i="17" s="1"/>
  <c r="I556" i="17" s="1"/>
  <c r="I557" i="17" s="1"/>
  <c r="I558" i="17" s="1"/>
  <c r="I559" i="17" s="1"/>
  <c r="I560" i="17" s="1"/>
  <c r="I561" i="17" s="1"/>
  <c r="I562" i="17" s="1"/>
  <c r="I563" i="17" s="1"/>
  <c r="I564" i="17" s="1"/>
  <c r="I565" i="17" s="1"/>
  <c r="I566" i="17" s="1"/>
  <c r="I567" i="17" s="1"/>
  <c r="I568" i="17" s="1"/>
  <c r="H545" i="17"/>
  <c r="H546" i="17" s="1"/>
  <c r="H547" i="17" s="1"/>
  <c r="H548" i="17" s="1"/>
  <c r="H549" i="17" s="1"/>
  <c r="H550" i="17" s="1"/>
  <c r="H551" i="17" s="1"/>
  <c r="H552" i="17" s="1"/>
  <c r="H553" i="17" s="1"/>
  <c r="H554" i="17" s="1"/>
  <c r="H555" i="17" s="1"/>
  <c r="H556" i="17" s="1"/>
  <c r="H557" i="17" s="1"/>
  <c r="H558" i="17" s="1"/>
  <c r="H559" i="17" s="1"/>
  <c r="H560" i="17" s="1"/>
  <c r="H561" i="17" s="1"/>
  <c r="H562" i="17" s="1"/>
  <c r="H563" i="17" s="1"/>
  <c r="H564" i="17" s="1"/>
  <c r="H565" i="17" s="1"/>
  <c r="H566" i="17" s="1"/>
  <c r="H567" i="17" s="1"/>
  <c r="H568" i="17" s="1"/>
  <c r="C545" i="17"/>
  <c r="H539" i="17"/>
  <c r="E538" i="17"/>
  <c r="H538" i="17" s="1"/>
  <c r="H537" i="17"/>
  <c r="E536" i="17"/>
  <c r="E535" i="17"/>
  <c r="E534" i="17"/>
  <c r="G533" i="17"/>
  <c r="H533" i="17" s="1"/>
  <c r="C531" i="17"/>
  <c r="C532" i="17" s="1"/>
  <c r="C533" i="17" s="1"/>
  <c r="C534" i="17" s="1"/>
  <c r="C535" i="17" s="1"/>
  <c r="C536" i="17" s="1"/>
  <c r="C537" i="17" s="1"/>
  <c r="C538" i="17" s="1"/>
  <c r="C539" i="17" s="1"/>
  <c r="H526" i="17"/>
  <c r="E525" i="17"/>
  <c r="H525" i="17" s="1"/>
  <c r="H524" i="17"/>
  <c r="G523" i="17"/>
  <c r="E523" i="17"/>
  <c r="H523" i="17" s="1"/>
  <c r="G522" i="17"/>
  <c r="G536" i="17" s="1"/>
  <c r="E522" i="17"/>
  <c r="H522" i="17" s="1"/>
  <c r="G521" i="17"/>
  <c r="G535" i="17" s="1"/>
  <c r="E521" i="17"/>
  <c r="H521" i="17" s="1"/>
  <c r="G520" i="17"/>
  <c r="C518" i="17"/>
  <c r="C519" i="17" s="1"/>
  <c r="C520" i="17" s="1"/>
  <c r="C521" i="17" s="1"/>
  <c r="C522" i="17" s="1"/>
  <c r="C523" i="17" s="1"/>
  <c r="C524" i="17" s="1"/>
  <c r="C525" i="17" s="1"/>
  <c r="C526" i="17" s="1"/>
  <c r="G517" i="17"/>
  <c r="G530" i="17" s="1"/>
  <c r="H513" i="17"/>
  <c r="E512" i="17"/>
  <c r="H512" i="17" s="1"/>
  <c r="H511" i="17"/>
  <c r="E510" i="17"/>
  <c r="H510" i="17" s="1"/>
  <c r="E509" i="17"/>
  <c r="H509" i="17" s="1"/>
  <c r="E508" i="17"/>
  <c r="H508" i="17" s="1"/>
  <c r="H507" i="17"/>
  <c r="C505" i="17"/>
  <c r="C506" i="17" s="1"/>
  <c r="C507" i="17" s="1"/>
  <c r="C508" i="17" s="1"/>
  <c r="C509" i="17" s="1"/>
  <c r="C510" i="17" s="1"/>
  <c r="C511" i="17" s="1"/>
  <c r="C512" i="17" s="1"/>
  <c r="C513" i="17" s="1"/>
  <c r="E501" i="17"/>
  <c r="B499" i="17"/>
  <c r="B491" i="17"/>
  <c r="B492" i="17" s="1"/>
  <c r="B493" i="17" s="1"/>
  <c r="B494" i="17" s="1"/>
  <c r="B495" i="17" s="1"/>
  <c r="B496" i="17" s="1"/>
  <c r="B497" i="17" s="1"/>
  <c r="B498" i="17" s="1"/>
  <c r="G461" i="17"/>
  <c r="G462" i="17" s="1"/>
  <c r="G463" i="17" s="1"/>
  <c r="G464" i="17" s="1"/>
  <c r="G465" i="17" s="1"/>
  <c r="G466" i="17" s="1"/>
  <c r="G467" i="17" s="1"/>
  <c r="G468" i="17" s="1"/>
  <c r="G469" i="17" s="1"/>
  <c r="G470" i="17" s="1"/>
  <c r="G471" i="17" s="1"/>
  <c r="G472" i="17" s="1"/>
  <c r="G473" i="17" s="1"/>
  <c r="G474" i="17" s="1"/>
  <c r="G475" i="17" s="1"/>
  <c r="G476" i="17" s="1"/>
  <c r="G477" i="17" s="1"/>
  <c r="G478" i="17" s="1"/>
  <c r="G479" i="17" s="1"/>
  <c r="G480" i="17" s="1"/>
  <c r="G481" i="17" s="1"/>
  <c r="G482" i="17" s="1"/>
  <c r="G483" i="17" s="1"/>
  <c r="G484" i="17" s="1"/>
  <c r="G485" i="17" s="1"/>
  <c r="G486" i="17" s="1"/>
  <c r="G487" i="17" s="1"/>
  <c r="G488" i="17" s="1"/>
  <c r="G489" i="17" s="1"/>
  <c r="G490" i="17" s="1"/>
  <c r="G491" i="17" s="1"/>
  <c r="G492" i="17" s="1"/>
  <c r="G493" i="17" s="1"/>
  <c r="G494" i="17" s="1"/>
  <c r="G495" i="17" s="1"/>
  <c r="G496" i="17" s="1"/>
  <c r="G497" i="17" s="1"/>
  <c r="G498" i="17" s="1"/>
  <c r="I460" i="17"/>
  <c r="I461" i="17" s="1"/>
  <c r="I462" i="17" s="1"/>
  <c r="I463" i="17" s="1"/>
  <c r="I464" i="17" s="1"/>
  <c r="I465" i="17" s="1"/>
  <c r="I466" i="17" s="1"/>
  <c r="I467" i="17" s="1"/>
  <c r="I468" i="17" s="1"/>
  <c r="I469" i="17" s="1"/>
  <c r="I470" i="17" s="1"/>
  <c r="I471" i="17" s="1"/>
  <c r="I472" i="17" s="1"/>
  <c r="I473" i="17" s="1"/>
  <c r="I474" i="17" s="1"/>
  <c r="I475" i="17" s="1"/>
  <c r="I476" i="17" s="1"/>
  <c r="I477" i="17" s="1"/>
  <c r="I478" i="17" s="1"/>
  <c r="I479" i="17" s="1"/>
  <c r="I480" i="17" s="1"/>
  <c r="I481" i="17" s="1"/>
  <c r="I482" i="17" s="1"/>
  <c r="I483" i="17" s="1"/>
  <c r="I484" i="17" s="1"/>
  <c r="I485" i="17" s="1"/>
  <c r="I486" i="17" s="1"/>
  <c r="I487" i="17" s="1"/>
  <c r="I488" i="17" s="1"/>
  <c r="I489" i="17" s="1"/>
  <c r="I490" i="17" s="1"/>
  <c r="I491" i="17" s="1"/>
  <c r="I492" i="17" s="1"/>
  <c r="I493" i="17" s="1"/>
  <c r="I494" i="17" s="1"/>
  <c r="I495" i="17" s="1"/>
  <c r="I496" i="17" s="1"/>
  <c r="I497" i="17" s="1"/>
  <c r="I498" i="17" s="1"/>
  <c r="H460" i="17"/>
  <c r="H461" i="17" s="1"/>
  <c r="H462" i="17" s="1"/>
  <c r="H463" i="17" s="1"/>
  <c r="H464" i="17" s="1"/>
  <c r="H465" i="17" s="1"/>
  <c r="H466" i="17" s="1"/>
  <c r="H467" i="17" s="1"/>
  <c r="H468" i="17" s="1"/>
  <c r="H469" i="17" s="1"/>
  <c r="H470" i="17" s="1"/>
  <c r="H471" i="17" s="1"/>
  <c r="H472" i="17" s="1"/>
  <c r="H473" i="17" s="1"/>
  <c r="H474" i="17" s="1"/>
  <c r="H475" i="17" s="1"/>
  <c r="H476" i="17" s="1"/>
  <c r="H477" i="17" s="1"/>
  <c r="H478" i="17" s="1"/>
  <c r="H479" i="17" s="1"/>
  <c r="H480" i="17" s="1"/>
  <c r="H481" i="17" s="1"/>
  <c r="H482" i="17" s="1"/>
  <c r="H483" i="17" s="1"/>
  <c r="H484" i="17" s="1"/>
  <c r="H485" i="17" s="1"/>
  <c r="H486" i="17" s="1"/>
  <c r="H487" i="17" s="1"/>
  <c r="H488" i="17" s="1"/>
  <c r="H489" i="17" s="1"/>
  <c r="H490" i="17" s="1"/>
  <c r="H491" i="17" s="1"/>
  <c r="H492" i="17" s="1"/>
  <c r="H493" i="17" s="1"/>
  <c r="H494" i="17" s="1"/>
  <c r="H495" i="17" s="1"/>
  <c r="H496" i="17" s="1"/>
  <c r="H497" i="17" s="1"/>
  <c r="H498" i="17" s="1"/>
  <c r="R454" i="17"/>
  <c r="H452" i="17"/>
  <c r="E449" i="17"/>
  <c r="G448" i="17"/>
  <c r="G447" i="17"/>
  <c r="E447" i="17"/>
  <c r="E446" i="17"/>
  <c r="H446" i="17" s="1"/>
  <c r="H445" i="17"/>
  <c r="E444" i="17"/>
  <c r="H444" i="17" s="1"/>
  <c r="C443" i="17"/>
  <c r="C444" i="17" s="1"/>
  <c r="C445" i="17" s="1"/>
  <c r="C446" i="17" s="1"/>
  <c r="C447" i="17" s="1"/>
  <c r="C448" i="17" s="1"/>
  <c r="C449" i="17" s="1"/>
  <c r="C450" i="17" s="1"/>
  <c r="C451" i="17" s="1"/>
  <c r="C452" i="17" s="1"/>
  <c r="H438" i="17"/>
  <c r="E435" i="17"/>
  <c r="E433" i="17"/>
  <c r="E432" i="17"/>
  <c r="H432" i="17" s="1"/>
  <c r="H431" i="17"/>
  <c r="E430" i="17"/>
  <c r="H430" i="17" s="1"/>
  <c r="C429" i="17"/>
  <c r="C430" i="17" s="1"/>
  <c r="C431" i="17" s="1"/>
  <c r="C432" i="17" s="1"/>
  <c r="C433" i="17" s="1"/>
  <c r="C434" i="17" s="1"/>
  <c r="C435" i="17" s="1"/>
  <c r="C436" i="17" s="1"/>
  <c r="C437" i="17" s="1"/>
  <c r="C438" i="17" s="1"/>
  <c r="D415" i="17"/>
  <c r="D408" i="17"/>
  <c r="J406" i="17"/>
  <c r="H402" i="17"/>
  <c r="E401" i="17"/>
  <c r="H401" i="17" s="1"/>
  <c r="E400" i="17"/>
  <c r="H400" i="17" s="1"/>
  <c r="H399" i="17"/>
  <c r="E397" i="17"/>
  <c r="E396" i="17"/>
  <c r="H396" i="17" s="1"/>
  <c r="H395" i="17"/>
  <c r="C394" i="17"/>
  <c r="C395" i="17" s="1"/>
  <c r="C396" i="17" s="1"/>
  <c r="C397" i="17" s="1"/>
  <c r="C398" i="17" s="1"/>
  <c r="C399" i="17" s="1"/>
  <c r="C400" i="17" s="1"/>
  <c r="C401" i="17" s="1"/>
  <c r="C402" i="17" s="1"/>
  <c r="G386" i="17"/>
  <c r="I380" i="17"/>
  <c r="D382" i="17" s="1"/>
  <c r="D375" i="17"/>
  <c r="D368" i="17"/>
  <c r="H363" i="17"/>
  <c r="E362" i="17"/>
  <c r="H362" i="17" s="1"/>
  <c r="E361" i="17"/>
  <c r="H361" i="17" s="1"/>
  <c r="H360" i="17"/>
  <c r="E358" i="17"/>
  <c r="E357" i="17"/>
  <c r="H357" i="17" s="1"/>
  <c r="H356" i="17"/>
  <c r="C355" i="17"/>
  <c r="C356" i="17" s="1"/>
  <c r="C357" i="17" s="1"/>
  <c r="C358" i="17" s="1"/>
  <c r="C359" i="17" s="1"/>
  <c r="C360" i="17" s="1"/>
  <c r="C361" i="17" s="1"/>
  <c r="C362" i="17" s="1"/>
  <c r="C363" i="17" s="1"/>
  <c r="G347" i="17"/>
  <c r="I341" i="17"/>
  <c r="D343" i="17" s="1"/>
  <c r="D336" i="17"/>
  <c r="D329" i="17"/>
  <c r="H324" i="17"/>
  <c r="E323" i="17"/>
  <c r="H323" i="17" s="1"/>
  <c r="E322" i="17"/>
  <c r="H322" i="17" s="1"/>
  <c r="H321" i="17"/>
  <c r="E319" i="17"/>
  <c r="E318" i="17"/>
  <c r="H318" i="17" s="1"/>
  <c r="H317" i="17"/>
  <c r="C316" i="17"/>
  <c r="C317" i="17" s="1"/>
  <c r="C318" i="17" s="1"/>
  <c r="C319" i="17" s="1"/>
  <c r="C320" i="17" s="1"/>
  <c r="C321" i="17" s="1"/>
  <c r="C322" i="17" s="1"/>
  <c r="C323" i="17" s="1"/>
  <c r="C324" i="17" s="1"/>
  <c r="G308" i="17"/>
  <c r="D303" i="17"/>
  <c r="I302" i="17"/>
  <c r="D304" i="17" s="1"/>
  <c r="D298" i="17"/>
  <c r="D297" i="17"/>
  <c r="D299" i="17" s="1"/>
  <c r="D292" i="17"/>
  <c r="D291" i="17"/>
  <c r="D293" i="17" s="1"/>
  <c r="I288" i="17"/>
  <c r="J288" i="17" s="1"/>
  <c r="D286" i="17"/>
  <c r="D285" i="17"/>
  <c r="D287" i="17" s="1"/>
  <c r="D311" i="17" s="1"/>
  <c r="H279" i="17"/>
  <c r="E278" i="17"/>
  <c r="H278" i="17" s="1"/>
  <c r="E277" i="17"/>
  <c r="H277" i="17" s="1"/>
  <c r="H276" i="17"/>
  <c r="E274" i="17"/>
  <c r="E273" i="17"/>
  <c r="H273" i="17" s="1"/>
  <c r="H272" i="17"/>
  <c r="C271" i="17"/>
  <c r="C272" i="17" s="1"/>
  <c r="C273" i="17" s="1"/>
  <c r="C274" i="17" s="1"/>
  <c r="C275" i="17" s="1"/>
  <c r="C276" i="17" s="1"/>
  <c r="C277" i="17" s="1"/>
  <c r="C278" i="17" s="1"/>
  <c r="C279" i="17" s="1"/>
  <c r="G262" i="17"/>
  <c r="D257" i="17"/>
  <c r="I256" i="17"/>
  <c r="D258" i="17" s="1"/>
  <c r="D252" i="17"/>
  <c r="D251" i="17"/>
  <c r="D253" i="17" s="1"/>
  <c r="D246" i="17"/>
  <c r="D245" i="17"/>
  <c r="D247" i="17" s="1"/>
  <c r="D264" i="17" s="1"/>
  <c r="I242" i="17"/>
  <c r="J242" i="17" s="1"/>
  <c r="D240" i="17"/>
  <c r="D239" i="17"/>
  <c r="D241" i="17" s="1"/>
  <c r="D266" i="17" s="1"/>
  <c r="H232" i="17"/>
  <c r="E231" i="17"/>
  <c r="H231" i="17" s="1"/>
  <c r="E230" i="17"/>
  <c r="H230" i="17" s="1"/>
  <c r="H229" i="17"/>
  <c r="E227" i="17"/>
  <c r="E226" i="17"/>
  <c r="H226" i="17" s="1"/>
  <c r="H225" i="17"/>
  <c r="C224" i="17"/>
  <c r="C225" i="17" s="1"/>
  <c r="C226" i="17" s="1"/>
  <c r="C227" i="17" s="1"/>
  <c r="C228" i="17" s="1"/>
  <c r="C229" i="17" s="1"/>
  <c r="C230" i="17" s="1"/>
  <c r="C231" i="17" s="1"/>
  <c r="C232" i="17" s="1"/>
  <c r="G216" i="17"/>
  <c r="D211" i="17"/>
  <c r="I210" i="17"/>
  <c r="D212" i="17" s="1"/>
  <c r="D206" i="17"/>
  <c r="D205" i="17"/>
  <c r="D207" i="17" s="1"/>
  <c r="D200" i="17"/>
  <c r="D199" i="17"/>
  <c r="D201" i="17" s="1"/>
  <c r="D217" i="17" s="1"/>
  <c r="I196" i="17"/>
  <c r="J196" i="17" s="1"/>
  <c r="D194" i="17"/>
  <c r="D193" i="17"/>
  <c r="D195" i="17" s="1"/>
  <c r="D219" i="17" s="1"/>
  <c r="H187" i="17"/>
  <c r="E185" i="17"/>
  <c r="H184" i="17"/>
  <c r="E182" i="17"/>
  <c r="E181" i="17"/>
  <c r="C179" i="17"/>
  <c r="C180" i="17" s="1"/>
  <c r="C181" i="17" s="1"/>
  <c r="C182" i="17" s="1"/>
  <c r="C183" i="17" s="1"/>
  <c r="C184" i="17" s="1"/>
  <c r="C185" i="17" s="1"/>
  <c r="C186" i="17" s="1"/>
  <c r="C187" i="17" s="1"/>
  <c r="E172" i="17"/>
  <c r="H171" i="17"/>
  <c r="E169" i="17"/>
  <c r="E168" i="17"/>
  <c r="C166" i="17"/>
  <c r="C167" i="17" s="1"/>
  <c r="C168" i="17" s="1"/>
  <c r="C169" i="17" s="1"/>
  <c r="C170" i="17" s="1"/>
  <c r="C171" i="17" s="1"/>
  <c r="C172" i="17" s="1"/>
  <c r="C173" i="17" s="1"/>
  <c r="C174" i="17" s="1"/>
  <c r="E159" i="17"/>
  <c r="H158" i="17"/>
  <c r="E156" i="17"/>
  <c r="E155" i="17"/>
  <c r="E153" i="17"/>
  <c r="H153" i="17" s="1"/>
  <c r="C153" i="17"/>
  <c r="C154" i="17" s="1"/>
  <c r="C155" i="17" s="1"/>
  <c r="C156" i="17" s="1"/>
  <c r="C157" i="17" s="1"/>
  <c r="C158" i="17" s="1"/>
  <c r="C159" i="17" s="1"/>
  <c r="C160" i="17" s="1"/>
  <c r="C161" i="17" s="1"/>
  <c r="E146" i="17"/>
  <c r="H145" i="17"/>
  <c r="E143" i="17"/>
  <c r="E142" i="17"/>
  <c r="E140" i="17"/>
  <c r="H140" i="17" s="1"/>
  <c r="C140" i="17"/>
  <c r="C141" i="17" s="1"/>
  <c r="C142" i="17" s="1"/>
  <c r="C143" i="17" s="1"/>
  <c r="C144" i="17" s="1"/>
  <c r="C145" i="17" s="1"/>
  <c r="C146" i="17" s="1"/>
  <c r="C147" i="17" s="1"/>
  <c r="C148" i="17" s="1"/>
  <c r="E133" i="17"/>
  <c r="H132" i="17"/>
  <c r="E130" i="17"/>
  <c r="E129" i="17"/>
  <c r="E127" i="17"/>
  <c r="H127" i="17" s="1"/>
  <c r="C127" i="17"/>
  <c r="C128" i="17" s="1"/>
  <c r="C129" i="17" s="1"/>
  <c r="C130" i="17" s="1"/>
  <c r="C131" i="17" s="1"/>
  <c r="C132" i="17" s="1"/>
  <c r="C133" i="17" s="1"/>
  <c r="C134" i="17" s="1"/>
  <c r="C135" i="17" s="1"/>
  <c r="G122" i="17"/>
  <c r="E120" i="17"/>
  <c r="H119" i="17"/>
  <c r="G118" i="17"/>
  <c r="G131" i="17" s="1"/>
  <c r="G144" i="17" s="1"/>
  <c r="G157" i="17" s="1"/>
  <c r="G170" i="17" s="1"/>
  <c r="G183" i="17" s="1"/>
  <c r="G117" i="17"/>
  <c r="G130" i="17" s="1"/>
  <c r="G143" i="17" s="1"/>
  <c r="G156" i="17" s="1"/>
  <c r="G169" i="17" s="1"/>
  <c r="G182" i="17" s="1"/>
  <c r="E117" i="17"/>
  <c r="G116" i="17"/>
  <c r="G129" i="17" s="1"/>
  <c r="G142" i="17" s="1"/>
  <c r="G155" i="17" s="1"/>
  <c r="G168" i="17" s="1"/>
  <c r="G181" i="17" s="1"/>
  <c r="E116" i="17"/>
  <c r="H116" i="17" s="1"/>
  <c r="G115" i="17"/>
  <c r="E114" i="17"/>
  <c r="H114" i="17" s="1"/>
  <c r="C114" i="17"/>
  <c r="C115" i="17" s="1"/>
  <c r="C116" i="17" s="1"/>
  <c r="C117" i="17" s="1"/>
  <c r="C118" i="17" s="1"/>
  <c r="C119" i="17" s="1"/>
  <c r="C120" i="17" s="1"/>
  <c r="C121" i="17" s="1"/>
  <c r="C122" i="17" s="1"/>
  <c r="G113" i="17"/>
  <c r="H109" i="17"/>
  <c r="E107" i="17"/>
  <c r="H106" i="17"/>
  <c r="E104" i="17"/>
  <c r="E103" i="17"/>
  <c r="H103" i="17" s="1"/>
  <c r="H102" i="17"/>
  <c r="C101" i="17"/>
  <c r="C102" i="17" s="1"/>
  <c r="C103" i="17" s="1"/>
  <c r="C104" i="17" s="1"/>
  <c r="C105" i="17" s="1"/>
  <c r="C106" i="17" s="1"/>
  <c r="C107" i="17" s="1"/>
  <c r="C108" i="17" s="1"/>
  <c r="C109" i="17" s="1"/>
  <c r="I87" i="17"/>
  <c r="D89" i="17" s="1"/>
  <c r="G83" i="17"/>
  <c r="D88" i="17" s="1"/>
  <c r="D90" i="17" s="1"/>
  <c r="D95" i="17" s="1"/>
  <c r="G82" i="17"/>
  <c r="I85" i="17" s="1"/>
  <c r="J85" i="17" s="1"/>
  <c r="D82" i="17"/>
  <c r="D81" i="17"/>
  <c r="D83" i="17" s="1"/>
  <c r="D96" i="17" s="1"/>
  <c r="H73" i="17"/>
  <c r="H72" i="17"/>
  <c r="H71" i="17"/>
  <c r="H70" i="17"/>
  <c r="H68" i="17"/>
  <c r="C67" i="17"/>
  <c r="C68" i="17" s="1"/>
  <c r="C69" i="17" s="1"/>
  <c r="C70" i="17" s="1"/>
  <c r="C71" i="17" s="1"/>
  <c r="C72" i="17" s="1"/>
  <c r="C73" i="17" s="1"/>
  <c r="H61" i="17"/>
  <c r="H60" i="17"/>
  <c r="H59" i="17"/>
  <c r="C59" i="17"/>
  <c r="C60" i="17" s="1"/>
  <c r="I51" i="17"/>
  <c r="D42" i="17"/>
  <c r="D41" i="17"/>
  <c r="D43" i="17" s="1"/>
  <c r="D34" i="17"/>
  <c r="D29" i="17"/>
  <c r="H23" i="17"/>
  <c r="D23" i="17"/>
  <c r="D22" i="17"/>
  <c r="D24" i="17" s="1"/>
  <c r="G12" i="17"/>
  <c r="G11" i="17"/>
  <c r="K59" i="11"/>
  <c r="F59" i="11"/>
  <c r="G59" i="11" s="1"/>
  <c r="H57" i="11"/>
  <c r="I57" i="11" s="1"/>
  <c r="J57" i="11" s="1"/>
  <c r="F57" i="11"/>
  <c r="G57" i="11" s="1"/>
  <c r="K56" i="11"/>
  <c r="N55" i="11"/>
  <c r="N56" i="11" s="1"/>
  <c r="N59" i="11" s="1"/>
  <c r="H55" i="11"/>
  <c r="F55" i="11"/>
  <c r="G55" i="11" s="1"/>
  <c r="K52" i="11"/>
  <c r="F52" i="11"/>
  <c r="G52" i="11" s="1"/>
  <c r="F51" i="11"/>
  <c r="G51" i="11" s="1"/>
  <c r="M48" i="11"/>
  <c r="K48" i="11"/>
  <c r="J48" i="11"/>
  <c r="I48" i="11"/>
  <c r="H45" i="11"/>
  <c r="K43" i="11"/>
  <c r="I43" i="11"/>
  <c r="H43" i="11"/>
  <c r="J43" i="11" s="1"/>
  <c r="F43" i="11"/>
  <c r="J42" i="11"/>
  <c r="K42" i="11" s="1"/>
  <c r="C42" i="11"/>
  <c r="Q41" i="11"/>
  <c r="P41" i="11"/>
  <c r="O41" i="11"/>
  <c r="N41" i="11"/>
  <c r="M41" i="11"/>
  <c r="R41" i="11" s="1"/>
  <c r="C44" i="11" s="1"/>
  <c r="F44" i="11" s="1"/>
  <c r="E40" i="11"/>
  <c r="H39" i="11"/>
  <c r="C40" i="11" s="1"/>
  <c r="F40" i="11" s="1"/>
  <c r="I38" i="11"/>
  <c r="C39" i="11" s="1"/>
  <c r="F39" i="11" s="1"/>
  <c r="K34" i="11"/>
  <c r="K33" i="11"/>
  <c r="C33" i="11"/>
  <c r="K32" i="11"/>
  <c r="C29" i="11"/>
  <c r="C28" i="11"/>
  <c r="C27" i="11"/>
  <c r="C25" i="11"/>
  <c r="K24" i="11"/>
  <c r="J22" i="11"/>
  <c r="K22" i="11" s="1"/>
  <c r="K23" i="11" s="1"/>
  <c r="I19" i="11"/>
  <c r="H19" i="11"/>
  <c r="J19" i="11" s="1"/>
  <c r="H21" i="11" s="1"/>
  <c r="K18" i="11"/>
  <c r="H18" i="11"/>
  <c r="I18" i="11" s="1"/>
  <c r="K19" i="11" s="1"/>
  <c r="C19" i="11" s="1"/>
  <c r="C18" i="11"/>
  <c r="F15" i="11"/>
  <c r="G15" i="11" s="1"/>
  <c r="I7" i="11"/>
  <c r="G152" i="45" l="1"/>
  <c r="G146" i="45"/>
  <c r="C21" i="11"/>
  <c r="F21" i="11" s="1"/>
  <c r="F18" i="11"/>
  <c r="C20" i="11"/>
  <c r="F20" i="11" s="1"/>
  <c r="F19" i="11"/>
  <c r="C49" i="11"/>
  <c r="F49" i="11" s="1"/>
  <c r="F42" i="11"/>
  <c r="H48" i="11"/>
  <c r="L48" i="11" s="1"/>
  <c r="C48" i="11" s="1"/>
  <c r="F48" i="11" s="1"/>
  <c r="I45" i="11"/>
  <c r="C45" i="11" s="1"/>
  <c r="D35" i="17"/>
  <c r="D28" i="17"/>
  <c r="D30" i="17" s="1"/>
  <c r="D49" i="17" s="1"/>
  <c r="I25" i="17"/>
  <c r="D36" i="17"/>
  <c r="D50" i="17" s="1"/>
  <c r="D97" i="17"/>
  <c r="E105" i="17"/>
  <c r="H105" i="17" s="1"/>
  <c r="H104" i="17"/>
  <c r="E108" i="17"/>
  <c r="H108" i="17" s="1"/>
  <c r="H107" i="17"/>
  <c r="G126" i="17"/>
  <c r="H113" i="17"/>
  <c r="G128" i="17"/>
  <c r="H115" i="17"/>
  <c r="E118" i="17"/>
  <c r="H118" i="17" s="1"/>
  <c r="H117" i="17"/>
  <c r="E121" i="17"/>
  <c r="H121" i="17" s="1"/>
  <c r="H120" i="17"/>
  <c r="G135" i="17"/>
  <c r="H122" i="17"/>
  <c r="H129" i="17"/>
  <c r="E131" i="17"/>
  <c r="H131" i="17" s="1"/>
  <c r="H130" i="17"/>
  <c r="E134" i="17"/>
  <c r="H134" i="17" s="1"/>
  <c r="H133" i="17"/>
  <c r="H142" i="17"/>
  <c r="E144" i="17"/>
  <c r="H144" i="17" s="1"/>
  <c r="H143" i="17"/>
  <c r="E147" i="17"/>
  <c r="H147" i="17" s="1"/>
  <c r="H146" i="17"/>
  <c r="H155" i="17"/>
  <c r="E157" i="17"/>
  <c r="H157" i="17" s="1"/>
  <c r="H156" i="17"/>
  <c r="E160" i="17"/>
  <c r="H160" i="17" s="1"/>
  <c r="H159" i="17"/>
  <c r="H168" i="17"/>
  <c r="E170" i="17"/>
  <c r="H170" i="17" s="1"/>
  <c r="H169" i="17"/>
  <c r="E173" i="17"/>
  <c r="H173" i="17" s="1"/>
  <c r="H172" i="17"/>
  <c r="H181" i="17"/>
  <c r="E183" i="17"/>
  <c r="H183" i="17" s="1"/>
  <c r="H182" i="17"/>
  <c r="E186" i="17"/>
  <c r="H186" i="17" s="1"/>
  <c r="H185" i="17"/>
  <c r="D213" i="17"/>
  <c r="D218" i="17" s="1"/>
  <c r="D220" i="17" s="1"/>
  <c r="E223" i="17" s="1"/>
  <c r="E228" i="17"/>
  <c r="H228" i="17" s="1"/>
  <c r="H227" i="17"/>
  <c r="D259" i="17"/>
  <c r="E275" i="17"/>
  <c r="H275" i="17" s="1"/>
  <c r="H274" i="17"/>
  <c r="D305" i="17"/>
  <c r="E320" i="17"/>
  <c r="H320" i="17" s="1"/>
  <c r="H319" i="17"/>
  <c r="E359" i="17"/>
  <c r="H359" i="17" s="1"/>
  <c r="H358" i="17"/>
  <c r="E398" i="17"/>
  <c r="H398" i="17" s="1"/>
  <c r="H397" i="17"/>
  <c r="C460" i="17"/>
  <c r="J409" i="17"/>
  <c r="K406" i="17"/>
  <c r="E434" i="17"/>
  <c r="H434" i="17" s="1"/>
  <c r="H433" i="17"/>
  <c r="E437" i="17"/>
  <c r="H437" i="17" s="1"/>
  <c r="E436" i="17"/>
  <c r="H436" i="17" s="1"/>
  <c r="H435" i="17"/>
  <c r="E448" i="17"/>
  <c r="H448" i="17" s="1"/>
  <c r="H447" i="17"/>
  <c r="E450" i="17"/>
  <c r="H449" i="17"/>
  <c r="G534" i="17"/>
  <c r="H520" i="17"/>
  <c r="H534" i="17"/>
  <c r="H535" i="17"/>
  <c r="H536" i="17"/>
  <c r="E570" i="17"/>
  <c r="E571" i="17" s="1"/>
  <c r="C32" i="11" s="1"/>
  <c r="C546" i="17"/>
  <c r="D545" i="17"/>
  <c r="E545" i="17" s="1"/>
  <c r="J545" i="17" s="1"/>
  <c r="K545" i="17" s="1"/>
  <c r="G604" i="17"/>
  <c r="H590" i="17"/>
  <c r="H604" i="17"/>
  <c r="H605" i="17"/>
  <c r="H606" i="17"/>
  <c r="L95" i="18"/>
  <c r="O17" i="18"/>
  <c r="Q17" i="18" s="1"/>
  <c r="G17" i="18"/>
  <c r="I17" i="18" s="1"/>
  <c r="L19" i="18"/>
  <c r="S18" i="18"/>
  <c r="O18" i="18"/>
  <c r="Q18" i="18" s="1"/>
  <c r="C192" i="18"/>
  <c r="K149" i="18"/>
  <c r="D109" i="18"/>
  <c r="G109" i="18" s="1"/>
  <c r="I109" i="18" s="1"/>
  <c r="G107" i="18"/>
  <c r="I107" i="18" s="1"/>
  <c r="I111" i="18" s="1"/>
  <c r="B127" i="18"/>
  <c r="H126" i="18"/>
  <c r="G126" i="18"/>
  <c r="E126" i="18"/>
  <c r="B129" i="18"/>
  <c r="H128" i="18"/>
  <c r="G128" i="18"/>
  <c r="E128" i="18"/>
  <c r="F128" i="18" s="1"/>
  <c r="J159" i="18"/>
  <c r="K159" i="18" s="1"/>
  <c r="J160" i="18"/>
  <c r="K160" i="18" s="1"/>
  <c r="J161" i="18"/>
  <c r="K161" i="18" s="1"/>
  <c r="J162" i="18"/>
  <c r="K162" i="18" s="1"/>
  <c r="J163" i="18"/>
  <c r="K163" i="18" s="1"/>
  <c r="J166" i="18"/>
  <c r="K166" i="18" s="1"/>
  <c r="J167" i="18"/>
  <c r="K167" i="18" s="1"/>
  <c r="K168" i="18"/>
  <c r="J175" i="18"/>
  <c r="K175" i="18" s="1"/>
  <c r="J176" i="18"/>
  <c r="K176" i="18" s="1"/>
  <c r="J177" i="18"/>
  <c r="K177" i="18" s="1"/>
  <c r="J178" i="18"/>
  <c r="K178" i="18" s="1"/>
  <c r="J179" i="18"/>
  <c r="K179" i="18" s="1"/>
  <c r="J180" i="18"/>
  <c r="K180" i="18" s="1"/>
  <c r="J181" i="18"/>
  <c r="K181" i="18" s="1"/>
  <c r="J182" i="18"/>
  <c r="K182" i="18" s="1"/>
  <c r="J183" i="18"/>
  <c r="K183" i="18" s="1"/>
  <c r="J184" i="18"/>
  <c r="K184" i="18" s="1"/>
  <c r="J185" i="18"/>
  <c r="K185" i="18" s="1"/>
  <c r="J186" i="18"/>
  <c r="K186" i="18" s="1"/>
  <c r="H25" i="19"/>
  <c r="I25" i="19" s="1"/>
  <c r="C25" i="19" s="1"/>
  <c r="F25" i="19" s="1"/>
  <c r="H24" i="19"/>
  <c r="J24" i="19" s="1"/>
  <c r="C24" i="19" s="1"/>
  <c r="F24" i="19" s="1"/>
  <c r="H21" i="19"/>
  <c r="C21" i="19" s="1"/>
  <c r="F21" i="19" s="1"/>
  <c r="H20" i="19"/>
  <c r="C20" i="19" s="1"/>
  <c r="F20" i="19" s="1"/>
  <c r="G21" i="19" s="1"/>
  <c r="H15" i="19"/>
  <c r="C15" i="19" s="1"/>
  <c r="F15" i="19" s="1"/>
  <c r="H14" i="19"/>
  <c r="C14" i="19" s="1"/>
  <c r="H10" i="19"/>
  <c r="H11" i="19" s="1"/>
  <c r="C11" i="19" s="1"/>
  <c r="F11" i="19" s="1"/>
  <c r="I9" i="19"/>
  <c r="C37" i="19"/>
  <c r="F37" i="19" s="1"/>
  <c r="G38" i="19" s="1"/>
  <c r="F26" i="19"/>
  <c r="C15" i="24"/>
  <c r="F14" i="24"/>
  <c r="C41" i="24"/>
  <c r="F41" i="24" s="1"/>
  <c r="F36" i="24"/>
  <c r="G42" i="24" s="1"/>
  <c r="C49" i="24"/>
  <c r="F45" i="24"/>
  <c r="C48" i="24"/>
  <c r="F48" i="24" s="1"/>
  <c r="F46" i="24"/>
  <c r="G147" i="45" l="1"/>
  <c r="G149" i="45"/>
  <c r="C53" i="24"/>
  <c r="F53" i="24" s="1"/>
  <c r="F49" i="24"/>
  <c r="G53" i="24" s="1"/>
  <c r="F15" i="24"/>
  <c r="C16" i="24"/>
  <c r="F16" i="24" s="1"/>
  <c r="I15" i="24"/>
  <c r="I10" i="19"/>
  <c r="C10" i="19" s="1"/>
  <c r="F10" i="19" s="1"/>
  <c r="C9" i="19"/>
  <c r="F9" i="19" s="1"/>
  <c r="G11" i="19" s="1"/>
  <c r="G46" i="19" s="1"/>
  <c r="C17" i="19"/>
  <c r="F17" i="19" s="1"/>
  <c r="F14" i="19"/>
  <c r="G17" i="19" s="1"/>
  <c r="G27" i="19"/>
  <c r="K187" i="18"/>
  <c r="K203" i="18" s="1"/>
  <c r="K169" i="18"/>
  <c r="K202" i="18" s="1"/>
  <c r="H129" i="18"/>
  <c r="G129" i="18"/>
  <c r="E129" i="18"/>
  <c r="F129" i="18" s="1"/>
  <c r="F126" i="18"/>
  <c r="H127" i="18"/>
  <c r="D143" i="18" s="1"/>
  <c r="K148" i="18" s="1"/>
  <c r="G127" i="18"/>
  <c r="J144" i="18" s="1"/>
  <c r="K150" i="18" s="1"/>
  <c r="H198" i="18" s="1"/>
  <c r="K207" i="18" s="1"/>
  <c r="E127" i="18"/>
  <c r="K120" i="18"/>
  <c r="J131" i="18" s="1"/>
  <c r="D144" i="18"/>
  <c r="C198" i="18"/>
  <c r="G198" i="18" s="1"/>
  <c r="K192" i="18"/>
  <c r="K193" i="18" s="1"/>
  <c r="K204" i="18" s="1"/>
  <c r="S19" i="18"/>
  <c r="E12" i="18" s="1"/>
  <c r="O19" i="18"/>
  <c r="Q19" i="18" s="1"/>
  <c r="I32" i="18"/>
  <c r="I30" i="18" s="1"/>
  <c r="I29" i="18"/>
  <c r="I31" i="18" s="1"/>
  <c r="K106" i="18"/>
  <c r="R95" i="18"/>
  <c r="Q106" i="18" s="1"/>
  <c r="C547" i="17"/>
  <c r="D546" i="17"/>
  <c r="E546" i="17" s="1"/>
  <c r="J546" i="17" s="1"/>
  <c r="K546" i="17" s="1"/>
  <c r="E451" i="17"/>
  <c r="H451" i="17" s="1"/>
  <c r="H450" i="17"/>
  <c r="D414" i="17"/>
  <c r="D416" i="17" s="1"/>
  <c r="E416" i="17" s="1"/>
  <c r="J412" i="17"/>
  <c r="C34" i="11" s="1"/>
  <c r="D409" i="17"/>
  <c r="D410" i="17" s="1"/>
  <c r="E410" i="17" s="1"/>
  <c r="G330" i="17"/>
  <c r="C461" i="17"/>
  <c r="D460" i="17"/>
  <c r="E460" i="17" s="1"/>
  <c r="J460" i="17" s="1"/>
  <c r="K460" i="17" s="1"/>
  <c r="D309" i="17"/>
  <c r="D310" i="17"/>
  <c r="D263" i="17"/>
  <c r="D265" i="17"/>
  <c r="E224" i="17"/>
  <c r="H224" i="17" s="1"/>
  <c r="H223" i="17"/>
  <c r="H233" i="17" s="1"/>
  <c r="E28" i="11" s="1"/>
  <c r="F28" i="11" s="1"/>
  <c r="G148" i="17"/>
  <c r="H135" i="17"/>
  <c r="G141" i="17"/>
  <c r="H128" i="17"/>
  <c r="H123" i="17"/>
  <c r="G139" i="17"/>
  <c r="H126" i="17"/>
  <c r="H136" i="17" s="1"/>
  <c r="E178" i="17"/>
  <c r="E165" i="17"/>
  <c r="E100" i="17"/>
  <c r="I61" i="17"/>
  <c r="J25" i="17"/>
  <c r="C24" i="11" s="1"/>
  <c r="D51" i="17"/>
  <c r="F45" i="11"/>
  <c r="C47" i="11"/>
  <c r="F47" i="11" s="1"/>
  <c r="C46" i="11"/>
  <c r="F46" i="11" s="1"/>
  <c r="G49" i="11"/>
  <c r="G21" i="11"/>
  <c r="G156" i="45" l="1"/>
  <c r="G157" i="45" s="1"/>
  <c r="E66" i="17"/>
  <c r="E56" i="17"/>
  <c r="E101" i="17"/>
  <c r="H101" i="17" s="1"/>
  <c r="H100" i="17"/>
  <c r="H110" i="17" s="1"/>
  <c r="E166" i="17"/>
  <c r="H166" i="17" s="1"/>
  <c r="E179" i="17"/>
  <c r="H179" i="17" s="1"/>
  <c r="H178" i="17"/>
  <c r="G152" i="17"/>
  <c r="H139" i="17"/>
  <c r="G154" i="17"/>
  <c r="H141" i="17"/>
  <c r="G161" i="17"/>
  <c r="H148" i="17"/>
  <c r="D267" i="17"/>
  <c r="E270" i="17" s="1"/>
  <c r="D312" i="17"/>
  <c r="E315" i="17" s="1"/>
  <c r="C462" i="17"/>
  <c r="D461" i="17"/>
  <c r="E461" i="17" s="1"/>
  <c r="J461" i="17" s="1"/>
  <c r="K461" i="17" s="1"/>
  <c r="G369" i="17"/>
  <c r="D342" i="17"/>
  <c r="D344" i="17" s="1"/>
  <c r="D350" i="17" s="1"/>
  <c r="D337" i="17"/>
  <c r="D338" i="17" s="1"/>
  <c r="D349" i="17" s="1"/>
  <c r="I332" i="17"/>
  <c r="C30" i="11" s="1"/>
  <c r="D330" i="17"/>
  <c r="D331" i="17" s="1"/>
  <c r="D348" i="17" s="1"/>
  <c r="D351" i="17" s="1"/>
  <c r="E354" i="17" s="1"/>
  <c r="E420" i="17"/>
  <c r="E421" i="17" s="1"/>
  <c r="C548" i="17"/>
  <c r="D547" i="17"/>
  <c r="E547" i="17" s="1"/>
  <c r="J547" i="17" s="1"/>
  <c r="K547" i="17" s="1"/>
  <c r="K206" i="18"/>
  <c r="I198" i="18"/>
  <c r="K208" i="18" s="1"/>
  <c r="K153" i="18"/>
  <c r="F144" i="18"/>
  <c r="F127" i="18"/>
  <c r="Q144" i="18"/>
  <c r="K147" i="18"/>
  <c r="K151" i="18" s="1"/>
  <c r="K152" i="18" s="1"/>
  <c r="K213" i="18" s="1"/>
  <c r="M144" i="18"/>
  <c r="K205" i="18"/>
  <c r="K210" i="18" s="1"/>
  <c r="G16" i="24"/>
  <c r="G63" i="24" s="1"/>
  <c r="K212" i="18" l="1"/>
  <c r="K211" i="18"/>
  <c r="E98" i="18"/>
  <c r="G98" i="18" s="1"/>
  <c r="I98" i="18" s="1"/>
  <c r="E97" i="18"/>
  <c r="G97" i="18" s="1"/>
  <c r="I97" i="18" s="1"/>
  <c r="C549" i="17"/>
  <c r="D548" i="17"/>
  <c r="E548" i="17" s="1"/>
  <c r="J548" i="17" s="1"/>
  <c r="K548" i="17" s="1"/>
  <c r="E442" i="17"/>
  <c r="E428" i="17"/>
  <c r="E355" i="17"/>
  <c r="H355" i="17" s="1"/>
  <c r="H354" i="17"/>
  <c r="H364" i="17" s="1"/>
  <c r="E30" i="11" s="1"/>
  <c r="F30" i="11"/>
  <c r="D381" i="17"/>
  <c r="D383" i="17" s="1"/>
  <c r="D389" i="17" s="1"/>
  <c r="D376" i="17"/>
  <c r="D377" i="17" s="1"/>
  <c r="D388" i="17" s="1"/>
  <c r="I371" i="17"/>
  <c r="C31" i="11" s="1"/>
  <c r="D369" i="17"/>
  <c r="D370" i="17" s="1"/>
  <c r="D387" i="17" s="1"/>
  <c r="D390" i="17" s="1"/>
  <c r="E393" i="17" s="1"/>
  <c r="C463" i="17"/>
  <c r="D462" i="17"/>
  <c r="E462" i="17" s="1"/>
  <c r="J462" i="17" s="1"/>
  <c r="K462" i="17" s="1"/>
  <c r="E316" i="17"/>
  <c r="H316" i="17" s="1"/>
  <c r="H315" i="17"/>
  <c r="H325" i="17" s="1"/>
  <c r="E29" i="11" s="1"/>
  <c r="F29" i="11" s="1"/>
  <c r="E271" i="17"/>
  <c r="H271" i="17" s="1"/>
  <c r="H270" i="17"/>
  <c r="H280" i="17" s="1"/>
  <c r="E27" i="11" s="1"/>
  <c r="F27" i="11" s="1"/>
  <c r="G174" i="17"/>
  <c r="H174" i="17" s="1"/>
  <c r="H161" i="17"/>
  <c r="G167" i="17"/>
  <c r="H154" i="17"/>
  <c r="H149" i="17"/>
  <c r="G165" i="17"/>
  <c r="H165" i="17" s="1"/>
  <c r="H152" i="17"/>
  <c r="H162" i="17" s="1"/>
  <c r="E57" i="17"/>
  <c r="H56" i="17"/>
  <c r="E69" i="17"/>
  <c r="H69" i="17" s="1"/>
  <c r="E67" i="17"/>
  <c r="H67" i="17" s="1"/>
  <c r="H66" i="17"/>
  <c r="H74" i="17" s="1"/>
  <c r="E58" i="17" l="1"/>
  <c r="H58" i="17" s="1"/>
  <c r="H57" i="17"/>
  <c r="H62" i="17" s="1"/>
  <c r="E24" i="11" s="1"/>
  <c r="F24" i="11" s="1"/>
  <c r="G180" i="17"/>
  <c r="H180" i="17" s="1"/>
  <c r="H188" i="17" s="1"/>
  <c r="E25" i="11" s="1"/>
  <c r="F25" i="11" s="1"/>
  <c r="H167" i="17"/>
  <c r="H175" i="17" s="1"/>
  <c r="C464" i="17"/>
  <c r="D463" i="17"/>
  <c r="E463" i="17" s="1"/>
  <c r="J463" i="17" s="1"/>
  <c r="K463" i="17" s="1"/>
  <c r="E394" i="17"/>
  <c r="H394" i="17" s="1"/>
  <c r="H393" i="17"/>
  <c r="H403" i="17" s="1"/>
  <c r="E31" i="11" s="1"/>
  <c r="F31" i="11"/>
  <c r="C35" i="11"/>
  <c r="F35" i="11" s="1"/>
  <c r="E429" i="17"/>
  <c r="H429" i="17" s="1"/>
  <c r="H428" i="17"/>
  <c r="H439" i="17" s="1"/>
  <c r="E443" i="17"/>
  <c r="H443" i="17" s="1"/>
  <c r="H442" i="17"/>
  <c r="H453" i="17" s="1"/>
  <c r="E34" i="11" s="1"/>
  <c r="F34" i="11" s="1"/>
  <c r="C550" i="17"/>
  <c r="D549" i="17"/>
  <c r="E549" i="17" s="1"/>
  <c r="J549" i="17" s="1"/>
  <c r="K549" i="17" s="1"/>
  <c r="C551" i="17" l="1"/>
  <c r="D550" i="17"/>
  <c r="E550" i="17" s="1"/>
  <c r="J550" i="17" s="1"/>
  <c r="K550" i="17" s="1"/>
  <c r="C465" i="17"/>
  <c r="D464" i="17"/>
  <c r="E464" i="17" s="1"/>
  <c r="J464" i="17" s="1"/>
  <c r="K464" i="17" s="1"/>
  <c r="C466" i="17" l="1"/>
  <c r="D465" i="17"/>
  <c r="E465" i="17" s="1"/>
  <c r="J465" i="17" s="1"/>
  <c r="K465" i="17" s="1"/>
  <c r="C552" i="17"/>
  <c r="D551" i="17"/>
  <c r="E551" i="17" s="1"/>
  <c r="J551" i="17" s="1"/>
  <c r="K551" i="17" s="1"/>
  <c r="C553" i="17" l="1"/>
  <c r="D552" i="17"/>
  <c r="E552" i="17" s="1"/>
  <c r="J552" i="17" s="1"/>
  <c r="K552" i="17" s="1"/>
  <c r="C467" i="17"/>
  <c r="D466" i="17"/>
  <c r="E466" i="17" s="1"/>
  <c r="J466" i="17" s="1"/>
  <c r="K466" i="17" s="1"/>
  <c r="C468" i="17" l="1"/>
  <c r="D467" i="17"/>
  <c r="E467" i="17" s="1"/>
  <c r="J467" i="17" s="1"/>
  <c r="K467" i="17" s="1"/>
  <c r="C554" i="17"/>
  <c r="D553" i="17"/>
  <c r="E553" i="17" s="1"/>
  <c r="J553" i="17" s="1"/>
  <c r="K553" i="17" s="1"/>
  <c r="C555" i="17" l="1"/>
  <c r="D554" i="17"/>
  <c r="E554" i="17" s="1"/>
  <c r="J554" i="17" s="1"/>
  <c r="K554" i="17" s="1"/>
  <c r="C469" i="17"/>
  <c r="D468" i="17"/>
  <c r="E468" i="17" s="1"/>
  <c r="J468" i="17" s="1"/>
  <c r="K468" i="17" s="1"/>
  <c r="C470" i="17" l="1"/>
  <c r="D469" i="17"/>
  <c r="E469" i="17" s="1"/>
  <c r="J469" i="17" s="1"/>
  <c r="K469" i="17" s="1"/>
  <c r="C556" i="17"/>
  <c r="D555" i="17"/>
  <c r="E555" i="17" s="1"/>
  <c r="J555" i="17" s="1"/>
  <c r="K555" i="17" s="1"/>
  <c r="C557" i="17" l="1"/>
  <c r="D556" i="17"/>
  <c r="E556" i="17" s="1"/>
  <c r="J556" i="17" s="1"/>
  <c r="K556" i="17" s="1"/>
  <c r="C471" i="17"/>
  <c r="D470" i="17"/>
  <c r="E470" i="17" s="1"/>
  <c r="J470" i="17" s="1"/>
  <c r="K470" i="17" s="1"/>
  <c r="C472" i="17" l="1"/>
  <c r="D471" i="17"/>
  <c r="E471" i="17" s="1"/>
  <c r="J471" i="17" s="1"/>
  <c r="K471" i="17" s="1"/>
  <c r="C558" i="17"/>
  <c r="D557" i="17"/>
  <c r="E557" i="17" s="1"/>
  <c r="J557" i="17" s="1"/>
  <c r="K557" i="17" s="1"/>
  <c r="C559" i="17" l="1"/>
  <c r="D558" i="17"/>
  <c r="E558" i="17" s="1"/>
  <c r="J558" i="17" s="1"/>
  <c r="K558" i="17" s="1"/>
  <c r="C473" i="17"/>
  <c r="D472" i="17"/>
  <c r="E472" i="17" s="1"/>
  <c r="J472" i="17" s="1"/>
  <c r="K472" i="17" s="1"/>
  <c r="C474" i="17" l="1"/>
  <c r="D473" i="17"/>
  <c r="E473" i="17" s="1"/>
  <c r="J473" i="17" s="1"/>
  <c r="K473" i="17" s="1"/>
  <c r="C560" i="17"/>
  <c r="D559" i="17"/>
  <c r="E559" i="17" s="1"/>
  <c r="J559" i="17" s="1"/>
  <c r="K559" i="17" s="1"/>
  <c r="C561" i="17" l="1"/>
  <c r="D560" i="17"/>
  <c r="E560" i="17" s="1"/>
  <c r="J560" i="17" s="1"/>
  <c r="K560" i="17" s="1"/>
  <c r="C475" i="17"/>
  <c r="D474" i="17"/>
  <c r="E474" i="17" s="1"/>
  <c r="J474" i="17" s="1"/>
  <c r="K474" i="17" s="1"/>
  <c r="C476" i="17" l="1"/>
  <c r="D475" i="17"/>
  <c r="E475" i="17" s="1"/>
  <c r="J475" i="17" s="1"/>
  <c r="K475" i="17" s="1"/>
  <c r="C562" i="17"/>
  <c r="D561" i="17"/>
  <c r="E561" i="17" s="1"/>
  <c r="J561" i="17" s="1"/>
  <c r="K561" i="17" s="1"/>
  <c r="C563" i="17" l="1"/>
  <c r="D562" i="17"/>
  <c r="E562" i="17" s="1"/>
  <c r="J562" i="17" s="1"/>
  <c r="K562" i="17" s="1"/>
  <c r="C477" i="17"/>
  <c r="D476" i="17"/>
  <c r="E476" i="17" s="1"/>
  <c r="J476" i="17" s="1"/>
  <c r="K476" i="17" s="1"/>
  <c r="C478" i="17" l="1"/>
  <c r="D477" i="17"/>
  <c r="E477" i="17" s="1"/>
  <c r="J477" i="17" s="1"/>
  <c r="K477" i="17" s="1"/>
  <c r="C564" i="17"/>
  <c r="D563" i="17"/>
  <c r="E563" i="17" s="1"/>
  <c r="J563" i="17" s="1"/>
  <c r="K563" i="17" s="1"/>
  <c r="C565" i="17" l="1"/>
  <c r="D564" i="17"/>
  <c r="E564" i="17" s="1"/>
  <c r="J564" i="17" s="1"/>
  <c r="K564" i="17" s="1"/>
  <c r="C479" i="17"/>
  <c r="D478" i="17"/>
  <c r="E478" i="17" s="1"/>
  <c r="J478" i="17" s="1"/>
  <c r="K478" i="17" s="1"/>
  <c r="C480" i="17" l="1"/>
  <c r="D479" i="17"/>
  <c r="E479" i="17" s="1"/>
  <c r="J479" i="17" s="1"/>
  <c r="K479" i="17" s="1"/>
  <c r="C566" i="17"/>
  <c r="D565" i="17"/>
  <c r="E565" i="17" s="1"/>
  <c r="J565" i="17" s="1"/>
  <c r="K565" i="17" s="1"/>
  <c r="C567" i="17" l="1"/>
  <c r="D566" i="17"/>
  <c r="E566" i="17" s="1"/>
  <c r="J566" i="17" s="1"/>
  <c r="K566" i="17" s="1"/>
  <c r="C481" i="17"/>
  <c r="D480" i="17"/>
  <c r="E480" i="17" s="1"/>
  <c r="J480" i="17" s="1"/>
  <c r="K480" i="17" s="1"/>
  <c r="C482" i="17" l="1"/>
  <c r="D481" i="17"/>
  <c r="E481" i="17" s="1"/>
  <c r="J481" i="17" s="1"/>
  <c r="K481" i="17" s="1"/>
  <c r="C568" i="17"/>
  <c r="D568" i="17" s="1"/>
  <c r="E568" i="17" s="1"/>
  <c r="J568" i="17" s="1"/>
  <c r="K568" i="17" s="1"/>
  <c r="D567" i="17"/>
  <c r="E567" i="17" s="1"/>
  <c r="J567" i="17" s="1"/>
  <c r="K567" i="17" s="1"/>
  <c r="K569" i="17" s="1"/>
  <c r="G571" i="17" s="1"/>
  <c r="E600" i="17" l="1"/>
  <c r="E587" i="17"/>
  <c r="E574" i="17"/>
  <c r="C483" i="17"/>
  <c r="D482" i="17"/>
  <c r="E482" i="17" s="1"/>
  <c r="J482" i="17" s="1"/>
  <c r="K482" i="17" s="1"/>
  <c r="C484" i="17" l="1"/>
  <c r="D483" i="17"/>
  <c r="E483" i="17" s="1"/>
  <c r="J483" i="17" s="1"/>
  <c r="K483" i="17" s="1"/>
  <c r="E575" i="17"/>
  <c r="H574" i="17"/>
  <c r="E588" i="17"/>
  <c r="H587" i="17"/>
  <c r="E601" i="17"/>
  <c r="H600" i="17"/>
  <c r="E602" i="17" l="1"/>
  <c r="H602" i="17" s="1"/>
  <c r="H601" i="17"/>
  <c r="H610" i="17" s="1"/>
  <c r="E32" i="11" s="1"/>
  <c r="F32" i="11" s="1"/>
  <c r="E589" i="17"/>
  <c r="H589" i="17" s="1"/>
  <c r="H588" i="17"/>
  <c r="H597" i="17" s="1"/>
  <c r="E576" i="17"/>
  <c r="H576" i="17" s="1"/>
  <c r="H575" i="17"/>
  <c r="H584" i="17" s="1"/>
  <c r="C485" i="17"/>
  <c r="D484" i="17"/>
  <c r="E484" i="17" s="1"/>
  <c r="J484" i="17" s="1"/>
  <c r="K484" i="17" s="1"/>
  <c r="C486" i="17" l="1"/>
  <c r="D485" i="17"/>
  <c r="E485" i="17" s="1"/>
  <c r="J485" i="17" s="1"/>
  <c r="K485" i="17" s="1"/>
  <c r="C487" i="17" l="1"/>
  <c r="D486" i="17"/>
  <c r="E486" i="17" s="1"/>
  <c r="J486" i="17" s="1"/>
  <c r="K486" i="17" s="1"/>
  <c r="C488" i="17" l="1"/>
  <c r="D487" i="17"/>
  <c r="E487" i="17" s="1"/>
  <c r="J487" i="17" s="1"/>
  <c r="K487" i="17" s="1"/>
  <c r="C489" i="17" l="1"/>
  <c r="D488" i="17"/>
  <c r="E488" i="17" s="1"/>
  <c r="J488" i="17" s="1"/>
  <c r="K488" i="17" s="1"/>
  <c r="C490" i="17" l="1"/>
  <c r="D489" i="17"/>
  <c r="E489" i="17" s="1"/>
  <c r="J489" i="17" s="1"/>
  <c r="K489" i="17" s="1"/>
  <c r="C491" i="17" l="1"/>
  <c r="D490" i="17"/>
  <c r="E490" i="17" s="1"/>
  <c r="J490" i="17" s="1"/>
  <c r="K490" i="17" s="1"/>
  <c r="C492" i="17" l="1"/>
  <c r="D491" i="17"/>
  <c r="E491" i="17" s="1"/>
  <c r="J491" i="17" s="1"/>
  <c r="K491" i="17" s="1"/>
  <c r="C493" i="17" l="1"/>
  <c r="D492" i="17"/>
  <c r="E492" i="17" s="1"/>
  <c r="J492" i="17" s="1"/>
  <c r="K492" i="17" s="1"/>
  <c r="C494" i="17" l="1"/>
  <c r="D493" i="17"/>
  <c r="E493" i="17" s="1"/>
  <c r="J493" i="17" s="1"/>
  <c r="K493" i="17" s="1"/>
  <c r="C495" i="17" l="1"/>
  <c r="D494" i="17"/>
  <c r="E494" i="17" s="1"/>
  <c r="J494" i="17" s="1"/>
  <c r="K494" i="17" s="1"/>
  <c r="C496" i="17" l="1"/>
  <c r="D495" i="17"/>
  <c r="E495" i="17" s="1"/>
  <c r="J495" i="17" s="1"/>
  <c r="K495" i="17" s="1"/>
  <c r="C497" i="17" l="1"/>
  <c r="D496" i="17"/>
  <c r="E496" i="17" s="1"/>
  <c r="J496" i="17" s="1"/>
  <c r="K496" i="17" s="1"/>
  <c r="C498" i="17" l="1"/>
  <c r="D498" i="17" s="1"/>
  <c r="E498" i="17" s="1"/>
  <c r="J498" i="17" s="1"/>
  <c r="K498" i="17" s="1"/>
  <c r="D497" i="17"/>
  <c r="E497" i="17" s="1"/>
  <c r="J497" i="17" s="1"/>
  <c r="K497" i="17" s="1"/>
  <c r="K499" i="17" s="1"/>
  <c r="G501" i="17" s="1"/>
  <c r="E530" i="17" l="1"/>
  <c r="E517" i="17"/>
  <c r="E504" i="17"/>
  <c r="E505" i="17" l="1"/>
  <c r="H504" i="17"/>
  <c r="E518" i="17"/>
  <c r="H517" i="17"/>
  <c r="E531" i="17"/>
  <c r="H530" i="17"/>
  <c r="E532" i="17" l="1"/>
  <c r="H532" i="17" s="1"/>
  <c r="H531" i="17"/>
  <c r="H540" i="17" s="1"/>
  <c r="E519" i="17"/>
  <c r="H519" i="17" s="1"/>
  <c r="H518" i="17"/>
  <c r="H527" i="17" s="1"/>
  <c r="E33" i="11" s="1"/>
  <c r="F33" i="11" s="1"/>
  <c r="G35" i="11" s="1"/>
  <c r="G61" i="11" s="1"/>
  <c r="E506" i="17"/>
  <c r="H506" i="17" s="1"/>
  <c r="H505" i="17"/>
  <c r="H514" i="17" s="1"/>
</calcChain>
</file>

<file path=xl/sharedStrings.xml><?xml version="1.0" encoding="utf-8"?>
<sst xmlns="http://schemas.openxmlformats.org/spreadsheetml/2006/main" count="1967" uniqueCount="685">
  <si>
    <t>CORPORACION DEL ACUEDUCTO Y ALCANTARILLADO DE SANTO DOMINGO</t>
  </si>
  <si>
    <t>* * * C. A. A. S. D. * * *</t>
  </si>
  <si>
    <t>SUB-DIRECCION DE INGENIERIA</t>
  </si>
  <si>
    <t xml:space="preserve">DEPARTAMENTO DE COSTOS </t>
  </si>
  <si>
    <t>PLANTA DE TRATAMIENTO</t>
  </si>
  <si>
    <t>L</t>
  </si>
  <si>
    <t>A</t>
  </si>
  <si>
    <t>H</t>
  </si>
  <si>
    <t>Dimensiones</t>
  </si>
  <si>
    <t>1.-</t>
  </si>
  <si>
    <t>TRABAJOS PRELIMINARES:</t>
  </si>
  <si>
    <t>1.1.-</t>
  </si>
  <si>
    <t>Topografía y Replanteo</t>
  </si>
  <si>
    <t>PA</t>
  </si>
  <si>
    <t>2.-</t>
  </si>
  <si>
    <t>MOVIMIENTO DE TIERRA:</t>
  </si>
  <si>
    <t>2.1.-</t>
  </si>
  <si>
    <t>Mt3.</t>
  </si>
  <si>
    <t>2.2.-</t>
  </si>
  <si>
    <t>Relleno Compactado</t>
  </si>
  <si>
    <t>2.3.-</t>
  </si>
  <si>
    <t xml:space="preserve">Bote de Material Sobrante </t>
  </si>
  <si>
    <t xml:space="preserve"> </t>
  </si>
  <si>
    <t>3.-</t>
  </si>
  <si>
    <t>SUMINISTRO TUBERIAS Y PIEZAS DE:</t>
  </si>
  <si>
    <t>3.1.-</t>
  </si>
  <si>
    <t>Tuberías para</t>
  </si>
  <si>
    <t>3.1.1</t>
  </si>
  <si>
    <t>UD</t>
  </si>
  <si>
    <t>3.1.2</t>
  </si>
  <si>
    <t>Rebosede 8¨ PVC SDR 32.5</t>
  </si>
  <si>
    <t>Codo de</t>
  </si>
  <si>
    <t>3.2.1</t>
  </si>
  <si>
    <t>3.2.2.-</t>
  </si>
  <si>
    <t>3.3.-</t>
  </si>
  <si>
    <t>TEE DE:</t>
  </si>
  <si>
    <t>3.3.1.-</t>
  </si>
  <si>
    <t>Ø3" x Ø3" PVC</t>
  </si>
  <si>
    <t>3.3.2.-</t>
  </si>
  <si>
    <t>4.-</t>
  </si>
  <si>
    <t>Mano de obra de tuberias y piezas 1</t>
  </si>
  <si>
    <t>6.-</t>
  </si>
  <si>
    <t>HORMIGON ARMADO EN:</t>
  </si>
  <si>
    <t>6.1.-</t>
  </si>
  <si>
    <t>Torta de 0.05 mts.</t>
  </si>
  <si>
    <t>6.2.-</t>
  </si>
  <si>
    <t>Losa de techo</t>
  </si>
  <si>
    <t>6.3.-</t>
  </si>
  <si>
    <t>Losa de Fondo</t>
  </si>
  <si>
    <t>6.4.-</t>
  </si>
  <si>
    <t>Zapata de Muros</t>
  </si>
  <si>
    <t>Muros de Hormigón</t>
  </si>
  <si>
    <t>6.5.-</t>
  </si>
  <si>
    <t>Viga de Carga VP</t>
  </si>
  <si>
    <t>6.6.-</t>
  </si>
  <si>
    <t>6.7.-</t>
  </si>
  <si>
    <t>Vibrador de Hormigón</t>
  </si>
  <si>
    <t>Losa de filtro</t>
  </si>
  <si>
    <t>10.-</t>
  </si>
  <si>
    <t>TERMINACION DE SUPERFICIE:</t>
  </si>
  <si>
    <t>10.1.-</t>
  </si>
  <si>
    <t>Fino Losa de Fondo</t>
  </si>
  <si>
    <t>Mt2.</t>
  </si>
  <si>
    <t>10.2.-</t>
  </si>
  <si>
    <t>Pañete Interior Muros</t>
  </si>
  <si>
    <t>10.3.-</t>
  </si>
  <si>
    <t>Zabaletas</t>
  </si>
  <si>
    <t>P.A</t>
  </si>
  <si>
    <t>10.4.-</t>
  </si>
  <si>
    <t>Pintura</t>
  </si>
  <si>
    <t>Mt2</t>
  </si>
  <si>
    <t>10.5.-</t>
  </si>
  <si>
    <t>Pañete losa de techo</t>
  </si>
  <si>
    <t>M2</t>
  </si>
  <si>
    <t>10.6.-</t>
  </si>
  <si>
    <t>Tapas circulares D=0.60, HF</t>
  </si>
  <si>
    <t>10.7.-</t>
  </si>
  <si>
    <t>Cantos</t>
  </si>
  <si>
    <t>ML</t>
  </si>
  <si>
    <t>10.8.-</t>
  </si>
  <si>
    <t xml:space="preserve">Escaleras H=2.1, en barras </t>
  </si>
  <si>
    <t>10.9.-</t>
  </si>
  <si>
    <t>Impermeabilizante losa de techo</t>
  </si>
  <si>
    <t>11.-</t>
  </si>
  <si>
    <t>AGREGADOS PARA FILTRO:</t>
  </si>
  <si>
    <t>11.1.</t>
  </si>
  <si>
    <t>Agregado: 2" @ 4"</t>
  </si>
  <si>
    <t>12.-</t>
  </si>
  <si>
    <t>FILTRANTE DE 10"</t>
  </si>
  <si>
    <t>ENCAMIZADO EN 8 ACERO</t>
  </si>
  <si>
    <t>LIMPIEZA FINAL</t>
  </si>
  <si>
    <t xml:space="preserve">TOTAL </t>
  </si>
  <si>
    <t>CORPORACIÓN DEL ACUEDUCTO Y ALCANTARILLADO DE SANTO DOMINGO</t>
  </si>
  <si>
    <t>DIRECCION DE INGENIERIA</t>
  </si>
  <si>
    <t>DEPARTAMENTO DE COSTOS Y ESPECIFICACIONES</t>
  </si>
  <si>
    <t>No.</t>
  </si>
  <si>
    <t>Descripción</t>
  </si>
  <si>
    <t>Cantidad</t>
  </si>
  <si>
    <t>Unidad</t>
  </si>
  <si>
    <t>Precio RD$</t>
  </si>
  <si>
    <t>Costo RD$</t>
  </si>
  <si>
    <t>Sub-Total RD$</t>
  </si>
  <si>
    <t>FASE A.-</t>
  </si>
  <si>
    <t>Replanteo</t>
  </si>
  <si>
    <t>M3</t>
  </si>
  <si>
    <t>Suministro y Colocación Asiento de Arena</t>
  </si>
  <si>
    <t xml:space="preserve">Relleno Compactado con Maquito  </t>
  </si>
  <si>
    <t xml:space="preserve">Suministro de Material Para Relleno </t>
  </si>
  <si>
    <t>SUMINISTRO DE TUBERÍAS Y PIEZAS ESPECIALES:</t>
  </si>
  <si>
    <t>3.1.1.-</t>
  </si>
  <si>
    <t>3.1.2.-</t>
  </si>
  <si>
    <t>3.1.3.-</t>
  </si>
  <si>
    <t>3.1.4.-</t>
  </si>
  <si>
    <t>3.2.1.-</t>
  </si>
  <si>
    <t>3.2.3.-</t>
  </si>
  <si>
    <t>3.2.4.-</t>
  </si>
  <si>
    <t>3.2.5.-</t>
  </si>
  <si>
    <t>3.2.6.-</t>
  </si>
  <si>
    <t>3.2.7.-</t>
  </si>
  <si>
    <t>3.3.4.-</t>
  </si>
  <si>
    <t>3.5.-</t>
  </si>
  <si>
    <t>3.6.-</t>
  </si>
  <si>
    <t>3.7.-</t>
  </si>
  <si>
    <t>3.8.-</t>
  </si>
  <si>
    <t>COLOCACION DE TUBERIAS Y PIEZAS ESPECIALES:</t>
  </si>
  <si>
    <t>4.1.1.-</t>
  </si>
  <si>
    <t>4.1.2.-</t>
  </si>
  <si>
    <t>4.1.3.-</t>
  </si>
  <si>
    <t>4.1.4.-</t>
  </si>
  <si>
    <t>4.2.1.-</t>
  </si>
  <si>
    <t>4.2.2.-</t>
  </si>
  <si>
    <t>4.2.3.-</t>
  </si>
  <si>
    <t>4.2.4.-</t>
  </si>
  <si>
    <t>4.2.5.-</t>
  </si>
  <si>
    <t>4.2.6.-</t>
  </si>
  <si>
    <t>4.2.7.-</t>
  </si>
  <si>
    <t>4.3.1.-</t>
  </si>
  <si>
    <t>4.3.2.-</t>
  </si>
  <si>
    <t>4.3.3.-</t>
  </si>
  <si>
    <t>ANCLAJE DE PIEZAS EN H.S.</t>
  </si>
  <si>
    <t>CEMENTO SOLVENTE</t>
  </si>
  <si>
    <t>GALÓN</t>
  </si>
  <si>
    <t>TRANSPORTE INTERNO TUBERÍAS DE:</t>
  </si>
  <si>
    <t>7.1.-</t>
  </si>
  <si>
    <t>7.2.-</t>
  </si>
  <si>
    <t>PRUEBA HIDROSTÁTICA TUBERÍAS DE:</t>
  </si>
  <si>
    <t>8.1.-</t>
  </si>
  <si>
    <t>8.2.-</t>
  </si>
  <si>
    <t xml:space="preserve">CONSTRUCCIÓN DE:                                                      </t>
  </si>
  <si>
    <t>FASE B.-</t>
  </si>
  <si>
    <t>SISTEMA DE RECOLECCIÓN Y DISPOSICIÓN DE AGUAS RESIDUALES</t>
  </si>
  <si>
    <t xml:space="preserve"> Replanteo y Control Topográfico</t>
  </si>
  <si>
    <t>SUMINISTRO DE TUBERÍAS DE:</t>
  </si>
  <si>
    <t xml:space="preserve">Ø8" PVC SDR-32.5 </t>
  </si>
  <si>
    <t xml:space="preserve">COLOCACION TUBERIAS DE: </t>
  </si>
  <si>
    <t>7.-</t>
  </si>
  <si>
    <t>8.-</t>
  </si>
  <si>
    <t>CONSTRUCCIÓN DE :</t>
  </si>
  <si>
    <t>SUB-TOTAL COSTOS DIRECTOS FASE "B"</t>
  </si>
  <si>
    <t>SUB-TOTAL COSTOS DIRECTOS FASE  "A + B"</t>
  </si>
  <si>
    <t>TOTAL GENERAL</t>
  </si>
  <si>
    <t>_____________________________________</t>
  </si>
  <si>
    <t>Sub-Total</t>
  </si>
  <si>
    <t>Relleno Compactadocon maquito</t>
  </si>
  <si>
    <t>Suministro de Material Caliche</t>
  </si>
  <si>
    <t>2.4.-</t>
  </si>
  <si>
    <t>3.2.-</t>
  </si>
  <si>
    <t>3.4.-</t>
  </si>
  <si>
    <t>4.1.-</t>
  </si>
  <si>
    <t>4.2.-</t>
  </si>
  <si>
    <t>4.3.-</t>
  </si>
  <si>
    <t>4.4.-</t>
  </si>
  <si>
    <t>4.5.-</t>
  </si>
  <si>
    <t xml:space="preserve"> Suministro y Aplicación de Impermeabilizante  ACUAFIN-1K  (Incluye  muros y losa interior) </t>
  </si>
  <si>
    <t>MISCELANEOS:</t>
  </si>
  <si>
    <t>Preparado por:</t>
  </si>
  <si>
    <t>Analista de Costos y Presupuestos.</t>
  </si>
  <si>
    <t>S</t>
  </si>
  <si>
    <t>h</t>
  </si>
  <si>
    <t>DESCRIPCION</t>
  </si>
  <si>
    <t>Excavación</t>
  </si>
  <si>
    <t>SUB-TOTAL</t>
  </si>
  <si>
    <t>m3</t>
  </si>
  <si>
    <t>m2</t>
  </si>
  <si>
    <t>Excavación material no clasificado</t>
  </si>
  <si>
    <t>Construccion de Escaleras en Hierro</t>
  </si>
  <si>
    <r>
      <rPr>
        <b/>
        <sz val="14"/>
        <rFont val="Times New Roman"/>
        <family val="1"/>
        <charset val="1"/>
      </rPr>
      <t xml:space="preserve">CODIGO </t>
    </r>
    <r>
      <rPr>
        <b/>
        <sz val="14"/>
        <rFont val="Arial"/>
        <family val="2"/>
        <charset val="1"/>
      </rPr>
      <t>:</t>
    </r>
  </si>
  <si>
    <t>2017-CD-08</t>
  </si>
  <si>
    <r>
      <rPr>
        <b/>
        <sz val="14"/>
        <rFont val="Times New Roman"/>
        <family val="1"/>
        <charset val="1"/>
      </rPr>
      <t xml:space="preserve">FECHA </t>
    </r>
    <r>
      <rPr>
        <b/>
        <sz val="14"/>
        <rFont val="Arial"/>
        <family val="2"/>
        <charset val="1"/>
      </rPr>
      <t>:</t>
    </r>
  </si>
  <si>
    <r>
      <rPr>
        <b/>
        <sz val="16"/>
        <rFont val="Times New Roman"/>
        <family val="1"/>
        <charset val="1"/>
      </rPr>
      <t xml:space="preserve">PRESUPUESTO : </t>
    </r>
    <r>
      <rPr>
        <b/>
        <sz val="16"/>
        <color rgb="FF000000"/>
        <rFont val="Times New Roman"/>
        <family val="1"/>
        <charset val="1"/>
      </rPr>
      <t xml:space="preserve">COSTOS  DIRECTOS  PARA EL PROYECTO "RIO GRANDE",  UBICADO C/OCTAVA, CIUDAD JUAN BOSCH, SANTO DOMINGO ESTE (Gerencia Este)                                        </t>
    </r>
  </si>
  <si>
    <t>CONSTRUCCION DE TAMQUE EN HORMIGON ARMADO</t>
  </si>
  <si>
    <t>Zapata de columnas</t>
  </si>
  <si>
    <t>Columnas (6ud)</t>
  </si>
  <si>
    <t>Vigas:</t>
  </si>
  <si>
    <t xml:space="preserve"> V1 Riostri</t>
  </si>
  <si>
    <t>V2</t>
  </si>
  <si>
    <t>V3</t>
  </si>
  <si>
    <t>3.3.3.-</t>
  </si>
  <si>
    <t>D2</t>
  </si>
  <si>
    <t>D3</t>
  </si>
  <si>
    <t>Losa de Fondo de tanque</t>
  </si>
  <si>
    <t>Losa de Techo tanque</t>
  </si>
  <si>
    <t>Muros Tanque</t>
  </si>
  <si>
    <t xml:space="preserve">Fino </t>
  </si>
  <si>
    <t xml:space="preserve"> Losa de Fondo tanque</t>
  </si>
  <si>
    <t xml:space="preserve"> Losa superior tanque</t>
  </si>
  <si>
    <t>vita v2giostria</t>
  </si>
  <si>
    <t>viga v1</t>
  </si>
  <si>
    <t>viga circular</t>
  </si>
  <si>
    <t>viga d3</t>
  </si>
  <si>
    <t>viga d2</t>
  </si>
  <si>
    <t>SUMATORIA</t>
  </si>
  <si>
    <t>Pañete en:</t>
  </si>
  <si>
    <t xml:space="preserve"> Interior Muros y exterior muros de tanque </t>
  </si>
  <si>
    <t xml:space="preserve">losa superior y fondo de tanque </t>
  </si>
  <si>
    <t xml:space="preserve">vigas </t>
  </si>
  <si>
    <t>columnas</t>
  </si>
  <si>
    <t>Fraguache</t>
  </si>
  <si>
    <t>Pintura Acrílica en Techo y Muros</t>
  </si>
  <si>
    <t>cantos</t>
  </si>
  <si>
    <t>4.6.-</t>
  </si>
  <si>
    <t>5.-</t>
  </si>
  <si>
    <t>USO DE ANDAMIO</t>
  </si>
  <si>
    <t>SUMINISTRO Y COLOCACION DE ELECTROSBOMBAS VERTICALES DE PRESION,MOTORES CON CAPACIDAD DE 25 HP</t>
  </si>
  <si>
    <t>ACONDICIONAMIENTODE AREA CONGRAVA</t>
  </si>
  <si>
    <t>9.-</t>
  </si>
  <si>
    <t>Ing. M.M</t>
  </si>
  <si>
    <t>Tabla Acero Estructural</t>
  </si>
  <si>
    <t>DIAMETRO (PULG)</t>
  </si>
  <si>
    <t>PESO LB/ML</t>
  </si>
  <si>
    <t>GANCHO G*15D</t>
  </si>
  <si>
    <t>RADIO</t>
  </si>
  <si>
    <t>Area</t>
  </si>
  <si>
    <t>DIAMETRO</t>
  </si>
  <si>
    <t>AREA</t>
  </si>
  <si>
    <t>ESPESOR</t>
  </si>
  <si>
    <t>ACERO</t>
  </si>
  <si>
    <t>PESO AC</t>
  </si>
  <si>
    <t>LONGITUD VERDADERA</t>
  </si>
  <si>
    <t>QQ</t>
  </si>
  <si>
    <t>ø1/2"</t>
  </si>
  <si>
    <t>CANTIDAD</t>
  </si>
  <si>
    <t>P.U</t>
  </si>
  <si>
    <t>QQ/M3</t>
  </si>
  <si>
    <t>Alambre Dulce #18</t>
  </si>
  <si>
    <t>lb</t>
  </si>
  <si>
    <t>Confeccion de Calzos</t>
  </si>
  <si>
    <t>Uds</t>
  </si>
  <si>
    <t>Hormigón Industrial 210 kg/cm2</t>
  </si>
  <si>
    <t>Aditivo Plastificante</t>
  </si>
  <si>
    <t>gl</t>
  </si>
  <si>
    <t>Bomba para Vaciado</t>
  </si>
  <si>
    <t>Brigada de vaciado por la casa</t>
  </si>
  <si>
    <t>TOTAL</t>
  </si>
  <si>
    <t xml:space="preserve">Acero </t>
  </si>
  <si>
    <t>qq</t>
  </si>
  <si>
    <t xml:space="preserve">Confeccion y Colocacion Aceros </t>
  </si>
  <si>
    <t>Madera bruta amer. (4 usos)</t>
  </si>
  <si>
    <t>pt</t>
  </si>
  <si>
    <t>Clavos corrientes (5 lb. / 100 pie madera)</t>
  </si>
  <si>
    <t>Clavos de acero (.08 lb / m2)</t>
  </si>
  <si>
    <t>Confección madera</t>
  </si>
  <si>
    <t>Desencofrado</t>
  </si>
  <si>
    <t>VOLUMEN</t>
  </si>
  <si>
    <t>ø1"</t>
  </si>
  <si>
    <t>Acero + 10% desp.</t>
  </si>
  <si>
    <t>Clavos de acero (¼ lb / metro)</t>
  </si>
  <si>
    <t>m</t>
  </si>
  <si>
    <t>Instalación madera</t>
  </si>
  <si>
    <t>Encofrado tapas laterales</t>
  </si>
  <si>
    <t>Encofrado fondo</t>
  </si>
  <si>
    <t>L ACERO</t>
  </si>
  <si>
    <t>Espesor =</t>
  </si>
  <si>
    <t>Planchas plywood 4'x8'x¾" (8 usos)</t>
  </si>
  <si>
    <t>u</t>
  </si>
  <si>
    <t>Clavos corrientes (10 lb. / 100 pie madera)</t>
  </si>
  <si>
    <t>Clavos de acero (½ lb / m²)</t>
  </si>
  <si>
    <t>Confección madera (dos caras)</t>
  </si>
  <si>
    <t>Instalación madera (dos caras)</t>
  </si>
  <si>
    <t>ANCHO</t>
  </si>
  <si>
    <t>Losa de Techo</t>
  </si>
  <si>
    <t>ANALISIS DE ACEROS (INGRID Y WASKARINA)</t>
  </si>
  <si>
    <t>LEYENDA</t>
  </si>
  <si>
    <t>Largo</t>
  </si>
  <si>
    <t>Ancho</t>
  </si>
  <si>
    <t>E</t>
  </si>
  <si>
    <t>Espesor</t>
  </si>
  <si>
    <t>Separación</t>
  </si>
  <si>
    <t>Quintal</t>
  </si>
  <si>
    <t>AC</t>
  </si>
  <si>
    <t>Acero</t>
  </si>
  <si>
    <t>ø</t>
  </si>
  <si>
    <t>CA</t>
  </si>
  <si>
    <t>Cantidad de Acero</t>
  </si>
  <si>
    <t>Datos a Cambiar</t>
  </si>
  <si>
    <t>LONGITUDES</t>
  </si>
  <si>
    <t>CANTIDAD DE VARILLA</t>
  </si>
  <si>
    <t>LUNGITUD VERDADERA</t>
  </si>
  <si>
    <t>Por 2 Lados de AC.</t>
  </si>
  <si>
    <t>QUINTALES</t>
  </si>
  <si>
    <t>ø3/8</t>
  </si>
  <si>
    <t xml:space="preserve"> Cuantia de Acero Total</t>
  </si>
  <si>
    <t>No</t>
  </si>
  <si>
    <t>Hormigon 210 kg/cm2+5 %dep.</t>
  </si>
  <si>
    <t>ø1/2</t>
  </si>
  <si>
    <t>ANALISIS  ESTRUCTURAL DE MUROS DE HORMIGON</t>
  </si>
  <si>
    <t xml:space="preserve"> QUINTALES</t>
  </si>
  <si>
    <t xml:space="preserve"> TOTAL GENERAL ACERO DE  MUROS  </t>
  </si>
  <si>
    <t>ANALISIS  ESTRUCTURAL COLUMNA</t>
  </si>
  <si>
    <t>ANALISIS  COLUMNA (Acero Longitudinal)</t>
  </si>
  <si>
    <t xml:space="preserve"> TOTAL GENERAL VIGA PERIMETRAL  </t>
  </si>
  <si>
    <t>CUANTIA</t>
  </si>
  <si>
    <t>ø3/4</t>
  </si>
  <si>
    <t xml:space="preserve">ANALISIS  ESTRUCTURAL  CIMENTACION </t>
  </si>
  <si>
    <t xml:space="preserve">ZAPATA DE COLUMNA </t>
  </si>
  <si>
    <r>
      <rPr>
        <sz val="18"/>
        <rFont val="Arial"/>
        <family val="2"/>
        <charset val="1"/>
      </rPr>
      <t xml:space="preserve">Acero de </t>
    </r>
    <r>
      <rPr>
        <sz val="18"/>
        <rFont val="Times New Roman"/>
        <family val="1"/>
        <charset val="1"/>
      </rPr>
      <t>ø1/2</t>
    </r>
  </si>
  <si>
    <t>ANALISIS ACERO LONGITUDINAL  EN H ARRIBA</t>
  </si>
  <si>
    <t>LARGO</t>
  </si>
  <si>
    <t>SEPARACION</t>
  </si>
  <si>
    <t>CANTICA VARILLA</t>
  </si>
  <si>
    <t>por 6col.</t>
  </si>
  <si>
    <t>ANALISIS ACERO  V ARRIBA</t>
  </si>
  <si>
    <t>POR 2 CAMADA</t>
  </si>
  <si>
    <r>
      <rPr>
        <sz val="18"/>
        <rFont val="Arial"/>
        <family val="2"/>
        <charset val="1"/>
      </rPr>
      <t xml:space="preserve">Acero de </t>
    </r>
    <r>
      <rPr>
        <sz val="18"/>
        <rFont val="Times New Roman"/>
        <family val="1"/>
        <charset val="1"/>
      </rPr>
      <t>ø1"</t>
    </r>
  </si>
  <si>
    <t>ANALISIS ACERO  V ABAJO</t>
  </si>
  <si>
    <t xml:space="preserve">SUMATORIA AC </t>
  </si>
  <si>
    <t>ANALISIS  ZAPATA COLUMNAS</t>
  </si>
  <si>
    <t>Corte, doblado, traslado  y Colocacion Acero</t>
  </si>
  <si>
    <t>Alambre Cal. #18</t>
  </si>
  <si>
    <t xml:space="preserve">ZAPATA DE MUROS DE HORMIGON </t>
  </si>
  <si>
    <r>
      <rPr>
        <sz val="10"/>
        <rFont val="Times New Roman"/>
        <family val="1"/>
        <charset val="1"/>
      </rPr>
      <t xml:space="preserve">Acero </t>
    </r>
    <r>
      <rPr>
        <sz val="10"/>
        <color rgb="FFFF6600"/>
        <rFont val="Times New Roman"/>
        <family val="1"/>
        <charset val="1"/>
      </rPr>
      <t>G-60 1/2"</t>
    </r>
  </si>
  <si>
    <t>COLUMNAS  0.80MTS X 0.50MTS</t>
  </si>
  <si>
    <r>
      <rPr>
        <sz val="18"/>
        <rFont val="Arial"/>
        <family val="2"/>
        <charset val="1"/>
      </rPr>
      <t xml:space="preserve">Acero de </t>
    </r>
    <r>
      <rPr>
        <sz val="18"/>
        <rFont val="Times New Roman"/>
        <family val="1"/>
        <charset val="1"/>
      </rPr>
      <t>ø1</t>
    </r>
  </si>
  <si>
    <t>ALTURA</t>
  </si>
  <si>
    <t>PO 6CL</t>
  </si>
  <si>
    <r>
      <rPr>
        <sz val="18"/>
        <rFont val="Arial"/>
        <family val="2"/>
        <charset val="1"/>
      </rPr>
      <t xml:space="preserve">Acero de </t>
    </r>
    <r>
      <rPr>
        <sz val="18"/>
        <rFont val="Times New Roman"/>
        <family val="1"/>
        <charset val="1"/>
      </rPr>
      <t>ø3/8</t>
    </r>
  </si>
  <si>
    <t>ANALISIS ACERO  ESTRIBOS</t>
  </si>
  <si>
    <t>L ESTRIBOS</t>
  </si>
  <si>
    <t>POR 4 COL.</t>
  </si>
  <si>
    <t>COL. 20x20</t>
  </si>
  <si>
    <t>Acero 3/8" x 20' grado 40 + 10% desp.</t>
  </si>
  <si>
    <t>M.O. acero</t>
  </si>
  <si>
    <t>Alambre calibre #14 (¼ lb. / metro)</t>
  </si>
  <si>
    <t>Horm. 180 Kg/Cm² + 5% desp.</t>
  </si>
  <si>
    <t>COL. 20x30</t>
  </si>
  <si>
    <t>Acero  + 10% desp.</t>
  </si>
  <si>
    <t>Horm. 1:2:4, lig. + 10% desp.</t>
  </si>
  <si>
    <t>COL. 30x30</t>
  </si>
  <si>
    <t>COL. 30x40</t>
  </si>
  <si>
    <t>Horm. + 10% desp.</t>
  </si>
  <si>
    <t>COL. 40x40</t>
  </si>
  <si>
    <t>Horm.  + 10% desp.</t>
  </si>
  <si>
    <t>COL. 50x50</t>
  </si>
  <si>
    <t>COL. 60x60</t>
  </si>
  <si>
    <t>VIGA V2 (RIOSTRIA)</t>
  </si>
  <si>
    <t xml:space="preserve">ANALISIS ACERO LONGITUDINAL </t>
  </si>
  <si>
    <t>por 6 viga</t>
  </si>
  <si>
    <r>
      <rPr>
        <sz val="18"/>
        <rFont val="Arial"/>
        <family val="2"/>
        <charset val="1"/>
      </rPr>
      <t xml:space="preserve">Acero de </t>
    </r>
    <r>
      <rPr>
        <sz val="18"/>
        <rFont val="Times New Roman"/>
        <family val="1"/>
        <charset val="1"/>
      </rPr>
      <t>ø3/4</t>
    </r>
  </si>
  <si>
    <t xml:space="preserve">ANALISIS ACERO  </t>
  </si>
  <si>
    <t>ø1</t>
  </si>
  <si>
    <t>H. A. VIGA 30X50</t>
  </si>
  <si>
    <t>Horm. 180 Kg/Cm²</t>
  </si>
  <si>
    <t>VIGA V1 (RIOSTRIA)</t>
  </si>
  <si>
    <t>por 3viga</t>
  </si>
  <si>
    <t>VIGA DE APOYO CIRCULAR</t>
  </si>
  <si>
    <t>por 6viga</t>
  </si>
  <si>
    <t>VIGA EN TANQUE D1</t>
  </si>
  <si>
    <t>VIGA EN TANQUE D3</t>
  </si>
  <si>
    <t xml:space="preserve">H. A. VIGA </t>
  </si>
  <si>
    <t>ANALISIS MURO  DE HORMIGON</t>
  </si>
  <si>
    <t>ANALISIS (Lado Horizontal)</t>
  </si>
  <si>
    <t>HORM. ARMADO LOSAS MONOLITICAS</t>
  </si>
  <si>
    <t>MUROS 0.15</t>
  </si>
  <si>
    <t>Acero+ 10% desp.</t>
  </si>
  <si>
    <t>Alambre calibre #14 (½ lb. / m²)</t>
  </si>
  <si>
    <t>MUROS 0.20</t>
  </si>
  <si>
    <t>Horm. 210 Kg/Cm² + 5% desp.</t>
  </si>
  <si>
    <t>C1 rectangulo</t>
  </si>
  <si>
    <t>LOSA DE TECHO EN TANQUE</t>
  </si>
  <si>
    <t xml:space="preserve">CALCULO DE QQ LONGITUDINAL  ACERO </t>
  </si>
  <si>
    <t>ACERO (PERIMETRO)</t>
  </si>
  <si>
    <t xml:space="preserve">CIRCUNFERENCIA </t>
  </si>
  <si>
    <t xml:space="preserve">ACNTIDAD DE VARILLA </t>
  </si>
  <si>
    <t>GANCHO AC</t>
  </si>
  <si>
    <t xml:space="preserve">TOTAL QQ </t>
  </si>
  <si>
    <t xml:space="preserve">VOLUMEN </t>
  </si>
  <si>
    <t xml:space="preserve">LOSA H=10, </t>
  </si>
  <si>
    <t>Subida acero</t>
  </si>
  <si>
    <t>Alambre calibre #14 (.15 lb. / m2)</t>
  </si>
  <si>
    <t>LOSA H=12</t>
  </si>
  <si>
    <t>LOSA H=20</t>
  </si>
  <si>
    <t>LOSA DE FONDO TANQUE</t>
  </si>
  <si>
    <t>CALCULO DE QQ LONGITUDINAL  ACERO P</t>
  </si>
  <si>
    <t>LOSA H=30</t>
  </si>
  <si>
    <t>aaaaaa</t>
  </si>
  <si>
    <t>+</t>
  </si>
  <si>
    <t>Volumetria para Cisterna</t>
  </si>
  <si>
    <t>MOVIMIENTO DE TIERRA</t>
  </si>
  <si>
    <t>EXCAVACIONES</t>
  </si>
  <si>
    <t>Descripcion</t>
  </si>
  <si>
    <t>Lx</t>
  </si>
  <si>
    <t>Ly</t>
  </si>
  <si>
    <t>e</t>
  </si>
  <si>
    <t>Volumen unitario</t>
  </si>
  <si>
    <t>Volumen total</t>
  </si>
  <si>
    <t>Extraccion Capa Vegetal</t>
  </si>
  <si>
    <t>Lx/Ly= Lx/Ly de la obra (incluye el limite exterior de la zapata + 1m en cada extremo)</t>
  </si>
  <si>
    <t>Area Total</t>
  </si>
  <si>
    <t>Area Muros y Cols</t>
  </si>
  <si>
    <t>Area del edificio (desde las caras exteriores de los muros y columnas)</t>
  </si>
  <si>
    <t>A col= Buscar A cols</t>
  </si>
  <si>
    <t>Amuros: Calc (En X, Lmx*Hmuro + en Y, Lmy*Hmuro)</t>
  </si>
  <si>
    <t>EXCAVACION DE CISTERNA</t>
  </si>
  <si>
    <t>RELLENO DE REPOSICION EN ZAPATAS AISLADAS</t>
  </si>
  <si>
    <t>HUECO</t>
  </si>
  <si>
    <t>Df</t>
  </si>
  <si>
    <t>Cols y Muros</t>
  </si>
  <si>
    <t>Acol</t>
  </si>
  <si>
    <t>Amuros</t>
  </si>
  <si>
    <t>Hzap</t>
  </si>
  <si>
    <t>Areas</t>
  </si>
  <si>
    <t>CIS-1</t>
  </si>
  <si>
    <t>C2, Mmamp 15</t>
  </si>
  <si>
    <t>CIS-2</t>
  </si>
  <si>
    <t>C4, MM1, Mmamp 15</t>
  </si>
  <si>
    <t>CIS-3</t>
  </si>
  <si>
    <t>CIS-4</t>
  </si>
  <si>
    <t>CIS-5</t>
  </si>
  <si>
    <t>CIS-6</t>
  </si>
  <si>
    <t>CIS-7</t>
  </si>
  <si>
    <t>CIS-8</t>
  </si>
  <si>
    <t>CIS-9</t>
  </si>
  <si>
    <t>CIS-10</t>
  </si>
  <si>
    <t>Resumen</t>
  </si>
  <si>
    <t>EXTRACCION DE CAPA VEGETAL</t>
  </si>
  <si>
    <t>TOTAL EXCAVACIONES</t>
  </si>
  <si>
    <t>TOTAL RELLENO DE REPOSICION</t>
  </si>
  <si>
    <t>BOTE DE MATERIAL</t>
  </si>
  <si>
    <t>RELLENO COMPACTADO</t>
  </si>
  <si>
    <t>HORMIGON EN COLUMNAS</t>
  </si>
  <si>
    <t>Estribos</t>
  </si>
  <si>
    <t>L Barra</t>
  </si>
  <si>
    <t>Acero (in)</t>
  </si>
  <si>
    <t>Sep (m)</t>
  </si>
  <si>
    <t>Lu B idem</t>
  </si>
  <si>
    <t>HORMIGON EN COLUMNAS RECTANGULARES</t>
  </si>
  <si>
    <t>CANTIDAD ACERO LONGITUDINAL</t>
  </si>
  <si>
    <t>3/8"</t>
  </si>
  <si>
    <t>1/2"</t>
  </si>
  <si>
    <t>3./4"</t>
  </si>
  <si>
    <t>1"</t>
  </si>
  <si>
    <t>Columna C1</t>
  </si>
  <si>
    <t>C2</t>
  </si>
  <si>
    <t>C3</t>
  </si>
  <si>
    <t>C4</t>
  </si>
  <si>
    <t>C5</t>
  </si>
  <si>
    <t>HORMIGON EN COLUMNAS COMPUESTAS</t>
  </si>
  <si>
    <t>A1</t>
  </si>
  <si>
    <t>A2</t>
  </si>
  <si>
    <t>C6</t>
  </si>
  <si>
    <t>C7</t>
  </si>
  <si>
    <t>C8</t>
  </si>
  <si>
    <t>C9</t>
  </si>
  <si>
    <t>Hsnp</t>
  </si>
  <si>
    <t>C10</t>
  </si>
  <si>
    <t>ACERO VIGAS</t>
  </si>
  <si>
    <t>HORMIGON EN VIGAS</t>
  </si>
  <si>
    <t>DINTEL</t>
  </si>
  <si>
    <t>HORMIGON EN VIGAS ESTRUCTURALES</t>
  </si>
  <si>
    <t>Acero Longitudinal</t>
  </si>
  <si>
    <t>B</t>
  </si>
  <si>
    <t>C/Barras</t>
  </si>
  <si>
    <t>L barra (m)</t>
  </si>
  <si>
    <t>Viga V1</t>
  </si>
  <si>
    <t>L esp</t>
  </si>
  <si>
    <t>Acero en Escalera</t>
  </si>
  <si>
    <t>HORMIGON EN LOSAS</t>
  </si>
  <si>
    <t>Eje X</t>
  </si>
  <si>
    <t>Rampa</t>
  </si>
  <si>
    <t>HORMIGON EN LOSAS ESTRUCTURALES</t>
  </si>
  <si>
    <t>Eje Y</t>
  </si>
  <si>
    <t>Caja de Escalera</t>
  </si>
  <si>
    <t>Descanso</t>
  </si>
  <si>
    <t>Desnivel</t>
  </si>
  <si>
    <t>Acero Inferior</t>
  </si>
  <si>
    <t>Escalones</t>
  </si>
  <si>
    <t>e Rampa</t>
  </si>
  <si>
    <t>Huella</t>
  </si>
  <si>
    <t>Contrahuella</t>
  </si>
  <si>
    <t>HORMIGON EN ESCALERAS</t>
  </si>
  <si>
    <t>esp</t>
  </si>
  <si>
    <t>Vol</t>
  </si>
  <si>
    <t>Cant.</t>
  </si>
  <si>
    <t>Arranque</t>
  </si>
  <si>
    <t>Rampa 1</t>
  </si>
  <si>
    <t>Acero Superior</t>
  </si>
  <si>
    <t>Rampa 2</t>
  </si>
  <si>
    <t>Vol Total</t>
  </si>
  <si>
    <t>Adicional</t>
  </si>
  <si>
    <t>Acero en Muros</t>
  </si>
  <si>
    <t>Muros de Hormigon</t>
  </si>
  <si>
    <t>Muros Sobre Nivel de piso</t>
  </si>
  <si>
    <t>∑ L</t>
  </si>
  <si>
    <t>Hmuro</t>
  </si>
  <si>
    <t>Altura</t>
  </si>
  <si>
    <t>Pañete Int.</t>
  </si>
  <si>
    <t>Zabaleta</t>
  </si>
  <si>
    <t>Volumen</t>
  </si>
  <si>
    <t>Volumen de Muros Mts3</t>
  </si>
  <si>
    <t>Longitud de muros SNP</t>
  </si>
  <si>
    <t>Area Sup. Muros</t>
  </si>
  <si>
    <t>L Zabaleta</t>
  </si>
  <si>
    <t>Pañete Interior =</t>
  </si>
  <si>
    <t>Area neta muros de 8 SNP =</t>
  </si>
  <si>
    <t>Pañete muros interiores</t>
  </si>
  <si>
    <t>Area de piso</t>
  </si>
  <si>
    <t>Pintura interior de muros</t>
  </si>
  <si>
    <t>Pintura total de muros</t>
  </si>
  <si>
    <t>FRAGUACHE Y PAÑETE EN COLUMNAS</t>
  </si>
  <si>
    <t>NOMBRE</t>
  </si>
  <si>
    <t>COLS RECTANGULARES</t>
  </si>
  <si>
    <t>COLUMNAS</t>
  </si>
  <si>
    <t>MUROS</t>
  </si>
  <si>
    <t>LONGITUD FRAGUACHE</t>
  </si>
  <si>
    <t>LONGITUD TOTAL</t>
  </si>
  <si>
    <t>AREA FRAGUACHE</t>
  </si>
  <si>
    <t>COL</t>
  </si>
  <si>
    <t>LX</t>
  </si>
  <si>
    <t>LY</t>
  </si>
  <si>
    <t>COLS COMBINADAS</t>
  </si>
  <si>
    <t>Perimetro</t>
  </si>
  <si>
    <t>AREA TOTAL</t>
  </si>
  <si>
    <t>FRAGUACHE Y PAÑETE EN VIGAS</t>
  </si>
  <si>
    <t>VIGAS RECTANGULARES</t>
  </si>
  <si>
    <t>VIGAS</t>
  </si>
  <si>
    <t>VIGA</t>
  </si>
  <si>
    <t>H (sin losa)</t>
  </si>
  <si>
    <t>LONG.</t>
  </si>
  <si>
    <t>FRAGUACHE Y PAÑETE EN LOSAS Y ESCALERAS</t>
  </si>
  <si>
    <t>Area Total Losas</t>
  </si>
  <si>
    <t>Area Vigas</t>
  </si>
  <si>
    <t>TERMINACION DE TECHOS</t>
  </si>
  <si>
    <t>Lantepecho</t>
  </si>
  <si>
    <t>Alt antepecho</t>
  </si>
  <si>
    <t>H antep.</t>
  </si>
  <si>
    <t>A fino</t>
  </si>
  <si>
    <t>A imperm.</t>
  </si>
  <si>
    <t>L Goteros</t>
  </si>
  <si>
    <t>goteros:</t>
  </si>
  <si>
    <t>&lt;= solo area de pasillo</t>
  </si>
  <si>
    <t>Pañete Columnas</t>
  </si>
  <si>
    <t>Pañete vigas</t>
  </si>
  <si>
    <t>Pañete losas</t>
  </si>
  <si>
    <t>P SHA</t>
  </si>
  <si>
    <t>Fino</t>
  </si>
  <si>
    <t>Impermeabilizante</t>
  </si>
  <si>
    <t>Goteros</t>
  </si>
  <si>
    <t>Pintura total SHA</t>
  </si>
  <si>
    <t>Pintura total base</t>
  </si>
  <si>
    <t>acrilica muros + SHA</t>
  </si>
  <si>
    <t>Semigloss (h=1.50)</t>
  </si>
  <si>
    <t xml:space="preserve"> FASE F</t>
  </si>
  <si>
    <t>CONSTRUCCION CASETA DE CLARACION</t>
  </si>
  <si>
    <t xml:space="preserve"> Replanteo </t>
  </si>
  <si>
    <t>Excavación A Mano</t>
  </si>
  <si>
    <t>º1</t>
  </si>
  <si>
    <t>Bote de Materiales Sobrante</t>
  </si>
  <si>
    <t xml:space="preserve">Zapata Muro </t>
  </si>
  <si>
    <t>Viga Perimetral a Nivel de Techo</t>
  </si>
  <si>
    <t>MURO DE BLOCKS DE :</t>
  </si>
  <si>
    <t xml:space="preserve"> 6" B.N.P. </t>
  </si>
  <si>
    <t xml:space="preserve"> 6" S.N.P. </t>
  </si>
  <si>
    <t>5.1.-</t>
  </si>
  <si>
    <t>Freguache Losa Techo y Viga</t>
  </si>
  <si>
    <t>5.2.-</t>
  </si>
  <si>
    <t>Pañete en Muros y viga</t>
  </si>
  <si>
    <t>5.3.-</t>
  </si>
  <si>
    <t>Pañete en Techo</t>
  </si>
  <si>
    <t>5.4.-</t>
  </si>
  <si>
    <t>TERMINACION DE TECHO:</t>
  </si>
  <si>
    <t xml:space="preserve">Fino de Techo </t>
  </si>
  <si>
    <t>TERMINACION DE PISO:</t>
  </si>
  <si>
    <t>Piso de Hormigón Pulido</t>
  </si>
  <si>
    <t>15.-</t>
  </si>
  <si>
    <t>PINTURA:</t>
  </si>
  <si>
    <t>15.1.-</t>
  </si>
  <si>
    <t>Acrílica en Techo y Muros</t>
  </si>
  <si>
    <t>15.2.-</t>
  </si>
  <si>
    <t>Mantenimiento en Puertas</t>
  </si>
  <si>
    <t>16.-</t>
  </si>
  <si>
    <t>PORTAJE:</t>
  </si>
  <si>
    <t>16.1.-</t>
  </si>
  <si>
    <t>Puerta de EVERDOOR en Entrada Principal (Incluye Herraje)</t>
  </si>
  <si>
    <t>17.-</t>
  </si>
  <si>
    <t>VENTANA DE BLOQUES CALADOS</t>
  </si>
  <si>
    <t>18.-</t>
  </si>
  <si>
    <t>LIMPIEZA FINAL Y BOTE DESPERDICIO</t>
  </si>
  <si>
    <t>CONTRUCCION DE POZO PERFORADO EN Ø10´´, ENCAMISADO EN Ø8" ACERO Y 240 PIES DE PROFUNDIDAD</t>
  </si>
  <si>
    <t>CONSTRUCCION</t>
  </si>
  <si>
    <t xml:space="preserve">Perforación de Pozo en Ø10" Acero </t>
  </si>
  <si>
    <t>PL</t>
  </si>
  <si>
    <t>Hincado de Tuberia Ø8" (e= 1/4") Acero</t>
  </si>
  <si>
    <t xml:space="preserve">Ranurado de Tuberia de Ø8" (e= 1/4") Acero </t>
  </si>
  <si>
    <t>Suministro de Zapata</t>
  </si>
  <si>
    <t xml:space="preserve">Suministro de Tuberia Ø8" (e= 1/4") Acero </t>
  </si>
  <si>
    <t>Desarrollo por Pistoneo</t>
  </si>
  <si>
    <t>Prueba de Bombeo por 48 Hrs</t>
  </si>
  <si>
    <t>Excavación Material no Clasificado</t>
  </si>
  <si>
    <t>Ventilacion de 3 PVC SDR-32.5</t>
  </si>
  <si>
    <t>3" x 90 °PVC</t>
  </si>
  <si>
    <t>13.-</t>
  </si>
  <si>
    <t>3" x 45° PVC</t>
  </si>
  <si>
    <t>8" x 45 °Acero</t>
  </si>
  <si>
    <t>REGISTRO DE (1.00 -1.50)</t>
  </si>
  <si>
    <t>2.5.-</t>
  </si>
  <si>
    <t>Excavacion:</t>
  </si>
  <si>
    <t>2.1.1.-</t>
  </si>
  <si>
    <t>Con Retroexcavadora de Esteras en Material no Clasificado (80%)</t>
  </si>
  <si>
    <t>2.1.2.-</t>
  </si>
  <si>
    <t>A Compresor  (20%)</t>
  </si>
  <si>
    <t>GALON</t>
  </si>
  <si>
    <t>7.3.-</t>
  </si>
  <si>
    <t>7.4.-</t>
  </si>
  <si>
    <t>3.1.5.-</t>
  </si>
  <si>
    <t>3.1.6.-</t>
  </si>
  <si>
    <t>4.1.5.-</t>
  </si>
  <si>
    <t>Ø4" x Ø3" PVC</t>
  </si>
  <si>
    <t>Ø4" x 90° PVC</t>
  </si>
  <si>
    <t>4.1.6.-</t>
  </si>
  <si>
    <t>SUB-TOTAL COSTOS DIRECTOS FASE  "A"</t>
  </si>
  <si>
    <t xml:space="preserve">Ø6" PVC SDR-32.5 </t>
  </si>
  <si>
    <t>7.5.-</t>
  </si>
  <si>
    <t>7.6.-</t>
  </si>
  <si>
    <t>8.3.-</t>
  </si>
  <si>
    <t>ACOMETIDAS DOMICILIARIAS PROMEDIO DE  Ø3/4" (Con Clamps de Acero y Caja Ovalada)</t>
  </si>
  <si>
    <t>RED DE DISTRIBUCCION AGUA POTABLE</t>
  </si>
  <si>
    <t>Ø2" x Ø2" PVC</t>
  </si>
  <si>
    <t>Ø1 1/2" x Ø1 1/2" PVC</t>
  </si>
  <si>
    <t>Ø3" x 90° PVC</t>
  </si>
  <si>
    <t>Ø1 1/2" x 90° PVC</t>
  </si>
  <si>
    <t>Caseta  de Cloración  y Bombeo                               (6.21 x 3.60 ) H=2.60 mts</t>
  </si>
  <si>
    <t>Ø4" PVC SDR-32.4</t>
  </si>
  <si>
    <t>ACOMETIDAS SANITARIAS DE  8" A 6" PVC</t>
  </si>
  <si>
    <t>Ø4" x Ø1 1/2" PVC</t>
  </si>
  <si>
    <t>Ø3" x Ø1 1/2" PVC</t>
  </si>
  <si>
    <t>Ø3" x Ø2" PVC</t>
  </si>
  <si>
    <t>Ø2" x Ø1 1/2" PVC</t>
  </si>
  <si>
    <t>Ø1 1/2" x Ø1" PVC</t>
  </si>
  <si>
    <t>Ø1 1/2" x Ø3/4" PVC</t>
  </si>
  <si>
    <t>3.2.8.-</t>
  </si>
  <si>
    <t>3.2.9.-</t>
  </si>
  <si>
    <t>4.2.8.-</t>
  </si>
  <si>
    <t>4.2.9.-</t>
  </si>
  <si>
    <t xml:space="preserve">Ø10" PVC SDR-32.5 </t>
  </si>
  <si>
    <t>Unidad de Tratamiento de Aguas Residuales (9.90 mts x 4.95 mts x 2.00 mts)</t>
  </si>
  <si>
    <t>Ø4" PVC SDR-32.5</t>
  </si>
  <si>
    <t>Cámara de Inspección (1.00x 1.00 x 1.00)</t>
  </si>
  <si>
    <t xml:space="preserve">PRESUPUESTO: COSTOS DIRECTOS  PARA EL PROYECTO "RESIDENCIAL ALTOS DE LOS COROZOS, FAMILIA FELIZ ", UBICADO EN LA LOTIFICACION DE ALTOS DE LOS COROZOS, MUNICIPIO PEDRO BRAND. SANTO DOMINGO  OESTE, PROVINCIA SANTO DOMINGO  (Departamento Noroeste)                                        </t>
  </si>
  <si>
    <t>Tuberias de:</t>
  </si>
  <si>
    <t>Tee de:</t>
  </si>
  <si>
    <t>Codos de:</t>
  </si>
  <si>
    <t>Cisterna (18.50 mts x 8.60 mts x 2.65 mts)                     Cap.= 421.61 m3</t>
  </si>
  <si>
    <t>Ø4" PVC  SDR-26 con J/G</t>
  </si>
  <si>
    <t>Ø3" PVC  SDR-21 con J/G</t>
  </si>
  <si>
    <t>Ø2" PVC  SDR-21 con J/G</t>
  </si>
  <si>
    <t>Ø1 1/2" PVC SDR-21 con J/G</t>
  </si>
  <si>
    <t>Ø1" PVC SDR-21 con J/G</t>
  </si>
  <si>
    <t>Ø3/4" PVC SDR-21 con J/G</t>
  </si>
  <si>
    <t>Registros de ladrillos de 1.00 mts - 1.50 mts</t>
  </si>
  <si>
    <t>DIRECCION TECNICA</t>
  </si>
  <si>
    <t>GASTOS ADMINISTRATIVOS</t>
  </si>
  <si>
    <t>TRANSPORTE</t>
  </si>
  <si>
    <t>SEGUROS Y FIANZA</t>
  </si>
  <si>
    <t>LEY # 6/86</t>
  </si>
  <si>
    <t>SUPERVISION C.A.A.S.D.</t>
  </si>
  <si>
    <t>TOTAL GASTOS INDIRECTOS</t>
  </si>
  <si>
    <t>SUB-TOTAL GENERAL</t>
  </si>
  <si>
    <t>PRESERVACION, MANTENIMIENTO Y CONSERVACION DE CUENCAS</t>
  </si>
  <si>
    <t>EQUIPAMIENTO CAASD</t>
  </si>
  <si>
    <t>IMPREVISTOS</t>
  </si>
  <si>
    <t>ITBIS DE LA DIRECCION TECNICA</t>
  </si>
  <si>
    <t>CODIA</t>
  </si>
  <si>
    <t>PRUEBA DE COMPACTACION                                             (Presentar Facturas)</t>
  </si>
  <si>
    <t>TRANSPORTE DE EQUIPOS                                                                (IDA Y VUELTA) (Presentar Facturas)</t>
  </si>
  <si>
    <t>TOTAL GENERAL A CONTRATAR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</si>
</sst>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3" formatCode="_(* #,##0.00_);_(* \(#,##0.00\);_(* &quot;-&quot;??_);_(@_)"/>
    <numFmt numFmtId="164" formatCode="_(* #,##0.00_);_(* \(#,##0.00\);_(* \-??_);_(@_)"/>
    <numFmt numFmtId="165" formatCode="_-* #,##0.00_-;\-* #,##0.00_-;_-* \-??_-;_-@_-"/>
    <numFmt numFmtId="166" formatCode="_(\$* #,##0.00_);_(\$* \(#,##0.00\);_(\$* \-??_);_(@_)"/>
    <numFmt numFmtId="167" formatCode="\$#,##0.00;&quot;-$&quot;#,##0.00"/>
    <numFmt numFmtId="168" formatCode="_-&quot;RD$&quot;* #,##0.00_-;&quot;-RD$&quot;* #,##0.00_-;_-&quot;RD$&quot;* \-??_-;_-@_-"/>
    <numFmt numFmtId="169" formatCode="&quot;RD$&quot;#,##0_);&quot;(RD$&quot;#,##0\)"/>
    <numFmt numFmtId="170" formatCode="_([$€]* #,##0.00_);_([$€]* \(#,##0.00\);_([$€]* \-??_);_(@_)"/>
    <numFmt numFmtId="171" formatCode="_([$€-2]* #,##0.00_);_([$€-2]* \(#,##0.00\);_([$€-2]* \-??_)"/>
    <numFmt numFmtId="172" formatCode="_-* #,##0.00\ _€_-;\-* #,##0.00\ _€_-;_-* \-??\ _€_-;_-@_-"/>
    <numFmt numFmtId="173" formatCode="_(* #,##0.000_);_(* \(#,##0.000\);_(* \-??_);_(@_)"/>
    <numFmt numFmtId="174" formatCode="[$-1C0A]#,##0.00_);[Red]\(#,##0.00\)"/>
    <numFmt numFmtId="175" formatCode="_-* #,##0_-;\-* #,##0_-;_-* \-_-;_-@_-"/>
    <numFmt numFmtId="176" formatCode="_-* #,##0\ _€_-;\-* #,##0\ _€_-;_-* &quot;- &quot;_€_-;_-@_-"/>
    <numFmt numFmtId="177" formatCode="#,##0.000_);\(#,##0.000\)"/>
    <numFmt numFmtId="178" formatCode="_(&quot;RD$&quot;* #,##0.00_);_(&quot;RD$&quot;* \(#,##0.00\);_(&quot;RD$&quot;* \-??_);_(@_)"/>
    <numFmt numFmtId="179" formatCode="0.00_);\(0.00\)"/>
    <numFmt numFmtId="180" formatCode="_-* #,##0.00&quot; €&quot;_-;\-* #,##0.00&quot; €&quot;_-;_-* \-??&quot; €&quot;_-;_-@_-"/>
    <numFmt numFmtId="181" formatCode="#,##0.00000_);\(#,##0.00000\)"/>
    <numFmt numFmtId="182" formatCode="_-\$* #,##0.00_-;&quot;-$&quot;* #,##0.00_-;_-\$* \-??_-;_-@_-"/>
    <numFmt numFmtId="183" formatCode="[$-1C0A]#,##0.00_);\(#,##0.00\)"/>
    <numFmt numFmtId="184" formatCode="#,##0.00000000_);\(#,##0.00000000\)"/>
    <numFmt numFmtId="185" formatCode="#,##0.\-"/>
    <numFmt numFmtId="186" formatCode="#,##0.#&quot;.-&quot;"/>
    <numFmt numFmtId="187" formatCode="#,##0.#\.#&quot;.-&quot;"/>
    <numFmt numFmtId="188" formatCode="#.\-"/>
    <numFmt numFmtId="189" formatCode="0.000"/>
    <numFmt numFmtId="190" formatCode="0.0000"/>
    <numFmt numFmtId="191" formatCode="#,##0.000"/>
    <numFmt numFmtId="192" formatCode="0.00_)"/>
    <numFmt numFmtId="193" formatCode="0.0"/>
    <numFmt numFmtId="194" formatCode="#,##0.0"/>
    <numFmt numFmtId="195" formatCode="\$#,##0.00"/>
    <numFmt numFmtId="196" formatCode="#,##0.#,\-"/>
    <numFmt numFmtId="197" formatCode="#,##0.00&quot; &quot;;&quot;(&quot;#,##0.00&quot;)&quot;;&quot;-&quot;#&quot; &quot;;&quot; &quot;@&quot; &quot;"/>
    <numFmt numFmtId="198" formatCode="#,##0.00&quot; &quot;;#,##0.00&quot; &quot;;&quot;-&quot;#&quot; &quot;;&quot; &quot;@&quot; &quot;"/>
    <numFmt numFmtId="199" formatCode="#,##0.00\ ;\(#,##0.00\);\-#\ ;@\ "/>
    <numFmt numFmtId="200" formatCode="0.0%"/>
    <numFmt numFmtId="201" formatCode="0.0\ %"/>
  </numFmts>
  <fonts count="105">
    <font>
      <sz val="11"/>
      <color rgb="FF000000"/>
      <name val="Calibri"/>
      <family val="2"/>
      <charset val="1"/>
    </font>
    <font>
      <sz val="11"/>
      <color rgb="FFFFFFFF"/>
      <name val="Calibri"/>
      <family val="2"/>
      <charset val="1"/>
    </font>
    <font>
      <sz val="11"/>
      <color rgb="FF800080"/>
      <name val="Calibri"/>
      <family val="2"/>
      <charset val="1"/>
    </font>
    <font>
      <sz val="11"/>
      <color rgb="FF008000"/>
      <name val="Calibri"/>
      <family val="2"/>
      <charset val="1"/>
    </font>
    <font>
      <b/>
      <sz val="11"/>
      <color rgb="FFFF9900"/>
      <name val="Calibri"/>
      <family val="2"/>
      <charset val="1"/>
    </font>
    <font>
      <b/>
      <sz val="11"/>
      <color rgb="FFFFFFFF"/>
      <name val="Calibri"/>
      <family val="2"/>
      <charset val="1"/>
    </font>
    <font>
      <sz val="11"/>
      <color rgb="FFFF9900"/>
      <name val="Calibri"/>
      <family val="2"/>
      <charset val="1"/>
    </font>
    <font>
      <sz val="10"/>
      <name val="Arial"/>
      <family val="2"/>
      <charset val="1"/>
    </font>
    <font>
      <b/>
      <sz val="15"/>
      <color rgb="FF003366"/>
      <name val="Calibri"/>
      <family val="2"/>
      <charset val="1"/>
    </font>
    <font>
      <b/>
      <sz val="11"/>
      <color rgb="FF003366"/>
      <name val="Calibri"/>
      <family val="2"/>
      <charset val="1"/>
    </font>
    <font>
      <sz val="11"/>
      <color rgb="FF333399"/>
      <name val="Calibri"/>
      <family val="2"/>
      <charset val="1"/>
    </font>
    <font>
      <i/>
      <sz val="11"/>
      <color rgb="FF808080"/>
      <name val="Calibri"/>
      <family val="2"/>
      <charset val="1"/>
    </font>
    <font>
      <b/>
      <sz val="13"/>
      <color rgb="FF003366"/>
      <name val="Calibri"/>
      <family val="2"/>
      <charset val="1"/>
    </font>
    <font>
      <sz val="11"/>
      <color rgb="FF993300"/>
      <name val="Calibri"/>
      <family val="2"/>
      <charset val="1"/>
    </font>
    <font>
      <sz val="10"/>
      <name val="Courier New"/>
      <family val="3"/>
      <charset val="1"/>
    </font>
    <font>
      <sz val="12"/>
      <name val="Arial"/>
      <family val="2"/>
      <charset val="1"/>
    </font>
    <font>
      <sz val="10"/>
      <name val="MS Sans Serif"/>
      <charset val="1"/>
    </font>
    <font>
      <sz val="10"/>
      <name val="MS Sans Serif"/>
      <family val="2"/>
      <charset val="1"/>
    </font>
    <font>
      <sz val="10"/>
      <name val="Times New Roman"/>
      <family val="1"/>
      <charset val="1"/>
    </font>
    <font>
      <sz val="10"/>
      <color rgb="FF000000"/>
      <name val="Arial"/>
      <family val="2"/>
      <charset val="1"/>
    </font>
    <font>
      <b/>
      <sz val="11"/>
      <color rgb="FF333333"/>
      <name val="Calibri"/>
      <family val="2"/>
      <charset val="1"/>
    </font>
    <font>
      <sz val="11"/>
      <color rgb="FFFF0000"/>
      <name val="Calibri"/>
      <family val="2"/>
      <charset val="1"/>
    </font>
    <font>
      <b/>
      <sz val="18"/>
      <color rgb="FF003366"/>
      <name val="Cambria"/>
      <family val="2"/>
      <charset val="1"/>
    </font>
    <font>
      <b/>
      <sz val="11"/>
      <color rgb="FF000000"/>
      <name val="Calibri"/>
      <family val="2"/>
      <charset val="1"/>
    </font>
    <font>
      <b/>
      <sz val="14"/>
      <name val="Arial"/>
      <family val="2"/>
      <charset val="1"/>
    </font>
    <font>
      <sz val="14"/>
      <name val="Arial"/>
      <family val="2"/>
      <charset val="1"/>
    </font>
    <font>
      <b/>
      <sz val="14"/>
      <name val="Verdana"/>
      <family val="2"/>
      <charset val="1"/>
    </font>
    <font>
      <sz val="14"/>
      <name val="Times New Roman"/>
      <family val="1"/>
      <charset val="1"/>
    </font>
    <font>
      <b/>
      <sz val="14"/>
      <name val="Times New Roman"/>
      <family val="1"/>
      <charset val="1"/>
    </font>
    <font>
      <sz val="14"/>
      <color rgb="FFED7D31"/>
      <name val="Times New Roman"/>
      <family val="1"/>
      <charset val="1"/>
    </font>
    <font>
      <sz val="14"/>
      <color rgb="FF000000"/>
      <name val="Times New Roman"/>
      <family val="1"/>
      <charset val="1"/>
    </font>
    <font>
      <sz val="12"/>
      <color rgb="FFFF0000"/>
      <name val="Arial"/>
      <family val="2"/>
      <charset val="1"/>
    </font>
    <font>
      <b/>
      <sz val="14"/>
      <color rgb="FFFF0000"/>
      <name val="Arial"/>
      <family val="2"/>
      <charset val="1"/>
    </font>
    <font>
      <b/>
      <sz val="16"/>
      <color rgb="FF000000"/>
      <name val="Times New Roman"/>
      <family val="1"/>
      <charset val="1"/>
    </font>
    <font>
      <b/>
      <sz val="14"/>
      <color rgb="FF000000"/>
      <name val="Arial"/>
      <family val="2"/>
      <charset val="1"/>
    </font>
    <font>
      <sz val="14"/>
      <color rgb="FF000000"/>
      <name val="Arial"/>
      <family val="2"/>
      <charset val="1"/>
    </font>
    <font>
      <sz val="16"/>
      <color rgb="FF000000"/>
      <name val="Times New Roman"/>
      <family val="1"/>
      <charset val="1"/>
    </font>
    <font>
      <b/>
      <sz val="14"/>
      <color rgb="FF000000"/>
      <name val="Times New Roman"/>
      <family val="1"/>
      <charset val="1"/>
    </font>
    <font>
      <sz val="10"/>
      <color rgb="FF000000"/>
      <name val="Times New Roman"/>
      <family val="1"/>
      <charset val="1"/>
    </font>
    <font>
      <b/>
      <sz val="15"/>
      <color rgb="FF000000"/>
      <name val="Times New Roman"/>
      <family val="1"/>
      <charset val="1"/>
    </font>
    <font>
      <sz val="12"/>
      <color rgb="FF000000"/>
      <name val="Arial"/>
      <family val="2"/>
      <charset val="1"/>
    </font>
    <font>
      <b/>
      <sz val="12"/>
      <color rgb="FF000000"/>
      <name val="Arial"/>
      <family val="2"/>
      <charset val="1"/>
    </font>
    <font>
      <b/>
      <sz val="16"/>
      <color rgb="FF000000"/>
      <name val="Arial"/>
      <family val="2"/>
      <charset val="1"/>
    </font>
    <font>
      <b/>
      <sz val="16"/>
      <name val="Times New Roman"/>
      <family val="1"/>
      <charset val="1"/>
    </font>
    <font>
      <b/>
      <sz val="10"/>
      <name val="Arial"/>
      <family val="2"/>
      <charset val="1"/>
    </font>
    <font>
      <b/>
      <sz val="10"/>
      <color rgb="FF000000"/>
      <name val="Times New Roman"/>
      <family val="1"/>
      <charset val="1"/>
    </font>
    <font>
      <b/>
      <sz val="12"/>
      <name val="Arial"/>
      <family val="2"/>
      <charset val="1"/>
    </font>
    <font>
      <b/>
      <sz val="11"/>
      <color rgb="FF000000"/>
      <name val="Times New Roman"/>
      <family val="1"/>
      <charset val="1"/>
    </font>
    <font>
      <sz val="11"/>
      <color rgb="FF000000"/>
      <name val="Times New Roman"/>
      <family val="1"/>
      <charset val="1"/>
    </font>
    <font>
      <sz val="16"/>
      <name val="Times New Roman"/>
      <family val="1"/>
      <charset val="1"/>
    </font>
    <font>
      <sz val="14"/>
      <color rgb="FFFF0000"/>
      <name val="Times New Roman"/>
      <family val="1"/>
      <charset val="1"/>
    </font>
    <font>
      <b/>
      <sz val="14"/>
      <color rgb="FFFF0000"/>
      <name val="Times New Roman"/>
      <family val="1"/>
      <charset val="1"/>
    </font>
    <font>
      <b/>
      <sz val="10"/>
      <name val="Times New Roman"/>
      <family val="1"/>
      <charset val="1"/>
    </font>
    <font>
      <b/>
      <sz val="10"/>
      <color rgb="FFFF0000"/>
      <name val="Arial"/>
      <family val="2"/>
      <charset val="1"/>
    </font>
    <font>
      <sz val="11"/>
      <name val="Arial"/>
      <family val="2"/>
      <charset val="1"/>
    </font>
    <font>
      <b/>
      <sz val="16"/>
      <name val="Arial"/>
      <family val="2"/>
      <charset val="1"/>
    </font>
    <font>
      <sz val="10"/>
      <color rgb="FFFF0000"/>
      <name val="Arial"/>
      <family val="2"/>
      <charset val="1"/>
    </font>
    <font>
      <b/>
      <sz val="18"/>
      <name val="Times New Roman"/>
      <family val="1"/>
      <charset val="1"/>
    </font>
    <font>
      <b/>
      <sz val="18"/>
      <color rgb="FF008000"/>
      <name val="Arial"/>
      <family val="2"/>
      <charset val="1"/>
    </font>
    <font>
      <sz val="10"/>
      <color rgb="FF008000"/>
      <name val="Arial"/>
      <family val="2"/>
      <charset val="1"/>
    </font>
    <font>
      <b/>
      <sz val="8"/>
      <name val="Times New Roman"/>
      <family val="1"/>
      <charset val="1"/>
    </font>
    <font>
      <sz val="16"/>
      <name val="Arial"/>
      <family val="2"/>
      <charset val="1"/>
    </font>
    <font>
      <b/>
      <sz val="18"/>
      <name val="Arial"/>
      <family val="2"/>
      <charset val="1"/>
    </font>
    <font>
      <sz val="12"/>
      <name val="Times New Roman"/>
      <family val="1"/>
      <charset val="1"/>
    </font>
    <font>
      <b/>
      <sz val="12"/>
      <name val="Times New Roman"/>
      <family val="1"/>
      <charset val="1"/>
    </font>
    <font>
      <sz val="18"/>
      <name val="Arial Black"/>
      <family val="2"/>
      <charset val="1"/>
    </font>
    <font>
      <sz val="18"/>
      <name val="Arial"/>
      <family val="2"/>
      <charset val="1"/>
    </font>
    <font>
      <sz val="18"/>
      <name val="Times New Roman"/>
      <family val="1"/>
      <charset val="1"/>
    </font>
    <font>
      <b/>
      <sz val="9"/>
      <name val="Arial"/>
      <family val="2"/>
      <charset val="1"/>
    </font>
    <font>
      <b/>
      <sz val="11"/>
      <name val="Times New Roman"/>
      <family val="1"/>
      <charset val="1"/>
    </font>
    <font>
      <sz val="10"/>
      <color rgb="FFED7D31"/>
      <name val="Arial"/>
      <family val="2"/>
      <charset val="1"/>
    </font>
    <font>
      <sz val="10"/>
      <color rgb="FF4472C4"/>
      <name val="Arial"/>
      <family val="2"/>
      <charset val="1"/>
    </font>
    <font>
      <sz val="10"/>
      <color rgb="FFFF6600"/>
      <name val="Times New Roman"/>
      <family val="1"/>
      <charset val="1"/>
    </font>
    <font>
      <sz val="8"/>
      <name val="Times New Roman"/>
      <family val="1"/>
      <charset val="1"/>
    </font>
    <font>
      <sz val="11"/>
      <name val="Calibri"/>
      <family val="2"/>
      <charset val="1"/>
    </font>
    <font>
      <b/>
      <sz val="11"/>
      <name val="Calibri"/>
      <family val="2"/>
      <charset val="1"/>
    </font>
    <font>
      <sz val="7"/>
      <name val="Times New Roman"/>
      <family val="1"/>
      <charset val="1"/>
    </font>
    <font>
      <sz val="9"/>
      <name val="Times New Roman"/>
      <family val="1"/>
      <charset val="1"/>
    </font>
    <font>
      <b/>
      <sz val="7"/>
      <name val="Times New Roman"/>
      <family val="1"/>
      <charset val="1"/>
    </font>
    <font>
      <sz val="10"/>
      <color rgb="FFC55A11"/>
      <name val="Arial"/>
      <family val="2"/>
      <charset val="1"/>
    </font>
    <font>
      <b/>
      <sz val="18"/>
      <color rgb="FFC55A11"/>
      <name val="Arial"/>
      <family val="2"/>
      <charset val="1"/>
    </font>
    <font>
      <b/>
      <sz val="12"/>
      <color rgb="FF000000"/>
      <name val="Times New Roman"/>
      <family val="1"/>
      <charset val="1"/>
    </font>
    <font>
      <b/>
      <sz val="16"/>
      <color rgb="FFFFFFFF"/>
      <name val="Times New Roman"/>
      <family val="1"/>
      <charset val="1"/>
    </font>
    <font>
      <b/>
      <sz val="11"/>
      <color rgb="FFFFFFFF"/>
      <name val="Times New Roman"/>
      <family val="1"/>
      <charset val="1"/>
    </font>
    <font>
      <sz val="11"/>
      <color rgb="FFFFFFFF"/>
      <name val="Times New Roman"/>
      <family val="1"/>
      <charset val="1"/>
    </font>
    <font>
      <b/>
      <sz val="11"/>
      <color rgb="FF00B0F0"/>
      <name val="Times New Roman"/>
      <family val="1"/>
      <charset val="1"/>
    </font>
    <font>
      <sz val="11"/>
      <name val="Times New Roman"/>
      <family val="1"/>
      <charset val="1"/>
    </font>
    <font>
      <sz val="11"/>
      <color rgb="FF000000"/>
      <name val="Calibri"/>
      <family val="2"/>
      <charset val="1"/>
    </font>
    <font>
      <b/>
      <sz val="14"/>
      <name val="Times New Roman"/>
      <family val="1"/>
    </font>
    <font>
      <sz val="14"/>
      <name val="Times New Roman"/>
      <family val="1"/>
    </font>
    <font>
      <sz val="18"/>
      <color indexed="8"/>
      <name val="Times New Roman"/>
      <family val="1"/>
    </font>
    <font>
      <sz val="11"/>
      <color indexed="8"/>
      <name val="Times New Roman"/>
      <family val="1"/>
    </font>
    <font>
      <sz val="14"/>
      <color rgb="FF000000"/>
      <name val="Times New Roman"/>
      <family val="1"/>
    </font>
    <font>
      <b/>
      <sz val="14"/>
      <color rgb="FF000000"/>
      <name val="Times New Roman"/>
      <family val="1"/>
    </font>
    <font>
      <sz val="12"/>
      <color rgb="FF000000"/>
      <name val="Arial"/>
      <family val="2"/>
    </font>
    <font>
      <sz val="14"/>
      <color rgb="FF000000"/>
      <name val="Times New Roman1"/>
    </font>
    <font>
      <b/>
      <sz val="16"/>
      <color rgb="FF000000"/>
      <name val="Times New Roman1"/>
    </font>
    <font>
      <sz val="11"/>
      <color rgb="FF000000"/>
      <name val="Calibri"/>
      <family val="2"/>
    </font>
    <font>
      <sz val="10"/>
      <color rgb="FF000000"/>
      <name val="Arial1"/>
      <family val="2"/>
    </font>
    <font>
      <sz val="14"/>
      <color theme="1"/>
      <name val="Times New Roman"/>
      <family val="1"/>
      <charset val="1"/>
    </font>
    <font>
      <b/>
      <sz val="16"/>
      <name val="Times New Roman"/>
      <family val="1"/>
    </font>
    <font>
      <sz val="14"/>
      <color rgb="FFFF0000"/>
      <name val="Times New Roman"/>
      <family val="1"/>
    </font>
    <font>
      <sz val="16"/>
      <color rgb="FF000000"/>
      <name val="Times New Roman"/>
      <family val="1"/>
    </font>
    <font>
      <sz val="10"/>
      <name val="Arial"/>
      <family val="2"/>
    </font>
    <font>
      <sz val="16"/>
      <name val="Times New Roman"/>
      <family val="1"/>
    </font>
  </fonts>
  <fills count="60">
    <fill>
      <patternFill patternType="none"/>
    </fill>
    <fill>
      <patternFill patternType="gray125"/>
    </fill>
    <fill>
      <patternFill patternType="solid">
        <fgColor rgb="FFCCCCFF"/>
        <bgColor rgb="FFBDD7EE"/>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49A"/>
        <bgColor rgb="FFFFDA8A"/>
      </patternFill>
    </fill>
    <fill>
      <patternFill patternType="solid">
        <fgColor rgb="FF99CCFF"/>
        <bgColor rgb="FFBDD7EE"/>
      </patternFill>
    </fill>
    <fill>
      <patternFill patternType="solid">
        <fgColor rgb="FFFF8080"/>
        <bgColor rgb="FFFF99CC"/>
      </patternFill>
    </fill>
    <fill>
      <patternFill patternType="solid">
        <fgColor rgb="FF00FF00"/>
        <bgColor rgb="FF00B050"/>
      </patternFill>
    </fill>
    <fill>
      <patternFill patternType="solid">
        <fgColor rgb="FFFFCC00"/>
        <bgColor rgb="FFFFFF00"/>
      </patternFill>
    </fill>
    <fill>
      <patternFill patternType="solid">
        <fgColor rgb="FF1362EC"/>
        <bgColor rgb="FF204B77"/>
      </patternFill>
    </fill>
    <fill>
      <patternFill patternType="solid">
        <fgColor rgb="FF800080"/>
        <bgColor rgb="FF7D308D"/>
      </patternFill>
    </fill>
    <fill>
      <patternFill patternType="solid">
        <fgColor rgb="FF33CCCC"/>
        <bgColor rgb="FF00B0F0"/>
      </patternFill>
    </fill>
    <fill>
      <patternFill patternType="solid">
        <fgColor rgb="FFFF9900"/>
        <bgColor rgb="FFEB8217"/>
      </patternFill>
    </fill>
    <fill>
      <patternFill patternType="solid">
        <fgColor rgb="FF333399"/>
        <bgColor rgb="FF204B77"/>
      </patternFill>
    </fill>
    <fill>
      <patternFill patternType="solid">
        <fgColor rgb="FFFF0000"/>
        <bgColor rgb="FFC00502"/>
      </patternFill>
    </fill>
    <fill>
      <patternFill patternType="solid">
        <fgColor rgb="FF36945D"/>
        <bgColor rgb="FF4C8940"/>
      </patternFill>
    </fill>
    <fill>
      <patternFill patternType="solid">
        <fgColor rgb="FFFF6600"/>
        <bgColor rgb="FFE46C0A"/>
      </patternFill>
    </fill>
    <fill>
      <patternFill patternType="solid">
        <fgColor rgb="FFBFC0C3"/>
        <bgColor rgb="FFC9C9C9"/>
      </patternFill>
    </fill>
    <fill>
      <patternFill patternType="solid">
        <fgColor rgb="FF969696"/>
        <bgColor rgb="FF8497B1"/>
      </patternFill>
    </fill>
    <fill>
      <patternFill patternType="solid">
        <fgColor rgb="FFFFFF98"/>
        <bgColor rgb="FFFFFFCC"/>
      </patternFill>
    </fill>
    <fill>
      <patternFill patternType="solid">
        <fgColor rgb="FFFFFFCC"/>
        <bgColor rgb="FFFFFFFF"/>
      </patternFill>
    </fill>
    <fill>
      <patternFill patternType="solid">
        <fgColor rgb="FFFFFFFF"/>
        <bgColor rgb="FFFFFFCC"/>
      </patternFill>
    </fill>
    <fill>
      <patternFill patternType="solid">
        <fgColor rgb="FF353E4D"/>
        <bgColor rgb="FF204B77"/>
      </patternFill>
    </fill>
    <fill>
      <patternFill patternType="solid">
        <fgColor rgb="FF8497B1"/>
        <bgColor rgb="FF969696"/>
      </patternFill>
    </fill>
    <fill>
      <patternFill patternType="solid">
        <fgColor rgb="FF00B0F0"/>
        <bgColor rgb="FF33CCCC"/>
      </patternFill>
    </fill>
    <fill>
      <patternFill patternType="solid">
        <fgColor rgb="FFC35311"/>
        <bgColor rgb="FFE46C0A"/>
      </patternFill>
    </fill>
    <fill>
      <patternFill patternType="solid">
        <fgColor rgb="FFEB8217"/>
        <bgColor rgb="FFE46C0A"/>
      </patternFill>
    </fill>
    <fill>
      <patternFill patternType="solid">
        <fgColor rgb="FF7D308D"/>
        <bgColor rgb="FF800080"/>
      </patternFill>
    </fill>
    <fill>
      <patternFill patternType="solid">
        <fgColor rgb="FFA9A8AB"/>
        <bgColor rgb="FFAFABAB"/>
      </patternFill>
    </fill>
    <fill>
      <patternFill patternType="solid">
        <fgColor rgb="FFAFABAB"/>
        <bgColor rgb="FFA9A8AB"/>
      </patternFill>
    </fill>
    <fill>
      <patternFill patternType="solid">
        <fgColor rgb="FFFFFF00"/>
        <bgColor rgb="FFFFCC00"/>
      </patternFill>
    </fill>
    <fill>
      <patternFill patternType="solid">
        <fgColor rgb="FFC9C9C9"/>
        <bgColor rgb="FFBFC0C3"/>
      </patternFill>
    </fill>
    <fill>
      <patternFill patternType="solid">
        <fgColor rgb="FFFFDA8A"/>
        <bgColor rgb="FFFFC49A"/>
      </patternFill>
    </fill>
    <fill>
      <patternFill patternType="solid">
        <fgColor rgb="FFC5E0B4"/>
        <bgColor rgb="FFC9C9C9"/>
      </patternFill>
    </fill>
    <fill>
      <patternFill patternType="darkGray">
        <fgColor rgb="FFFFFF98"/>
        <bgColor rgb="FFFFDA8A"/>
      </patternFill>
    </fill>
    <fill>
      <patternFill patternType="darkGray">
        <fgColor rgb="FFC00502"/>
        <bgColor rgb="FFFF0000"/>
      </patternFill>
    </fill>
    <fill>
      <patternFill patternType="mediumGray">
        <fgColor rgb="FF1362EC"/>
        <bgColor rgb="FF204B77"/>
      </patternFill>
    </fill>
    <fill>
      <patternFill patternType="solid">
        <fgColor rgb="FF92D050"/>
        <bgColor rgb="FF91D051"/>
      </patternFill>
    </fill>
    <fill>
      <patternFill patternType="solid">
        <fgColor rgb="FF00B050"/>
        <bgColor rgb="FF00AD46"/>
      </patternFill>
    </fill>
    <fill>
      <patternFill patternType="solid">
        <fgColor rgb="FFA9D18E"/>
        <bgColor rgb="FFC5E0B4"/>
      </patternFill>
    </fill>
    <fill>
      <patternFill patternType="solid">
        <fgColor theme="0"/>
        <bgColor indexed="64"/>
      </patternFill>
    </fill>
    <fill>
      <patternFill patternType="solid">
        <fgColor theme="0"/>
        <bgColor rgb="FFFFFFCC"/>
      </patternFill>
    </fill>
    <fill>
      <patternFill patternType="solid">
        <fgColor rgb="FFFFFFFF"/>
        <bgColor rgb="FFFFFFFF"/>
      </patternFill>
    </fill>
    <fill>
      <patternFill patternType="solid">
        <fgColor rgb="FFFFCC99"/>
        <bgColor rgb="FFFFD966"/>
      </patternFill>
    </fill>
    <fill>
      <patternFill patternType="solid">
        <fgColor rgb="FFFF8080"/>
        <bgColor rgb="FFED7D31"/>
      </patternFill>
    </fill>
    <fill>
      <patternFill patternType="solid">
        <fgColor rgb="FF00FF00"/>
        <bgColor rgb="FF009D0D"/>
      </patternFill>
    </fill>
    <fill>
      <patternFill patternType="solid">
        <fgColor rgb="FFFFCC00"/>
        <bgColor rgb="FFFFC000"/>
      </patternFill>
    </fill>
    <fill>
      <patternFill patternType="solid">
        <fgColor rgb="FF0867E6"/>
        <bgColor rgb="FF2C608E"/>
      </patternFill>
    </fill>
    <fill>
      <patternFill patternType="darkGray">
        <fgColor rgb="FF7A0B49"/>
        <bgColor rgb="FF7030A0"/>
      </patternFill>
    </fill>
    <fill>
      <patternFill patternType="solid">
        <fgColor rgb="FFFF9900"/>
        <bgColor rgb="FFED7D31"/>
      </patternFill>
    </fill>
    <fill>
      <patternFill patternType="solid">
        <fgColor rgb="FF333399"/>
        <bgColor rgb="FF333F50"/>
      </patternFill>
    </fill>
    <fill>
      <patternFill patternType="solid">
        <fgColor rgb="FFFF0000"/>
        <bgColor rgb="FFAA2B0C"/>
      </patternFill>
    </fill>
    <fill>
      <patternFill patternType="solid">
        <fgColor rgb="FF339966"/>
        <bgColor rgb="FF5E8B39"/>
      </patternFill>
    </fill>
    <fill>
      <patternFill patternType="solid">
        <fgColor rgb="FFC0C0C0"/>
        <bgColor rgb="FFC9C9C9"/>
      </patternFill>
    </fill>
    <fill>
      <patternFill patternType="solid">
        <fgColor rgb="FF969696"/>
        <bgColor rgb="FF8497B0"/>
      </patternFill>
    </fill>
    <fill>
      <patternFill patternType="solid">
        <fgColor rgb="FFFFFF9C"/>
        <bgColor rgb="FFFFFB77"/>
      </patternFill>
    </fill>
    <fill>
      <patternFill patternType="solid">
        <fgColor rgb="FFFFFFCC"/>
        <bgColor rgb="FFFFFF9C"/>
      </patternFill>
    </fill>
  </fills>
  <borders count="148">
    <border>
      <left/>
      <right/>
      <top/>
      <bottom/>
      <diagonal/>
    </border>
    <border>
      <left style="thin">
        <color rgb="FF7F7F7F"/>
      </left>
      <right style="thin">
        <color rgb="FF7F7F7F"/>
      </right>
      <top style="thin">
        <color rgb="FF7F7F7F"/>
      </top>
      <bottom style="thin">
        <color rgb="FF7F7F7F"/>
      </bottom>
      <diagonal/>
    </border>
    <border>
      <left style="double">
        <color rgb="FF0F293C"/>
      </left>
      <right style="double">
        <color rgb="FF0F293C"/>
      </right>
      <top style="double">
        <color rgb="FF0F293C"/>
      </top>
      <bottom style="double">
        <color rgb="FF0F293C"/>
      </bottom>
      <diagonal/>
    </border>
    <border>
      <left/>
      <right/>
      <top/>
      <bottom style="double">
        <color rgb="FFFF9900"/>
      </bottom>
      <diagonal/>
    </border>
    <border>
      <left/>
      <right/>
      <top/>
      <bottom style="thick">
        <color rgb="FF333399"/>
      </bottom>
      <diagonal/>
    </border>
    <border>
      <left/>
      <right/>
      <top/>
      <bottom style="thick">
        <color rgb="FFBFC0C3"/>
      </bottom>
      <diagonal/>
    </border>
    <border>
      <left/>
      <right/>
      <top/>
      <bottom style="medium">
        <color rgb="FF1362EC"/>
      </bottom>
      <diagonal/>
    </border>
    <border>
      <left style="thin">
        <color rgb="FFBFC0C3"/>
      </left>
      <right style="thin">
        <color rgb="FFBFC0C3"/>
      </right>
      <top style="thin">
        <color rgb="FFBFC0C3"/>
      </top>
      <bottom style="thin">
        <color rgb="FFBFC0C3"/>
      </bottom>
      <diagonal/>
    </border>
    <border>
      <left style="thin">
        <color rgb="FF0F293C"/>
      </left>
      <right style="thin">
        <color rgb="FF0F293C"/>
      </right>
      <top style="thin">
        <color rgb="FF0F293C"/>
      </top>
      <bottom style="thin">
        <color rgb="FF0F293C"/>
      </bottom>
      <diagonal/>
    </border>
    <border>
      <left/>
      <right/>
      <top style="thin">
        <color rgb="FF333399"/>
      </top>
      <bottom style="double">
        <color rgb="FF333399"/>
      </bottom>
      <diagonal/>
    </border>
    <border>
      <left style="double">
        <color auto="1"/>
      </left>
      <right style="thin">
        <color auto="1"/>
      </right>
      <top style="double">
        <color auto="1"/>
      </top>
      <bottom style="double">
        <color auto="1"/>
      </bottom>
      <diagonal/>
    </border>
    <border>
      <left style="thin">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auto="1"/>
      </left>
      <right style="thick">
        <color auto="1"/>
      </right>
      <top style="thick">
        <color auto="1"/>
      </top>
      <bottom style="thick">
        <color auto="1"/>
      </bottom>
      <diagonal/>
    </border>
    <border>
      <left style="thin">
        <color auto="1"/>
      </left>
      <right style="thick">
        <color auto="1"/>
      </right>
      <top style="thick">
        <color auto="1"/>
      </top>
      <bottom style="thin">
        <color auto="1"/>
      </bottom>
      <diagonal/>
    </border>
    <border>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n">
        <color auto="1"/>
      </left>
      <right style="thick">
        <color auto="1"/>
      </right>
      <top style="thin">
        <color auto="1"/>
      </top>
      <bottom style="thick">
        <color auto="1"/>
      </bottom>
      <diagonal/>
    </border>
    <border>
      <left style="thin">
        <color auto="1"/>
      </left>
      <right style="hair">
        <color auto="1"/>
      </right>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double">
        <color auto="1"/>
      </right>
      <top/>
      <bottom style="double">
        <color auto="1"/>
      </bottom>
      <diagonal/>
    </border>
    <border>
      <left/>
      <right style="hair">
        <color auto="1"/>
      </right>
      <top/>
      <bottom/>
      <diagonal/>
    </border>
    <border>
      <left/>
      <right style="double">
        <color auto="1"/>
      </right>
      <top/>
      <bottom/>
      <diagonal/>
    </border>
    <border>
      <left/>
      <right style="medium">
        <color auto="1"/>
      </right>
      <top style="medium">
        <color auto="1"/>
      </top>
      <bottom style="medium">
        <color auto="1"/>
      </bottom>
      <diagonal/>
    </border>
    <border>
      <left/>
      <right/>
      <top style="thick">
        <color auto="1"/>
      </top>
      <bottom/>
      <diagonal/>
    </border>
    <border>
      <left/>
      <right style="thin">
        <color auto="1"/>
      </right>
      <top/>
      <bottom/>
      <diagonal/>
    </border>
    <border>
      <left/>
      <right style="double">
        <color auto="1"/>
      </right>
      <top/>
      <bottom style="double">
        <color auto="1"/>
      </bottom>
      <diagonal/>
    </border>
    <border>
      <left/>
      <right/>
      <top style="double">
        <color auto="1"/>
      </top>
      <bottom/>
      <diagonal/>
    </border>
    <border>
      <left style="thin">
        <color auto="1"/>
      </left>
      <right/>
      <top/>
      <bottom/>
      <diagonal/>
    </border>
    <border>
      <left/>
      <right/>
      <top/>
      <bottom style="hair">
        <color auto="1"/>
      </bottom>
      <diagonal/>
    </border>
    <border>
      <left style="thin">
        <color auto="1"/>
      </left>
      <right style="thin">
        <color auto="1"/>
      </right>
      <top style="thin">
        <color auto="1"/>
      </top>
      <bottom style="thick">
        <color auto="1"/>
      </bottom>
      <diagonal/>
    </border>
    <border>
      <left style="double">
        <color auto="1"/>
      </left>
      <right/>
      <top style="double">
        <color auto="1"/>
      </top>
      <bottom style="double">
        <color auto="1"/>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right style="medium">
        <color auto="1"/>
      </right>
      <top/>
      <bottom/>
      <diagonal/>
    </border>
    <border>
      <left style="medium">
        <color auto="1"/>
      </left>
      <right/>
      <top/>
      <bottom/>
      <diagonal/>
    </border>
    <border>
      <left style="thin">
        <color auto="1"/>
      </left>
      <right style="thin">
        <color auto="1"/>
      </right>
      <top style="medium">
        <color auto="1"/>
      </top>
      <bottom style="thin">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ck">
        <color auto="1"/>
      </left>
      <right/>
      <top style="thick">
        <color auto="1"/>
      </top>
      <bottom/>
      <diagonal/>
    </border>
    <border>
      <left/>
      <right style="thick">
        <color auto="1"/>
      </right>
      <top style="thick">
        <color auto="1"/>
      </top>
      <bottom/>
      <diagonal/>
    </border>
    <border>
      <left style="thick">
        <color auto="1"/>
      </left>
      <right style="thin">
        <color auto="1"/>
      </right>
      <top style="thick">
        <color auto="1"/>
      </top>
      <bottom style="double">
        <color auto="1"/>
      </bottom>
      <diagonal/>
    </border>
    <border>
      <left style="thin">
        <color auto="1"/>
      </left>
      <right style="thin">
        <color auto="1"/>
      </right>
      <top style="thick">
        <color auto="1"/>
      </top>
      <bottom style="double">
        <color auto="1"/>
      </bottom>
      <diagonal/>
    </border>
    <border>
      <left style="thin">
        <color auto="1"/>
      </left>
      <right style="thick">
        <color auto="1"/>
      </right>
      <top style="thick">
        <color auto="1"/>
      </top>
      <bottom style="double">
        <color auto="1"/>
      </bottom>
      <diagonal/>
    </border>
    <border>
      <left style="thick">
        <color auto="1"/>
      </left>
      <right style="thin">
        <color auto="1"/>
      </right>
      <top/>
      <bottom style="thin">
        <color auto="1"/>
      </bottom>
      <diagonal/>
    </border>
    <border>
      <left style="thin">
        <color auto="1"/>
      </left>
      <right style="thick">
        <color auto="1"/>
      </right>
      <top/>
      <bottom style="thin">
        <color auto="1"/>
      </bottom>
      <diagonal/>
    </border>
    <border>
      <left style="thick">
        <color auto="1"/>
      </left>
      <right style="thin">
        <color auto="1"/>
      </right>
      <top style="thin">
        <color auto="1"/>
      </top>
      <bottom style="thin">
        <color auto="1"/>
      </bottom>
      <diagonal/>
    </border>
    <border>
      <left style="thick">
        <color auto="1"/>
      </left>
      <right style="thin">
        <color auto="1"/>
      </right>
      <top style="thin">
        <color auto="1"/>
      </top>
      <bottom style="thick">
        <color auto="1"/>
      </bottom>
      <diagonal/>
    </border>
    <border>
      <left style="double">
        <color auto="1"/>
      </left>
      <right style="double">
        <color auto="1"/>
      </right>
      <top style="double">
        <color auto="1"/>
      </top>
      <bottom style="double">
        <color auto="1"/>
      </bottom>
      <diagonal/>
    </border>
    <border>
      <left style="thin">
        <color auto="1"/>
      </left>
      <right style="double">
        <color auto="1"/>
      </right>
      <top style="thin">
        <color auto="1"/>
      </top>
      <bottom style="thin">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top/>
      <bottom style="double">
        <color auto="1"/>
      </bottom>
      <diagonal/>
    </border>
    <border>
      <left style="double">
        <color auto="1"/>
      </left>
      <right/>
      <top/>
      <bottom/>
      <diagonal/>
    </border>
    <border>
      <left style="double">
        <color auto="1"/>
      </left>
      <right style="thin">
        <color auto="1"/>
      </right>
      <top/>
      <bottom style="thin">
        <color auto="1"/>
      </bottom>
      <diagonal/>
    </border>
    <border>
      <left style="double">
        <color auto="1"/>
      </left>
      <right style="double">
        <color auto="1"/>
      </right>
      <top/>
      <bottom style="double">
        <color auto="1"/>
      </bottom>
      <diagonal/>
    </border>
    <border>
      <left style="double">
        <color auto="1"/>
      </left>
      <right/>
      <top style="double">
        <color auto="1"/>
      </top>
      <bottom/>
      <diagonal/>
    </border>
    <border>
      <left style="thin">
        <color auto="1"/>
      </left>
      <right style="double">
        <color auto="1"/>
      </right>
      <top/>
      <bottom style="thin">
        <color auto="1"/>
      </bottom>
      <diagonal/>
    </border>
    <border>
      <left style="double">
        <color auto="1"/>
      </left>
      <right style="double">
        <color auto="1"/>
      </right>
      <top style="thin">
        <color auto="1"/>
      </top>
      <bottom style="double">
        <color auto="1"/>
      </bottom>
      <diagonal/>
    </border>
    <border>
      <left style="medium">
        <color auto="1"/>
      </left>
      <right/>
      <top style="medium">
        <color auto="1"/>
      </top>
      <bottom style="medium">
        <color auto="1"/>
      </bottom>
      <diagonal/>
    </border>
    <border>
      <left style="thick">
        <color auto="1"/>
      </left>
      <right style="thick">
        <color auto="1"/>
      </right>
      <top style="thick">
        <color auto="1"/>
      </top>
      <bottom style="thick">
        <color auto="1"/>
      </bottom>
      <diagonal/>
    </border>
    <border>
      <left style="thick">
        <color auto="1"/>
      </left>
      <right style="thin">
        <color auto="1"/>
      </right>
      <top style="thick">
        <color auto="1"/>
      </top>
      <bottom style="thin">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style="thick">
        <color auto="1"/>
      </right>
      <top/>
      <bottom/>
      <diagonal/>
    </border>
    <border>
      <left style="thick">
        <color auto="1"/>
      </left>
      <right style="thin">
        <color auto="1"/>
      </right>
      <top style="double">
        <color auto="1"/>
      </top>
      <bottom style="thin">
        <color auto="1"/>
      </bottom>
      <diagonal/>
    </border>
    <border>
      <left style="thick">
        <color auto="1"/>
      </left>
      <right style="thin">
        <color auto="1"/>
      </right>
      <top style="thin">
        <color auto="1"/>
      </top>
      <bottom/>
      <diagonal/>
    </border>
    <border>
      <left style="thin">
        <color auto="1"/>
      </left>
      <right style="double">
        <color auto="1"/>
      </right>
      <top style="thin">
        <color auto="1"/>
      </top>
      <bottom/>
      <diagonal/>
    </border>
    <border>
      <left style="double">
        <color auto="1"/>
      </left>
      <right style="double">
        <color auto="1"/>
      </right>
      <top style="double">
        <color auto="1"/>
      </top>
      <bottom style="thin">
        <color auto="1"/>
      </bottom>
      <diagonal/>
    </border>
    <border>
      <left style="thick">
        <color auto="1"/>
      </left>
      <right style="thin">
        <color auto="1"/>
      </right>
      <top/>
      <bottom/>
      <diagonal/>
    </border>
    <border>
      <left style="thick">
        <color auto="1"/>
      </left>
      <right/>
      <top/>
      <bottom style="double">
        <color auto="1"/>
      </bottom>
      <diagonal/>
    </border>
    <border>
      <left/>
      <right style="thin">
        <color auto="1"/>
      </right>
      <top/>
      <bottom style="double">
        <color auto="1"/>
      </bottom>
      <diagonal/>
    </border>
    <border>
      <left style="thick">
        <color auto="1"/>
      </left>
      <right/>
      <top/>
      <bottom/>
      <diagonal/>
    </border>
    <border>
      <left style="thick">
        <color auto="1"/>
      </left>
      <right/>
      <top style="thick">
        <color auto="1"/>
      </top>
      <bottom style="thin">
        <color auto="1"/>
      </bottom>
      <diagonal/>
    </border>
    <border>
      <left style="thin">
        <color auto="1"/>
      </left>
      <right/>
      <top style="thick">
        <color auto="1"/>
      </top>
      <bottom style="thin">
        <color auto="1"/>
      </bottom>
      <diagonal/>
    </border>
    <border>
      <left style="thin">
        <color auto="1"/>
      </left>
      <right/>
      <top style="thin">
        <color auto="1"/>
      </top>
      <bottom style="thick">
        <color auto="1"/>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auto="1"/>
      </left>
      <right/>
      <top/>
      <bottom style="double">
        <color auto="1"/>
      </bottom>
      <diagonal/>
    </border>
    <border>
      <left style="thick">
        <color auto="1"/>
      </left>
      <right style="thick">
        <color auto="1"/>
      </right>
      <top/>
      <bottom/>
      <diagonal/>
    </border>
    <border>
      <left style="double">
        <color auto="1"/>
      </left>
      <right style="thick">
        <color auto="1"/>
      </right>
      <top style="double">
        <color auto="1"/>
      </top>
      <bottom style="double">
        <color auto="1"/>
      </bottom>
      <diagonal/>
    </border>
    <border>
      <left style="thin">
        <color auto="1"/>
      </left>
      <right style="medium">
        <color auto="1"/>
      </right>
      <top style="thick">
        <color auto="1"/>
      </top>
      <bottom style="double">
        <color auto="1"/>
      </bottom>
      <diagonal/>
    </border>
    <border>
      <left/>
      <right style="hair">
        <color auto="1"/>
      </right>
      <top style="hair">
        <color auto="1"/>
      </top>
      <bottom style="hair">
        <color auto="1"/>
      </bottom>
      <diagonal/>
    </border>
    <border>
      <left style="thin">
        <color auto="1"/>
      </left>
      <right style="medium">
        <color auto="1"/>
      </right>
      <top style="double">
        <color auto="1"/>
      </top>
      <bottom style="thin">
        <color auto="1"/>
      </bottom>
      <diagonal/>
    </border>
    <border>
      <left style="medium">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thin">
        <color auto="1"/>
      </left>
      <right style="double">
        <color auto="1"/>
      </right>
      <top style="medium">
        <color auto="1"/>
      </top>
      <bottom style="thin">
        <color auto="1"/>
      </bottom>
      <diagonal/>
    </border>
    <border>
      <left style="medium">
        <color auto="1"/>
      </left>
      <right/>
      <top style="medium">
        <color auto="1"/>
      </top>
      <bottom style="double">
        <color auto="1"/>
      </bottom>
      <diagonal/>
    </border>
    <border>
      <left/>
      <right/>
      <top style="medium">
        <color auto="1"/>
      </top>
      <bottom style="double">
        <color auto="1"/>
      </bottom>
      <diagonal/>
    </border>
    <border>
      <left/>
      <right style="double">
        <color auto="1"/>
      </right>
      <top style="medium">
        <color auto="1"/>
      </top>
      <bottom style="double">
        <color auto="1"/>
      </bottom>
      <diagonal/>
    </border>
    <border>
      <left style="thin">
        <color auto="1"/>
      </left>
      <right/>
      <top/>
      <bottom style="thick">
        <color auto="1"/>
      </bottom>
      <diagonal/>
    </border>
    <border>
      <left/>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diagonal/>
    </border>
    <border>
      <left/>
      <right/>
      <top style="hair">
        <color auto="1"/>
      </top>
      <bottom/>
      <diagonal/>
    </border>
    <border>
      <left style="double">
        <color auto="1"/>
      </left>
      <right style="thin">
        <color auto="1"/>
      </right>
      <top style="double">
        <color auto="1"/>
      </top>
      <bottom style="hair">
        <color auto="1"/>
      </bottom>
      <diagonal/>
    </border>
    <border>
      <left style="thin">
        <color auto="1"/>
      </left>
      <right style="thin">
        <color auto="1"/>
      </right>
      <top style="double">
        <color auto="1"/>
      </top>
      <bottom style="hair">
        <color auto="1"/>
      </bottom>
      <diagonal/>
    </border>
    <border>
      <left style="thin">
        <color auto="1"/>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double">
        <color auto="1"/>
      </right>
      <top style="hair">
        <color auto="1"/>
      </top>
      <bottom style="hair">
        <color auto="1"/>
      </bottom>
      <diagonal/>
    </border>
    <border>
      <left style="double">
        <color auto="1"/>
      </left>
      <right style="thin">
        <color auto="1"/>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style="double">
        <color auto="1"/>
      </right>
      <top style="hair">
        <color auto="1"/>
      </top>
      <bottom style="double">
        <color auto="1"/>
      </bottom>
      <diagonal/>
    </border>
    <border>
      <left/>
      <right style="hair">
        <color auto="1"/>
      </right>
      <top/>
      <bottom style="hair">
        <color auto="1"/>
      </bottom>
      <diagonal/>
    </border>
    <border>
      <left style="thin">
        <color auto="1"/>
      </left>
      <right style="double">
        <color auto="1"/>
      </right>
      <top style="double">
        <color auto="1"/>
      </top>
      <bottom style="hair">
        <color auto="1"/>
      </bottom>
      <diagonal/>
    </border>
    <border>
      <left style="thick">
        <color auto="1"/>
      </left>
      <right/>
      <top style="double">
        <color auto="1"/>
      </top>
      <bottom style="thick">
        <color auto="1"/>
      </bottom>
      <diagonal/>
    </border>
    <border>
      <left/>
      <right/>
      <top style="double">
        <color auto="1"/>
      </top>
      <bottom style="thick">
        <color auto="1"/>
      </bottom>
      <diagonal/>
    </border>
    <border>
      <left/>
      <right style="thick">
        <color auto="1"/>
      </right>
      <top style="double">
        <color auto="1"/>
      </top>
      <bottom style="double">
        <color auto="1"/>
      </bottom>
      <diagonal/>
    </border>
    <border>
      <left style="hair">
        <color auto="1"/>
      </left>
      <right/>
      <top/>
      <bottom/>
      <diagonal/>
    </border>
    <border>
      <left/>
      <right/>
      <top style="medium">
        <color auto="1"/>
      </top>
      <bottom/>
      <diagonal/>
    </border>
    <border>
      <left/>
      <right/>
      <top/>
      <bottom style="medium">
        <color auto="1"/>
      </bottom>
      <diagonal/>
    </border>
    <border>
      <left style="thin">
        <color auto="1"/>
      </left>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right style="thin">
        <color auto="1"/>
      </right>
      <top style="double">
        <color auto="1"/>
      </top>
      <bottom style="double">
        <color auto="1"/>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C0C0C0"/>
      </bottom>
      <diagonal/>
    </border>
    <border>
      <left/>
      <right/>
      <top/>
      <bottom style="medium">
        <color rgb="FF0867E6"/>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style="thin">
        <color auto="1"/>
      </left>
      <right style="hair">
        <color auto="1"/>
      </right>
      <top/>
      <bottom style="double">
        <color indexed="64"/>
      </bottom>
      <diagonal/>
    </border>
    <border>
      <left style="double">
        <color auto="1"/>
      </left>
      <right/>
      <top style="hair">
        <color auto="1"/>
      </top>
      <bottom style="thin">
        <color auto="1"/>
      </bottom>
      <diagonal/>
    </border>
  </borders>
  <cellStyleXfs count="1343">
    <xf numFmtId="0" fontId="0" fillId="0" borderId="0"/>
    <xf numFmtId="165" fontId="87" fillId="0" borderId="0" applyBorder="0" applyProtection="0"/>
    <xf numFmtId="9" fontId="87" fillId="0" borderId="0" applyBorder="0" applyProtection="0"/>
    <xf numFmtId="0" fontId="87" fillId="2" borderId="0" applyBorder="0" applyProtection="0"/>
    <xf numFmtId="0" fontId="87" fillId="3" borderId="0" applyBorder="0" applyProtection="0"/>
    <xf numFmtId="0" fontId="87" fillId="4" borderId="0" applyBorder="0" applyProtection="0"/>
    <xf numFmtId="0" fontId="87" fillId="5" borderId="0" applyBorder="0" applyProtection="0"/>
    <xf numFmtId="0" fontId="87" fillId="6" borderId="0" applyBorder="0" applyProtection="0"/>
    <xf numFmtId="0" fontId="87" fillId="7" borderId="0" applyBorder="0" applyProtection="0"/>
    <xf numFmtId="0" fontId="87" fillId="2" borderId="0" applyBorder="0" applyProtection="0"/>
    <xf numFmtId="0" fontId="87" fillId="2" borderId="0" applyBorder="0" applyProtection="0"/>
    <xf numFmtId="0" fontId="87" fillId="2" borderId="0" applyBorder="0" applyProtection="0"/>
    <xf numFmtId="0" fontId="87" fillId="2" borderId="0" applyBorder="0" applyProtection="0"/>
    <xf numFmtId="0" fontId="87" fillId="3" borderId="0" applyBorder="0" applyProtection="0"/>
    <xf numFmtId="0" fontId="87" fillId="3" borderId="0" applyBorder="0" applyProtection="0"/>
    <xf numFmtId="0" fontId="87" fillId="3" borderId="0" applyBorder="0" applyProtection="0"/>
    <xf numFmtId="0" fontId="87" fillId="3" borderId="0" applyBorder="0" applyProtection="0"/>
    <xf numFmtId="0" fontId="87" fillId="4" borderId="0" applyBorder="0" applyProtection="0"/>
    <xf numFmtId="0" fontId="87" fillId="4" borderId="0" applyBorder="0" applyProtection="0"/>
    <xf numFmtId="0" fontId="87" fillId="4" borderId="0" applyBorder="0" applyProtection="0"/>
    <xf numFmtId="0" fontId="87" fillId="4" borderId="0" applyBorder="0" applyProtection="0"/>
    <xf numFmtId="0" fontId="87" fillId="5" borderId="0" applyBorder="0" applyProtection="0"/>
    <xf numFmtId="0" fontId="87" fillId="5" borderId="0" applyBorder="0" applyProtection="0"/>
    <xf numFmtId="0" fontId="87" fillId="5" borderId="0" applyBorder="0" applyProtection="0"/>
    <xf numFmtId="0" fontId="87" fillId="5" borderId="0" applyBorder="0" applyProtection="0"/>
    <xf numFmtId="0" fontId="87" fillId="6" borderId="0" applyBorder="0" applyProtection="0"/>
    <xf numFmtId="0" fontId="87" fillId="6" borderId="0" applyBorder="0" applyProtection="0"/>
    <xf numFmtId="0" fontId="87" fillId="6" borderId="0" applyBorder="0" applyProtection="0"/>
    <xf numFmtId="0" fontId="87" fillId="6" borderId="0" applyBorder="0" applyProtection="0"/>
    <xf numFmtId="0" fontId="87" fillId="7" borderId="0" applyBorder="0" applyProtection="0"/>
    <xf numFmtId="0" fontId="87" fillId="7" borderId="0" applyBorder="0" applyProtection="0"/>
    <xf numFmtId="0" fontId="87" fillId="7" borderId="0" applyBorder="0" applyProtection="0"/>
    <xf numFmtId="0" fontId="87" fillId="7" borderId="0" applyBorder="0" applyProtection="0"/>
    <xf numFmtId="0" fontId="87" fillId="8" borderId="0" applyBorder="0" applyProtection="0"/>
    <xf numFmtId="0" fontId="87" fillId="9" borderId="0" applyBorder="0" applyProtection="0"/>
    <xf numFmtId="0" fontId="87" fillId="10" borderId="0" applyBorder="0" applyProtection="0"/>
    <xf numFmtId="0" fontId="87" fillId="5" borderId="0" applyBorder="0" applyProtection="0"/>
    <xf numFmtId="0" fontId="87" fillId="8" borderId="0" applyBorder="0" applyProtection="0"/>
    <xf numFmtId="0" fontId="87" fillId="11" borderId="0" applyBorder="0" applyProtection="0"/>
    <xf numFmtId="0" fontId="87" fillId="8" borderId="0" applyBorder="0" applyProtection="0"/>
    <xf numFmtId="0" fontId="87" fillId="8" borderId="0" applyBorder="0" applyProtection="0"/>
    <xf numFmtId="0" fontId="87" fillId="8" borderId="0" applyBorder="0" applyProtection="0"/>
    <xf numFmtId="0" fontId="87" fillId="8" borderId="0" applyBorder="0" applyProtection="0"/>
    <xf numFmtId="0" fontId="87" fillId="9" borderId="0" applyBorder="0" applyProtection="0"/>
    <xf numFmtId="0" fontId="87" fillId="9" borderId="0" applyBorder="0" applyProtection="0"/>
    <xf numFmtId="0" fontId="87" fillId="9" borderId="0" applyBorder="0" applyProtection="0"/>
    <xf numFmtId="0" fontId="87" fillId="9" borderId="0" applyBorder="0" applyProtection="0"/>
    <xf numFmtId="0" fontId="87" fillId="10" borderId="0" applyBorder="0" applyProtection="0"/>
    <xf numFmtId="0" fontId="87" fillId="10" borderId="0" applyBorder="0" applyProtection="0"/>
    <xf numFmtId="0" fontId="87" fillId="10" borderId="0" applyBorder="0" applyProtection="0"/>
    <xf numFmtId="0" fontId="87" fillId="10" borderId="0" applyBorder="0" applyProtection="0"/>
    <xf numFmtId="0" fontId="87" fillId="5" borderId="0" applyBorder="0" applyProtection="0"/>
    <xf numFmtId="0" fontId="87" fillId="5" borderId="0" applyBorder="0" applyProtection="0"/>
    <xf numFmtId="0" fontId="87" fillId="5" borderId="0" applyBorder="0" applyProtection="0"/>
    <xf numFmtId="0" fontId="87" fillId="5" borderId="0" applyBorder="0" applyProtection="0"/>
    <xf numFmtId="0" fontId="87" fillId="8" borderId="0" applyBorder="0" applyProtection="0"/>
    <xf numFmtId="0" fontId="87" fillId="8" borderId="0" applyBorder="0" applyProtection="0"/>
    <xf numFmtId="0" fontId="87" fillId="8" borderId="0" applyBorder="0" applyProtection="0"/>
    <xf numFmtId="0" fontId="87" fillId="8" borderId="0" applyBorder="0" applyProtection="0"/>
    <xf numFmtId="0" fontId="87" fillId="11" borderId="0" applyBorder="0" applyProtection="0"/>
    <xf numFmtId="0" fontId="87" fillId="11" borderId="0" applyBorder="0" applyProtection="0"/>
    <xf numFmtId="0" fontId="87" fillId="11" borderId="0" applyBorder="0" applyProtection="0"/>
    <xf numFmtId="0" fontId="87" fillId="11" borderId="0" applyBorder="0" applyProtection="0"/>
    <xf numFmtId="0" fontId="1" fillId="12" borderId="0" applyBorder="0" applyProtection="0"/>
    <xf numFmtId="0" fontId="1" fillId="9" borderId="0" applyBorder="0" applyProtection="0"/>
    <xf numFmtId="0" fontId="1" fillId="10" borderId="0" applyBorder="0" applyProtection="0"/>
    <xf numFmtId="0" fontId="1" fillId="13" borderId="0" applyBorder="0" applyProtection="0"/>
    <xf numFmtId="0" fontId="1" fillId="14" borderId="0" applyBorder="0" applyProtection="0"/>
    <xf numFmtId="0" fontId="1" fillId="15" borderId="0" applyBorder="0" applyProtection="0"/>
    <xf numFmtId="0" fontId="1" fillId="12" borderId="0" applyBorder="0" applyProtection="0"/>
    <xf numFmtId="0" fontId="1" fillId="12" borderId="0" applyBorder="0" applyProtection="0"/>
    <xf numFmtId="0" fontId="1" fillId="12" borderId="0" applyBorder="0" applyProtection="0"/>
    <xf numFmtId="0" fontId="1" fillId="12" borderId="0" applyBorder="0" applyProtection="0"/>
    <xf numFmtId="0" fontId="1" fillId="9" borderId="0" applyBorder="0" applyProtection="0"/>
    <xf numFmtId="0" fontId="1" fillId="9" borderId="0" applyBorder="0" applyProtection="0"/>
    <xf numFmtId="0" fontId="1" fillId="9" borderId="0" applyBorder="0" applyProtection="0"/>
    <xf numFmtId="0" fontId="1" fillId="9" borderId="0" applyBorder="0" applyProtection="0"/>
    <xf numFmtId="0" fontId="1" fillId="10" borderId="0" applyBorder="0" applyProtection="0"/>
    <xf numFmtId="0" fontId="1" fillId="10" borderId="0" applyBorder="0" applyProtection="0"/>
    <xf numFmtId="0" fontId="1" fillId="10" borderId="0" applyBorder="0" applyProtection="0"/>
    <xf numFmtId="0" fontId="1" fillId="10" borderId="0" applyBorder="0" applyProtection="0"/>
    <xf numFmtId="0" fontId="1" fillId="13" borderId="0" applyBorder="0" applyProtection="0"/>
    <xf numFmtId="0" fontId="1" fillId="13" borderId="0" applyBorder="0" applyProtection="0"/>
    <xf numFmtId="0" fontId="1" fillId="13" borderId="0" applyBorder="0" applyProtection="0"/>
    <xf numFmtId="0" fontId="1" fillId="13" borderId="0" applyBorder="0" applyProtection="0"/>
    <xf numFmtId="0" fontId="1" fillId="14" borderId="0" applyBorder="0" applyProtection="0"/>
    <xf numFmtId="0" fontId="1" fillId="14" borderId="0" applyBorder="0" applyProtection="0"/>
    <xf numFmtId="0" fontId="1" fillId="14" borderId="0" applyBorder="0" applyProtection="0"/>
    <xf numFmtId="0" fontId="1" fillId="14"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6" borderId="0" applyBorder="0" applyProtection="0"/>
    <xf numFmtId="0" fontId="1" fillId="17" borderId="0" applyBorder="0" applyProtection="0"/>
    <xf numFmtId="0" fontId="1" fillId="18" borderId="0" applyBorder="0" applyProtection="0"/>
    <xf numFmtId="0" fontId="1" fillId="13" borderId="0" applyBorder="0" applyProtection="0"/>
    <xf numFmtId="0" fontId="1" fillId="14" borderId="0" applyBorder="0" applyProtection="0"/>
    <xf numFmtId="0" fontId="1" fillId="19" borderId="0" applyBorder="0" applyProtection="0"/>
    <xf numFmtId="0" fontId="2" fillId="3" borderId="0" applyBorder="0" applyProtection="0"/>
    <xf numFmtId="0" fontId="3" fillId="4" borderId="0" applyBorder="0" applyProtection="0"/>
    <xf numFmtId="0" fontId="3" fillId="4" borderId="0" applyBorder="0" applyProtection="0"/>
    <xf numFmtId="0" fontId="3" fillId="4" borderId="0" applyBorder="0" applyProtection="0"/>
    <xf numFmtId="0" fontId="3" fillId="4" borderId="0" applyBorder="0" applyProtection="0"/>
    <xf numFmtId="0" fontId="3" fillId="4" borderId="0" applyBorder="0" applyProtection="0"/>
    <xf numFmtId="0" fontId="4" fillId="20" borderId="1"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5" fillId="21" borderId="2" applyProtection="0"/>
    <xf numFmtId="0" fontId="6" fillId="0" borderId="3" applyProtection="0"/>
    <xf numFmtId="0" fontId="6" fillId="0" borderId="3" applyProtection="0"/>
    <xf numFmtId="0" fontId="6" fillId="0" borderId="3" applyProtection="0"/>
    <xf numFmtId="0" fontId="6" fillId="0" borderId="3" applyProtection="0"/>
    <xf numFmtId="0" fontId="6" fillId="0" borderId="3" applyProtection="0"/>
    <xf numFmtId="0" fontId="6" fillId="0" borderId="3" applyProtection="0"/>
    <xf numFmtId="0" fontId="6" fillId="0" borderId="3" applyProtection="0"/>
    <xf numFmtId="0" fontId="6" fillId="0" borderId="3" applyProtection="0"/>
    <xf numFmtId="0" fontId="6" fillId="0" borderId="3" applyProtection="0"/>
    <xf numFmtId="0" fontId="5" fillId="21" borderId="2" applyProtection="0"/>
    <xf numFmtId="0" fontId="5" fillId="21" borderId="2" applyProtection="0"/>
    <xf numFmtId="164"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4" fontId="7" fillId="0" borderId="0" applyBorder="0" applyProtection="0"/>
    <xf numFmtId="3" fontId="87" fillId="0" borderId="0" applyBorder="0" applyProtection="0"/>
    <xf numFmtId="166" fontId="87" fillId="0" borderId="0" applyBorder="0" applyProtection="0"/>
    <xf numFmtId="167" fontId="87" fillId="0" borderId="0" applyBorder="0" applyProtection="0"/>
    <xf numFmtId="166" fontId="87" fillId="0" borderId="0" applyBorder="0" applyProtection="0"/>
    <xf numFmtId="168" fontId="87" fillId="0" borderId="0" applyBorder="0" applyProtection="0"/>
    <xf numFmtId="169" fontId="87" fillId="0" borderId="0" applyBorder="0" applyProtection="0"/>
    <xf numFmtId="0" fontId="4" fillId="20" borderId="1" applyProtection="0"/>
    <xf numFmtId="0" fontId="4" fillId="20" borderId="1" applyProtection="0"/>
    <xf numFmtId="0" fontId="4" fillId="20" borderId="1" applyProtection="0"/>
    <xf numFmtId="0" fontId="4" fillId="20" borderId="1" applyProtection="0"/>
    <xf numFmtId="0" fontId="4" fillId="20" borderId="1" applyProtection="0"/>
    <xf numFmtId="14" fontId="87" fillId="0" borderId="0" applyBorder="0" applyProtection="0"/>
    <xf numFmtId="0" fontId="8" fillId="0" borderId="4" applyProtection="0"/>
    <xf numFmtId="0" fontId="9" fillId="0" borderId="0" applyBorder="0" applyProtection="0"/>
    <xf numFmtId="0" fontId="9" fillId="0" borderId="0" applyBorder="0" applyProtection="0"/>
    <xf numFmtId="0" fontId="9" fillId="0" borderId="0" applyBorder="0" applyProtection="0"/>
    <xf numFmtId="0" fontId="9" fillId="0" borderId="0" applyBorder="0" applyProtection="0"/>
    <xf numFmtId="0" fontId="10" fillId="7" borderId="1" applyProtection="0"/>
    <xf numFmtId="0" fontId="10" fillId="7" borderId="1" applyProtection="0"/>
    <xf numFmtId="0" fontId="10" fillId="7" borderId="1" applyProtection="0"/>
    <xf numFmtId="0" fontId="10" fillId="7" borderId="1" applyProtection="0"/>
    <xf numFmtId="0" fontId="10" fillId="7" borderId="1"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1"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170" fontId="87" fillId="0" borderId="0" applyBorder="0" applyProtection="0"/>
    <xf numFmtId="0" fontId="11" fillId="0" borderId="0" applyBorder="0" applyProtection="0"/>
    <xf numFmtId="2" fontId="87" fillId="0" borderId="0" applyBorder="0" applyProtection="0"/>
    <xf numFmtId="0" fontId="3" fillId="4" borderId="0" applyBorder="0" applyProtection="0"/>
    <xf numFmtId="0" fontId="8" fillId="0" borderId="4" applyProtection="0"/>
    <xf numFmtId="0" fontId="87" fillId="0" borderId="0" applyBorder="0" applyProtection="0"/>
    <xf numFmtId="0" fontId="12" fillId="0" borderId="5" applyProtection="0"/>
    <xf numFmtId="0" fontId="87" fillId="0" borderId="0" applyBorder="0" applyProtection="0"/>
    <xf numFmtId="0" fontId="9" fillId="0" borderId="6" applyProtection="0"/>
    <xf numFmtId="0" fontId="9" fillId="0"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10" fillId="7" borderId="1" applyProtection="0"/>
    <xf numFmtId="0" fontId="6" fillId="0" borderId="3" applyProtection="0"/>
    <xf numFmtId="165" fontId="87" fillId="0" borderId="0" applyBorder="0" applyProtection="0"/>
    <xf numFmtId="165" fontId="87" fillId="0" borderId="0" applyBorder="0" applyProtection="0"/>
    <xf numFmtId="165" fontId="87" fillId="0" borderId="0" applyBorder="0" applyProtection="0"/>
    <xf numFmtId="164"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64"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4"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4" fontId="87" fillId="0" borderId="0" applyBorder="0" applyProtection="0"/>
    <xf numFmtId="164"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0" fontId="87" fillId="0" borderId="0" applyBorder="0" applyProtection="0"/>
    <xf numFmtId="165" fontId="87" fillId="0" borderId="0" applyBorder="0" applyProtection="0"/>
    <xf numFmtId="164" fontId="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4"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3"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4" fontId="87" fillId="0" borderId="0" applyBorder="0" applyProtection="0"/>
    <xf numFmtId="164"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0"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4" fontId="87" fillId="0" borderId="0" applyBorder="0" applyProtection="0"/>
    <xf numFmtId="165" fontId="87" fillId="0" borderId="0" applyBorder="0" applyProtection="0"/>
    <xf numFmtId="0"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74"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3"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4" fontId="87" fillId="0" borderId="0" applyBorder="0" applyProtection="0"/>
    <xf numFmtId="164"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4" fontId="87" fillId="0" borderId="0" applyBorder="0" applyProtection="0"/>
    <xf numFmtId="165" fontId="87" fillId="0" borderId="0" applyBorder="0" applyProtection="0"/>
    <xf numFmtId="172" fontId="87" fillId="0" borderId="0" applyBorder="0" applyProtection="0"/>
    <xf numFmtId="172"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72"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165" fontId="87" fillId="0" borderId="0" applyBorder="0" applyProtection="0"/>
    <xf numFmtId="0" fontId="87" fillId="0" borderId="0" applyBorder="0" applyProtection="0"/>
    <xf numFmtId="175" fontId="87" fillId="0" borderId="0" applyBorder="0" applyProtection="0"/>
    <xf numFmtId="176" fontId="87" fillId="0" borderId="0" applyBorder="0" applyProtection="0"/>
    <xf numFmtId="176" fontId="87" fillId="0" borderId="0" applyBorder="0" applyProtection="0"/>
    <xf numFmtId="175" fontId="87" fillId="0" borderId="0" applyBorder="0" applyProtection="0"/>
    <xf numFmtId="176" fontId="87" fillId="0" borderId="0" applyBorder="0" applyProtection="0"/>
    <xf numFmtId="175" fontId="87" fillId="0" borderId="0" applyBorder="0" applyProtection="0"/>
    <xf numFmtId="176" fontId="87" fillId="0" borderId="0" applyBorder="0" applyProtection="0"/>
    <xf numFmtId="176" fontId="87" fillId="0" borderId="0" applyBorder="0" applyProtection="0"/>
    <xf numFmtId="175" fontId="87" fillId="0" borderId="0" applyBorder="0" applyProtection="0"/>
    <xf numFmtId="176" fontId="87" fillId="0" borderId="0" applyBorder="0" applyProtection="0"/>
    <xf numFmtId="175" fontId="87" fillId="0" borderId="0" applyBorder="0" applyProtection="0"/>
    <xf numFmtId="176" fontId="87" fillId="0" borderId="0" applyBorder="0" applyProtection="0"/>
    <xf numFmtId="176" fontId="87" fillId="0" borderId="0" applyBorder="0" applyProtection="0"/>
    <xf numFmtId="175" fontId="87" fillId="0" borderId="0" applyBorder="0" applyProtection="0"/>
    <xf numFmtId="176" fontId="87" fillId="0" borderId="0" applyBorder="0" applyProtection="0"/>
    <xf numFmtId="175" fontId="87" fillId="0" borderId="0" applyBorder="0" applyProtection="0"/>
    <xf numFmtId="176" fontId="87" fillId="0" borderId="0" applyBorder="0" applyProtection="0"/>
    <xf numFmtId="176" fontId="87" fillId="0" borderId="0" applyBorder="0" applyProtection="0"/>
    <xf numFmtId="175" fontId="87" fillId="0" borderId="0" applyBorder="0" applyProtection="0"/>
    <xf numFmtId="176" fontId="87" fillId="0" borderId="0" applyBorder="0" applyProtection="0"/>
    <xf numFmtId="0" fontId="87" fillId="0" borderId="0" applyBorder="0" applyProtection="0"/>
    <xf numFmtId="175" fontId="87" fillId="0" borderId="0" applyBorder="0" applyProtection="0"/>
    <xf numFmtId="176" fontId="87" fillId="0" borderId="0" applyBorder="0" applyProtection="0"/>
    <xf numFmtId="176" fontId="87" fillId="0" borderId="0" applyBorder="0" applyProtection="0"/>
    <xf numFmtId="175" fontId="87" fillId="0" borderId="0" applyBorder="0" applyProtection="0"/>
    <xf numFmtId="176" fontId="87" fillId="0" borderId="0" applyBorder="0" applyProtection="0"/>
    <xf numFmtId="166" fontId="87" fillId="0" borderId="0" applyBorder="0" applyProtection="0"/>
    <xf numFmtId="166" fontId="87" fillId="0" borderId="0" applyBorder="0" applyProtection="0"/>
    <xf numFmtId="166" fontId="87" fillId="0" borderId="0" applyBorder="0" applyProtection="0"/>
    <xf numFmtId="166" fontId="87" fillId="0" borderId="0" applyBorder="0" applyProtection="0"/>
    <xf numFmtId="166" fontId="87" fillId="0" borderId="0" applyBorder="0" applyProtection="0"/>
    <xf numFmtId="166" fontId="87" fillId="0" borderId="0" applyBorder="0" applyProtection="0"/>
    <xf numFmtId="177" fontId="87" fillId="0" borderId="0" applyBorder="0" applyProtection="0"/>
    <xf numFmtId="0" fontId="87" fillId="0" borderId="0" applyBorder="0" applyProtection="0"/>
    <xf numFmtId="177" fontId="87" fillId="0" borderId="0" applyBorder="0" applyProtection="0"/>
    <xf numFmtId="166" fontId="87" fillId="0" borderId="0" applyBorder="0" applyProtection="0"/>
    <xf numFmtId="178" fontId="87" fillId="0" borderId="0" applyBorder="0" applyProtection="0"/>
    <xf numFmtId="0" fontId="87" fillId="0" borderId="0" applyBorder="0" applyProtection="0"/>
    <xf numFmtId="0" fontId="87" fillId="0" borderId="0" applyBorder="0" applyProtection="0"/>
    <xf numFmtId="177" fontId="87" fillId="0" borderId="0" applyBorder="0" applyProtection="0"/>
    <xf numFmtId="177" fontId="87" fillId="0" borderId="0" applyBorder="0" applyProtection="0"/>
    <xf numFmtId="0" fontId="87" fillId="0" borderId="0" applyBorder="0" applyProtection="0"/>
    <xf numFmtId="177" fontId="87" fillId="0" borderId="0" applyBorder="0" applyProtection="0"/>
    <xf numFmtId="178" fontId="87" fillId="0" borderId="0" applyBorder="0" applyProtection="0"/>
    <xf numFmtId="166" fontId="87" fillId="0" borderId="0" applyBorder="0" applyProtection="0"/>
    <xf numFmtId="179" fontId="87" fillId="0" borderId="0" applyBorder="0" applyProtection="0"/>
    <xf numFmtId="166" fontId="87" fillId="0" borderId="0" applyBorder="0" applyProtection="0"/>
    <xf numFmtId="178" fontId="87" fillId="0" borderId="0" applyBorder="0" applyProtection="0"/>
    <xf numFmtId="0" fontId="87" fillId="0" borderId="0" applyBorder="0" applyProtection="0"/>
    <xf numFmtId="180" fontId="87" fillId="0" borderId="0" applyBorder="0" applyProtection="0"/>
    <xf numFmtId="181" fontId="87" fillId="0" borderId="0" applyBorder="0" applyProtection="0"/>
    <xf numFmtId="166" fontId="87" fillId="0" borderId="0" applyBorder="0" applyProtection="0"/>
    <xf numFmtId="181" fontId="87" fillId="0" borderId="0" applyBorder="0" applyProtection="0"/>
    <xf numFmtId="181" fontId="87" fillId="0" borderId="0" applyBorder="0" applyProtection="0"/>
    <xf numFmtId="166" fontId="87" fillId="0" borderId="0" applyBorder="0" applyProtection="0"/>
    <xf numFmtId="182" fontId="87" fillId="0" borderId="0" applyBorder="0" applyProtection="0"/>
    <xf numFmtId="180" fontId="87" fillId="0" borderId="0" applyBorder="0" applyProtection="0"/>
    <xf numFmtId="180" fontId="87" fillId="0" borderId="0" applyBorder="0" applyProtection="0"/>
    <xf numFmtId="180" fontId="87" fillId="0" borderId="0" applyBorder="0" applyProtection="0"/>
    <xf numFmtId="166" fontId="87" fillId="0" borderId="0" applyBorder="0" applyProtection="0"/>
    <xf numFmtId="166" fontId="87" fillId="0" borderId="0" applyBorder="0" applyProtection="0"/>
    <xf numFmtId="178" fontId="87" fillId="0" borderId="0" applyBorder="0" applyProtection="0"/>
    <xf numFmtId="168" fontId="87" fillId="0" borderId="0" applyBorder="0" applyProtection="0"/>
    <xf numFmtId="180" fontId="87" fillId="0" borderId="0" applyBorder="0" applyProtection="0"/>
    <xf numFmtId="180" fontId="87" fillId="0" borderId="0" applyBorder="0" applyProtection="0"/>
    <xf numFmtId="180" fontId="87" fillId="0" borderId="0" applyBorder="0" applyProtection="0"/>
    <xf numFmtId="166" fontId="87" fillId="0" borderId="0" applyBorder="0" applyProtection="0"/>
    <xf numFmtId="166" fontId="87" fillId="0" borderId="0" applyBorder="0" applyProtection="0"/>
    <xf numFmtId="180" fontId="87" fillId="0" borderId="0" applyBorder="0" applyProtection="0"/>
    <xf numFmtId="180" fontId="87" fillId="0" borderId="0" applyBorder="0" applyProtection="0"/>
    <xf numFmtId="166" fontId="87" fillId="0" borderId="0" applyBorder="0" applyProtection="0"/>
    <xf numFmtId="166" fontId="87" fillId="0" borderId="0" applyBorder="0" applyProtection="0"/>
    <xf numFmtId="166" fontId="87" fillId="0" borderId="0" applyBorder="0" applyProtection="0"/>
    <xf numFmtId="166" fontId="87" fillId="0" borderId="0" applyBorder="0" applyProtection="0"/>
    <xf numFmtId="178" fontId="87" fillId="0" borderId="0" applyBorder="0" applyProtection="0"/>
    <xf numFmtId="178" fontId="87" fillId="0" borderId="0" applyBorder="0" applyProtection="0"/>
    <xf numFmtId="178" fontId="87" fillId="0" borderId="0" applyBorder="0" applyProtection="0"/>
    <xf numFmtId="0" fontId="13" fillId="22" borderId="0" applyBorder="0" applyProtection="0"/>
    <xf numFmtId="0" fontId="13" fillId="22" borderId="0" applyBorder="0" applyProtection="0"/>
    <xf numFmtId="0" fontId="13" fillId="22" borderId="0" applyBorder="0" applyProtection="0"/>
    <xf numFmtId="0" fontId="13" fillId="22" borderId="0" applyBorder="0" applyProtection="0"/>
    <xf numFmtId="0" fontId="14" fillId="0" borderId="0"/>
    <xf numFmtId="0" fontId="15" fillId="0" borderId="0"/>
    <xf numFmtId="0" fontId="15" fillId="0" borderId="0"/>
    <xf numFmtId="0" fontId="15" fillId="0" borderId="0"/>
    <xf numFmtId="0" fontId="87" fillId="0" borderId="0"/>
    <xf numFmtId="0" fontId="7" fillId="0" borderId="0"/>
    <xf numFmtId="0" fontId="7" fillId="0" borderId="0"/>
    <xf numFmtId="0" fontId="7" fillId="0" borderId="0"/>
    <xf numFmtId="0" fontId="7" fillId="0" borderId="0"/>
    <xf numFmtId="0" fontId="87" fillId="0" borderId="0"/>
    <xf numFmtId="0" fontId="87" fillId="0" borderId="0"/>
    <xf numFmtId="0" fontId="7" fillId="0" borderId="0"/>
    <xf numFmtId="0" fontId="7" fillId="0" borderId="0"/>
    <xf numFmtId="0" fontId="87" fillId="0" borderId="0"/>
    <xf numFmtId="0" fontId="87" fillId="0" borderId="0"/>
    <xf numFmtId="0" fontId="87" fillId="0" borderId="0"/>
    <xf numFmtId="0" fontId="7" fillId="0" borderId="0"/>
    <xf numFmtId="0" fontId="7" fillId="0" borderId="0"/>
    <xf numFmtId="0" fontId="16" fillId="0" borderId="0"/>
    <xf numFmtId="0" fontId="7" fillId="0" borderId="0"/>
    <xf numFmtId="0" fontId="17" fillId="0" borderId="0"/>
    <xf numFmtId="0" fontId="7" fillId="0" borderId="0"/>
    <xf numFmtId="0" fontId="7" fillId="0" borderId="0"/>
    <xf numFmtId="0" fontId="87" fillId="0" borderId="0"/>
    <xf numFmtId="0" fontId="87" fillId="0" borderId="0"/>
    <xf numFmtId="0" fontId="7" fillId="0" borderId="0">
      <alignment wrapText="1"/>
    </xf>
    <xf numFmtId="0" fontId="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7" fillId="0" borderId="0"/>
    <xf numFmtId="0" fontId="87" fillId="0" borderId="0"/>
    <xf numFmtId="0" fontId="87" fillId="0" borderId="0"/>
    <xf numFmtId="0" fontId="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7" fillId="0" borderId="0"/>
    <xf numFmtId="0" fontId="87" fillId="0" borderId="0"/>
    <xf numFmtId="0" fontId="7" fillId="0" borderId="0"/>
    <xf numFmtId="0" fontId="87" fillId="0" borderId="0"/>
    <xf numFmtId="0" fontId="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7" fillId="0" borderId="0"/>
    <xf numFmtId="0" fontId="87" fillId="0" borderId="0"/>
    <xf numFmtId="0" fontId="87" fillId="0" borderId="0"/>
    <xf numFmtId="0" fontId="87" fillId="0" borderId="0"/>
    <xf numFmtId="0" fontId="87" fillId="0" borderId="0"/>
    <xf numFmtId="0" fontId="7" fillId="0" borderId="0"/>
    <xf numFmtId="0" fontId="87" fillId="0" borderId="0"/>
    <xf numFmtId="0" fontId="87" fillId="0" borderId="0"/>
    <xf numFmtId="0" fontId="7" fillId="0" borderId="0"/>
    <xf numFmtId="0" fontId="87" fillId="0" borderId="0"/>
    <xf numFmtId="0" fontId="7" fillId="0" borderId="0"/>
    <xf numFmtId="0" fontId="7" fillId="0" borderId="0"/>
    <xf numFmtId="0" fontId="87" fillId="0" borderId="0"/>
    <xf numFmtId="0" fontId="87" fillId="0" borderId="0"/>
    <xf numFmtId="0" fontId="7" fillId="0" borderId="0"/>
    <xf numFmtId="0" fontId="87" fillId="0" borderId="0"/>
    <xf numFmtId="0" fontId="7" fillId="0" borderId="0"/>
    <xf numFmtId="0" fontId="7" fillId="0" borderId="0"/>
    <xf numFmtId="0" fontId="87" fillId="0" borderId="0"/>
    <xf numFmtId="0" fontId="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7" fillId="0" borderId="0"/>
    <xf numFmtId="0" fontId="87" fillId="0" borderId="0"/>
    <xf numFmtId="0" fontId="87" fillId="0" borderId="0"/>
    <xf numFmtId="0" fontId="7" fillId="0" borderId="0"/>
    <xf numFmtId="0" fontId="87" fillId="0" borderId="0"/>
    <xf numFmtId="0" fontId="87" fillId="0" borderId="0"/>
    <xf numFmtId="0" fontId="7" fillId="0" borderId="0"/>
    <xf numFmtId="0" fontId="7" fillId="0" borderId="0"/>
    <xf numFmtId="0" fontId="87" fillId="0" borderId="0"/>
    <xf numFmtId="183" fontId="14" fillId="0" borderId="0"/>
    <xf numFmtId="0" fontId="87" fillId="0" borderId="0"/>
    <xf numFmtId="0" fontId="87" fillId="0" borderId="0"/>
    <xf numFmtId="0" fontId="87" fillId="0" borderId="0"/>
    <xf numFmtId="0" fontId="87" fillId="0" borderId="0"/>
    <xf numFmtId="0" fontId="87" fillId="0" borderId="0"/>
    <xf numFmtId="0" fontId="87" fillId="0" borderId="0"/>
    <xf numFmtId="0" fontId="7" fillId="0" borderId="0"/>
    <xf numFmtId="0" fontId="7" fillId="0" borderId="0"/>
    <xf numFmtId="0" fontId="7" fillId="0" borderId="0"/>
    <xf numFmtId="0" fontId="87" fillId="0" borderId="0"/>
    <xf numFmtId="0" fontId="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184" fontId="15" fillId="0" borderId="0"/>
    <xf numFmtId="0" fontId="87" fillId="0" borderId="0"/>
    <xf numFmtId="0" fontId="87" fillId="0" borderId="0"/>
    <xf numFmtId="0" fontId="7" fillId="0" borderId="0"/>
    <xf numFmtId="0" fontId="7" fillId="0" borderId="0"/>
    <xf numFmtId="177" fontId="15" fillId="0" borderId="0"/>
    <xf numFmtId="0" fontId="87" fillId="0" borderId="0"/>
    <xf numFmtId="0" fontId="87" fillId="0" borderId="0"/>
    <xf numFmtId="0" fontId="18" fillId="0" borderId="0"/>
    <xf numFmtId="0" fontId="18" fillId="0" borderId="0"/>
    <xf numFmtId="0" fontId="7" fillId="0" borderId="0"/>
    <xf numFmtId="0" fontId="87" fillId="0" borderId="0"/>
    <xf numFmtId="0" fontId="87" fillId="0" borderId="0"/>
    <xf numFmtId="0" fontId="87" fillId="0" borderId="0"/>
    <xf numFmtId="0" fontId="87" fillId="0" borderId="0"/>
    <xf numFmtId="0" fontId="87" fillId="0" borderId="0"/>
    <xf numFmtId="0" fontId="87" fillId="0" borderId="0"/>
    <xf numFmtId="0" fontId="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7" fillId="0" borderId="0"/>
    <xf numFmtId="0" fontId="7" fillId="0" borderId="0"/>
    <xf numFmtId="0" fontId="7" fillId="0" borderId="0"/>
    <xf numFmtId="0" fontId="87" fillId="0" borderId="0"/>
    <xf numFmtId="0" fontId="87" fillId="0" borderId="0"/>
    <xf numFmtId="184" fontId="15" fillId="0" borderId="0"/>
    <xf numFmtId="0" fontId="87" fillId="0" borderId="0"/>
    <xf numFmtId="0" fontId="7" fillId="0" borderId="0"/>
    <xf numFmtId="0" fontId="7" fillId="0" borderId="0"/>
    <xf numFmtId="184" fontId="15" fillId="0" borderId="0"/>
    <xf numFmtId="0" fontId="7" fillId="0" borderId="0"/>
    <xf numFmtId="0" fontId="7" fillId="0" borderId="0"/>
    <xf numFmtId="0" fontId="7" fillId="0" borderId="0"/>
    <xf numFmtId="0" fontId="19" fillId="0" borderId="0" applyBorder="0" applyProtection="0"/>
    <xf numFmtId="0" fontId="7" fillId="0" borderId="0"/>
    <xf numFmtId="0" fontId="7" fillId="0" borderId="0"/>
    <xf numFmtId="181" fontId="15" fillId="0" borderId="0"/>
    <xf numFmtId="0" fontId="87" fillId="0" borderId="0"/>
    <xf numFmtId="0" fontId="87" fillId="23" borderId="7" applyProtection="0"/>
    <xf numFmtId="0" fontId="87" fillId="23" borderId="7" applyProtection="0"/>
    <xf numFmtId="0" fontId="87" fillId="23" borderId="7" applyProtection="0"/>
    <xf numFmtId="0" fontId="87" fillId="23" borderId="7" applyProtection="0"/>
    <xf numFmtId="0" fontId="87" fillId="23" borderId="7" applyProtection="0"/>
    <xf numFmtId="0" fontId="87" fillId="23" borderId="7" applyProtection="0"/>
    <xf numFmtId="0" fontId="20" fillId="20" borderId="8" applyProtection="0"/>
    <xf numFmtId="9" fontId="87" fillId="0" borderId="0" applyBorder="0" applyProtection="0"/>
    <xf numFmtId="9" fontId="7" fillId="0" borderId="0" applyBorder="0" applyProtection="0"/>
    <xf numFmtId="9" fontId="87" fillId="0" borderId="0" applyBorder="0" applyProtection="0"/>
    <xf numFmtId="9" fontId="87" fillId="0" borderId="0" applyBorder="0" applyProtection="0"/>
    <xf numFmtId="9" fontId="87" fillId="0" borderId="0" applyBorder="0" applyProtection="0"/>
    <xf numFmtId="9" fontId="87" fillId="0" borderId="0" applyBorder="0" applyProtection="0"/>
    <xf numFmtId="9" fontId="87" fillId="0" borderId="0" applyBorder="0" applyProtection="0"/>
    <xf numFmtId="9" fontId="87" fillId="0" borderId="0" applyBorder="0" applyProtection="0"/>
    <xf numFmtId="9" fontId="87" fillId="0" borderId="0" applyBorder="0" applyProtection="0"/>
    <xf numFmtId="9" fontId="87" fillId="0" borderId="0" applyBorder="0" applyProtection="0"/>
    <xf numFmtId="9" fontId="87" fillId="0" borderId="0" applyBorder="0" applyProtection="0"/>
    <xf numFmtId="9" fontId="87" fillId="0" borderId="0" applyBorder="0" applyProtection="0"/>
    <xf numFmtId="9" fontId="87" fillId="0" borderId="0" applyBorder="0" applyProtection="0"/>
    <xf numFmtId="9" fontId="87" fillId="0" borderId="0" applyBorder="0" applyProtection="0"/>
    <xf numFmtId="9" fontId="87" fillId="0" borderId="0" applyBorder="0" applyProtection="0"/>
    <xf numFmtId="0" fontId="20" fillId="20" borderId="8" applyProtection="0"/>
    <xf numFmtId="0" fontId="20" fillId="20" borderId="8" applyProtection="0"/>
    <xf numFmtId="0" fontId="20" fillId="20" borderId="8" applyProtection="0"/>
    <xf numFmtId="0" fontId="20" fillId="20" borderId="8" applyProtection="0"/>
    <xf numFmtId="0" fontId="20" fillId="20" borderId="8"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11" fillId="0" borderId="0" applyBorder="0" applyProtection="0"/>
    <xf numFmtId="0" fontId="11" fillId="0" borderId="0" applyBorder="0" applyProtection="0"/>
    <xf numFmtId="0" fontId="11" fillId="0" borderId="0" applyBorder="0" applyProtection="0"/>
    <xf numFmtId="0" fontId="11" fillId="0" borderId="0" applyBorder="0" applyProtection="0"/>
    <xf numFmtId="0" fontId="22" fillId="0" borderId="0" applyBorder="0" applyProtection="0"/>
    <xf numFmtId="0" fontId="23" fillId="0" borderId="9" applyProtection="0"/>
    <xf numFmtId="0" fontId="23" fillId="0" borderId="9" applyProtection="0"/>
    <xf numFmtId="0" fontId="23" fillId="0" borderId="9" applyProtection="0"/>
    <xf numFmtId="0" fontId="23" fillId="0" borderId="9" applyProtection="0"/>
    <xf numFmtId="0" fontId="23" fillId="0" borderId="9" applyProtection="0"/>
    <xf numFmtId="0" fontId="23" fillId="0" borderId="9" applyProtection="0"/>
    <xf numFmtId="0" fontId="7" fillId="0" borderId="0" applyBorder="0" applyProtection="0"/>
    <xf numFmtId="0" fontId="7" fillId="0" borderId="0" applyBorder="0" applyProtection="0"/>
    <xf numFmtId="0" fontId="7" fillId="0" borderId="0" applyBorder="0" applyProtection="0"/>
    <xf numFmtId="0" fontId="7" fillId="0" borderId="0" applyBorder="0" applyProtection="0"/>
    <xf numFmtId="0" fontId="8" fillId="0" borderId="4" applyProtection="0"/>
    <xf numFmtId="0" fontId="8" fillId="0" borderId="4" applyProtection="0"/>
    <xf numFmtId="0" fontId="8" fillId="0" borderId="4" applyProtection="0"/>
    <xf numFmtId="0" fontId="8" fillId="0" borderId="4" applyProtection="0"/>
    <xf numFmtId="0" fontId="8" fillId="0" borderId="4" applyProtection="0"/>
    <xf numFmtId="0" fontId="22" fillId="0" borderId="0" applyBorder="0" applyProtection="0"/>
    <xf numFmtId="0" fontId="22" fillId="0" borderId="0" applyBorder="0" applyProtection="0"/>
    <xf numFmtId="0" fontId="22" fillId="0" borderId="0" applyBorder="0" applyProtection="0"/>
    <xf numFmtId="0" fontId="22" fillId="0" borderId="0" applyBorder="0" applyProtection="0"/>
    <xf numFmtId="0" fontId="22" fillId="0" borderId="0" applyBorder="0" applyProtection="0"/>
    <xf numFmtId="0" fontId="22" fillId="0" borderId="0" applyBorder="0" applyProtection="0"/>
    <xf numFmtId="0" fontId="22" fillId="0" borderId="0" applyBorder="0" applyProtection="0"/>
    <xf numFmtId="0" fontId="22" fillId="0" borderId="0" applyBorder="0" applyProtection="0"/>
    <xf numFmtId="0" fontId="22" fillId="0" borderId="0" applyBorder="0" applyProtection="0"/>
    <xf numFmtId="0" fontId="22" fillId="0" borderId="0" applyBorder="0" applyProtection="0"/>
    <xf numFmtId="0" fontId="12" fillId="0" borderId="5" applyProtection="0"/>
    <xf numFmtId="0" fontId="12" fillId="0" borderId="5" applyProtection="0"/>
    <xf numFmtId="0" fontId="12" fillId="0" borderId="5" applyProtection="0"/>
    <xf numFmtId="0" fontId="12" fillId="0" borderId="5" applyProtection="0"/>
    <xf numFmtId="0" fontId="12" fillId="0" borderId="5" applyProtection="0"/>
    <xf numFmtId="0" fontId="9" fillId="0" borderId="6" applyProtection="0"/>
    <xf numFmtId="0" fontId="9" fillId="0" borderId="6" applyProtection="0"/>
    <xf numFmtId="0" fontId="9" fillId="0" borderId="6" applyProtection="0"/>
    <xf numFmtId="0" fontId="9" fillId="0" borderId="6" applyProtection="0"/>
    <xf numFmtId="0" fontId="9" fillId="0" borderId="6" applyProtection="0"/>
    <xf numFmtId="0" fontId="22" fillId="0" borderId="0" applyBorder="0" applyProtection="0"/>
    <xf numFmtId="0" fontId="22" fillId="0" borderId="0" applyBorder="0" applyProtection="0"/>
    <xf numFmtId="0" fontId="22" fillId="0" borderId="0" applyBorder="0" applyProtection="0"/>
    <xf numFmtId="0" fontId="22" fillId="0" borderId="0" applyBorder="0" applyProtection="0"/>
    <xf numFmtId="0" fontId="22" fillId="0" borderId="0" applyBorder="0" applyProtection="0"/>
    <xf numFmtId="0" fontId="22" fillId="0" borderId="0" applyBorder="0" applyProtection="0"/>
    <xf numFmtId="0" fontId="22" fillId="0" borderId="0" applyBorder="0" applyProtection="0"/>
    <xf numFmtId="0" fontId="21" fillId="0" borderId="0" applyBorder="0" applyProtection="0"/>
    <xf numFmtId="0" fontId="1" fillId="16" borderId="0" applyBorder="0" applyProtection="0"/>
    <xf numFmtId="0" fontId="1" fillId="16" borderId="0" applyBorder="0" applyProtection="0"/>
    <xf numFmtId="0" fontId="1" fillId="16" borderId="0" applyBorder="0" applyProtection="0"/>
    <xf numFmtId="0" fontId="1" fillId="16"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3" borderId="0" applyBorder="0" applyProtection="0"/>
    <xf numFmtId="0" fontId="1" fillId="13" borderId="0" applyBorder="0" applyProtection="0"/>
    <xf numFmtId="0" fontId="1" fillId="13" borderId="0" applyBorder="0" applyProtection="0"/>
    <xf numFmtId="0" fontId="1" fillId="13" borderId="0" applyBorder="0" applyProtection="0"/>
    <xf numFmtId="0" fontId="1" fillId="14" borderId="0" applyBorder="0" applyProtection="0"/>
    <xf numFmtId="0" fontId="1" fillId="14" borderId="0" applyBorder="0" applyProtection="0"/>
    <xf numFmtId="0" fontId="1" fillId="14" borderId="0" applyBorder="0" applyProtection="0"/>
    <xf numFmtId="0" fontId="1" fillId="14" borderId="0" applyBorder="0" applyProtection="0"/>
    <xf numFmtId="0" fontId="1" fillId="19" borderId="0" applyBorder="0" applyProtection="0"/>
    <xf numFmtId="0" fontId="1" fillId="19" borderId="0" applyBorder="0" applyProtection="0"/>
    <xf numFmtId="0" fontId="1" fillId="19" borderId="0" applyBorder="0" applyProtection="0"/>
    <xf numFmtId="0" fontId="1" fillId="19" borderId="0" applyBorder="0" applyProtection="0"/>
    <xf numFmtId="0" fontId="7" fillId="0" borderId="0"/>
    <xf numFmtId="164" fontId="87" fillId="0" borderId="0" applyBorder="0" applyProtection="0"/>
    <xf numFmtId="198" fontId="97" fillId="0" borderId="0"/>
    <xf numFmtId="0" fontId="98" fillId="0" borderId="0"/>
    <xf numFmtId="197" fontId="98" fillId="0" borderId="0"/>
    <xf numFmtId="197" fontId="98" fillId="0" borderId="0"/>
    <xf numFmtId="0" fontId="87" fillId="46" borderId="0" applyBorder="0" applyProtection="0"/>
    <xf numFmtId="0" fontId="87" fillId="46" borderId="0" applyBorder="0" applyProtection="0"/>
    <xf numFmtId="0" fontId="87" fillId="46" borderId="0" applyBorder="0" applyProtection="0"/>
    <xf numFmtId="0" fontId="87" fillId="46" borderId="0" applyBorder="0" applyProtection="0"/>
    <xf numFmtId="0" fontId="87" fillId="46" borderId="0" applyBorder="0" applyProtection="0"/>
    <xf numFmtId="0" fontId="87" fillId="47" borderId="0" applyBorder="0" applyProtection="0"/>
    <xf numFmtId="0" fontId="87" fillId="48" borderId="0" applyBorder="0" applyProtection="0"/>
    <xf numFmtId="0" fontId="87" fillId="49" borderId="0" applyBorder="0" applyProtection="0"/>
    <xf numFmtId="0" fontId="87" fillId="47" borderId="0" applyBorder="0" applyProtection="0"/>
    <xf numFmtId="0" fontId="87" fillId="47" borderId="0" applyBorder="0" applyProtection="0"/>
    <xf numFmtId="0" fontId="87" fillId="47" borderId="0" applyBorder="0" applyProtection="0"/>
    <xf numFmtId="0" fontId="87" fillId="47" borderId="0" applyBorder="0" applyProtection="0"/>
    <xf numFmtId="0" fontId="87" fillId="48" borderId="0" applyBorder="0" applyProtection="0"/>
    <xf numFmtId="0" fontId="87" fillId="48" borderId="0" applyBorder="0" applyProtection="0"/>
    <xf numFmtId="0" fontId="87" fillId="48" borderId="0" applyBorder="0" applyProtection="0"/>
    <xf numFmtId="0" fontId="87" fillId="48" borderId="0" applyBorder="0" applyProtection="0"/>
    <xf numFmtId="0" fontId="87" fillId="49" borderId="0" applyBorder="0" applyProtection="0"/>
    <xf numFmtId="0" fontId="87" fillId="49" borderId="0" applyBorder="0" applyProtection="0"/>
    <xf numFmtId="0" fontId="87" fillId="49" borderId="0" applyBorder="0" applyProtection="0"/>
    <xf numFmtId="0" fontId="87" fillId="49" borderId="0" applyBorder="0" applyProtection="0"/>
    <xf numFmtId="0" fontId="1" fillId="50" borderId="0" applyBorder="0" applyProtection="0"/>
    <xf numFmtId="0" fontId="1" fillId="47" borderId="0" applyBorder="0" applyProtection="0"/>
    <xf numFmtId="0" fontId="1" fillId="48" borderId="0" applyBorder="0" applyProtection="0"/>
    <xf numFmtId="0" fontId="1" fillId="51" borderId="0" applyBorder="0" applyProtection="0"/>
    <xf numFmtId="0" fontId="1" fillId="52" borderId="0" applyBorder="0" applyProtection="0"/>
    <xf numFmtId="0" fontId="1" fillId="50" borderId="0" applyBorder="0" applyProtection="0"/>
    <xf numFmtId="0" fontId="1" fillId="50" borderId="0" applyBorder="0" applyProtection="0"/>
    <xf numFmtId="0" fontId="1" fillId="50" borderId="0" applyBorder="0" applyProtection="0"/>
    <xf numFmtId="0" fontId="1" fillId="50" borderId="0" applyBorder="0" applyProtection="0"/>
    <xf numFmtId="0" fontId="1" fillId="47" borderId="0" applyBorder="0" applyProtection="0"/>
    <xf numFmtId="0" fontId="1" fillId="47" borderId="0" applyBorder="0" applyProtection="0"/>
    <xf numFmtId="0" fontId="1" fillId="47" borderId="0" applyBorder="0" applyProtection="0"/>
    <xf numFmtId="0" fontId="1" fillId="47" borderId="0" applyBorder="0" applyProtection="0"/>
    <xf numFmtId="0" fontId="1" fillId="48" borderId="0" applyBorder="0" applyProtection="0"/>
    <xf numFmtId="0" fontId="1" fillId="48" borderId="0" applyBorder="0" applyProtection="0"/>
    <xf numFmtId="0" fontId="1" fillId="48" borderId="0" applyBorder="0" applyProtection="0"/>
    <xf numFmtId="0" fontId="1" fillId="48" borderId="0" applyBorder="0" applyProtection="0"/>
    <xf numFmtId="0" fontId="1" fillId="51" borderId="0" applyBorder="0" applyProtection="0"/>
    <xf numFmtId="0" fontId="1" fillId="51" borderId="0" applyBorder="0" applyProtection="0"/>
    <xf numFmtId="0" fontId="1" fillId="51" borderId="0" applyBorder="0" applyProtection="0"/>
    <xf numFmtId="0" fontId="1" fillId="51" borderId="0" applyBorder="0" applyProtection="0"/>
    <xf numFmtId="0" fontId="1" fillId="52" borderId="0" applyBorder="0" applyProtection="0"/>
    <xf numFmtId="0" fontId="1" fillId="52" borderId="0" applyBorder="0" applyProtection="0"/>
    <xf numFmtId="0" fontId="1" fillId="52" borderId="0" applyBorder="0" applyProtection="0"/>
    <xf numFmtId="0" fontId="1" fillId="52" borderId="0" applyBorder="0" applyProtection="0"/>
    <xf numFmtId="0" fontId="1" fillId="53" borderId="0" applyBorder="0" applyProtection="0"/>
    <xf numFmtId="0" fontId="1" fillId="54" borderId="0" applyBorder="0" applyProtection="0"/>
    <xf numFmtId="0" fontId="1" fillId="55" borderId="0" applyBorder="0" applyProtection="0"/>
    <xf numFmtId="0" fontId="1" fillId="51" borderId="0" applyBorder="0" applyProtection="0"/>
    <xf numFmtId="0" fontId="4" fillId="56" borderId="140"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0" fontId="5" fillId="57" borderId="141" applyProtection="0"/>
    <xf numFmtId="164" fontId="87" fillId="0" borderId="0" applyBorder="0" applyProtection="0"/>
    <xf numFmtId="164" fontId="87" fillId="0" borderId="0" applyBorder="0" applyProtection="0"/>
    <xf numFmtId="164" fontId="87" fillId="0" borderId="0" applyBorder="0" applyProtection="0"/>
    <xf numFmtId="164" fontId="87" fillId="0" borderId="0" applyBorder="0" applyProtection="0"/>
    <xf numFmtId="0" fontId="4" fillId="56" borderId="140" applyProtection="0"/>
    <xf numFmtId="0" fontId="4" fillId="56" borderId="140" applyProtection="0"/>
    <xf numFmtId="0" fontId="4" fillId="56" borderId="140" applyProtection="0"/>
    <xf numFmtId="0" fontId="4" fillId="56" borderId="140" applyProtection="0"/>
    <xf numFmtId="0" fontId="10" fillId="46" borderId="140" applyProtection="0"/>
    <xf numFmtId="0" fontId="10" fillId="46" borderId="140" applyProtection="0"/>
    <xf numFmtId="0" fontId="10" fillId="46" borderId="140" applyProtection="0"/>
    <xf numFmtId="0" fontId="10" fillId="46" borderId="140" applyProtection="0"/>
    <xf numFmtId="0" fontId="12" fillId="0" borderId="142" applyProtection="0"/>
    <xf numFmtId="0" fontId="9" fillId="0" borderId="143" applyProtection="0"/>
    <xf numFmtId="0" fontId="10" fillId="46" borderId="140" applyProtection="0"/>
    <xf numFmtId="164" fontId="87" fillId="0" borderId="0" applyBorder="0" applyProtection="0"/>
    <xf numFmtId="0" fontId="13" fillId="58" borderId="0" applyBorder="0" applyProtection="0"/>
    <xf numFmtId="0" fontId="13" fillId="58" borderId="0" applyBorder="0" applyProtection="0"/>
    <xf numFmtId="0" fontId="13" fillId="58" borderId="0" applyBorder="0" applyProtection="0"/>
    <xf numFmtId="0" fontId="13" fillId="58" borderId="0" applyBorder="0" applyProtection="0"/>
    <xf numFmtId="0" fontId="87" fillId="0" borderId="0"/>
    <xf numFmtId="0" fontId="87" fillId="0" borderId="0"/>
    <xf numFmtId="0" fontId="38" fillId="0" borderId="0"/>
    <xf numFmtId="0" fontId="7" fillId="0" borderId="0"/>
    <xf numFmtId="0" fontId="7" fillId="0" borderId="0"/>
    <xf numFmtId="0" fontId="7" fillId="0" borderId="0"/>
    <xf numFmtId="0" fontId="87" fillId="59" borderId="144" applyProtection="0"/>
    <xf numFmtId="0" fontId="87" fillId="59" borderId="144" applyProtection="0"/>
    <xf numFmtId="0" fontId="87" fillId="59" borderId="144" applyProtection="0"/>
    <xf numFmtId="0" fontId="87" fillId="59" borderId="144" applyProtection="0"/>
    <xf numFmtId="0" fontId="87" fillId="59" borderId="144" applyProtection="0"/>
    <xf numFmtId="0" fontId="20" fillId="56" borderId="145" applyProtection="0"/>
    <xf numFmtId="9" fontId="87" fillId="0" borderId="0" applyBorder="0" applyProtection="0"/>
    <xf numFmtId="9" fontId="87" fillId="0" borderId="0" applyBorder="0" applyProtection="0"/>
    <xf numFmtId="9" fontId="87" fillId="0" borderId="0" applyBorder="0" applyProtection="0"/>
    <xf numFmtId="0" fontId="20" fillId="56" borderId="145" applyProtection="0"/>
    <xf numFmtId="0" fontId="20" fillId="56" borderId="145" applyProtection="0"/>
    <xf numFmtId="0" fontId="20" fillId="56" borderId="145" applyProtection="0"/>
    <xf numFmtId="0" fontId="20" fillId="56" borderId="145" applyProtection="0"/>
    <xf numFmtId="0" fontId="12" fillId="0" borderId="142" applyProtection="0"/>
    <xf numFmtId="0" fontId="12" fillId="0" borderId="142" applyProtection="0"/>
    <xf numFmtId="0" fontId="12" fillId="0" borderId="142" applyProtection="0"/>
    <xf numFmtId="0" fontId="12" fillId="0" borderId="142" applyProtection="0"/>
    <xf numFmtId="0" fontId="9" fillId="0" borderId="143" applyProtection="0"/>
    <xf numFmtId="0" fontId="9" fillId="0" borderId="143" applyProtection="0"/>
    <xf numFmtId="0" fontId="9" fillId="0" borderId="143" applyProtection="0"/>
    <xf numFmtId="0" fontId="9" fillId="0" borderId="143" applyProtection="0"/>
    <xf numFmtId="0" fontId="1" fillId="53" borderId="0" applyBorder="0" applyProtection="0"/>
    <xf numFmtId="0" fontId="1" fillId="53" borderId="0" applyBorder="0" applyProtection="0"/>
    <xf numFmtId="0" fontId="1" fillId="53" borderId="0" applyBorder="0" applyProtection="0"/>
    <xf numFmtId="0" fontId="1" fillId="53" borderId="0" applyBorder="0" applyProtection="0"/>
    <xf numFmtId="0" fontId="1" fillId="54" borderId="0" applyBorder="0" applyProtection="0"/>
    <xf numFmtId="0" fontId="1" fillId="54" borderId="0" applyBorder="0" applyProtection="0"/>
    <xf numFmtId="0" fontId="1" fillId="54" borderId="0" applyBorder="0" applyProtection="0"/>
    <xf numFmtId="0" fontId="1" fillId="54" borderId="0" applyBorder="0" applyProtection="0"/>
    <xf numFmtId="0" fontId="1" fillId="55" borderId="0" applyBorder="0" applyProtection="0"/>
    <xf numFmtId="0" fontId="1" fillId="55" borderId="0" applyBorder="0" applyProtection="0"/>
    <xf numFmtId="0" fontId="1" fillId="55" borderId="0" applyBorder="0" applyProtection="0"/>
    <xf numFmtId="0" fontId="1" fillId="55" borderId="0" applyBorder="0" applyProtection="0"/>
    <xf numFmtId="0" fontId="1" fillId="51" borderId="0" applyBorder="0" applyProtection="0"/>
    <xf numFmtId="0" fontId="1" fillId="51" borderId="0" applyBorder="0" applyProtection="0"/>
    <xf numFmtId="0" fontId="1" fillId="51" borderId="0" applyBorder="0" applyProtection="0"/>
    <xf numFmtId="0" fontId="1" fillId="51" borderId="0" applyBorder="0" applyProtection="0"/>
    <xf numFmtId="199" fontId="87" fillId="0" borderId="0" applyBorder="0" applyProtection="0"/>
    <xf numFmtId="0" fontId="7" fillId="0" borderId="0"/>
    <xf numFmtId="164" fontId="7" fillId="0" borderId="0"/>
    <xf numFmtId="0" fontId="7" fillId="0" borderId="0"/>
    <xf numFmtId="166" fontId="7" fillId="0" borderId="0"/>
    <xf numFmtId="0" fontId="103" fillId="0" borderId="0"/>
    <xf numFmtId="164" fontId="7" fillId="0" borderId="0"/>
  </cellStyleXfs>
  <cellXfs count="1235">
    <xf numFmtId="0" fontId="0" fillId="0" borderId="0" xfId="0"/>
    <xf numFmtId="0" fontId="7" fillId="0" borderId="0" xfId="856"/>
    <xf numFmtId="0" fontId="15" fillId="0" borderId="0" xfId="856" applyFont="1"/>
    <xf numFmtId="4" fontId="15" fillId="0" borderId="0" xfId="856" applyNumberFormat="1" applyFont="1"/>
    <xf numFmtId="0" fontId="27" fillId="0" borderId="10" xfId="856" applyFont="1" applyBorder="1"/>
    <xf numFmtId="0" fontId="28" fillId="0" borderId="11" xfId="856" applyFont="1" applyBorder="1"/>
    <xf numFmtId="0" fontId="27" fillId="0" borderId="12" xfId="856" applyFont="1" applyBorder="1"/>
    <xf numFmtId="0" fontId="27" fillId="0" borderId="13" xfId="856" applyFont="1" applyBorder="1"/>
    <xf numFmtId="0" fontId="27" fillId="0" borderId="14" xfId="856" applyFont="1" applyBorder="1"/>
    <xf numFmtId="0" fontId="28" fillId="0" borderId="15" xfId="856" applyFont="1" applyBorder="1"/>
    <xf numFmtId="0" fontId="28" fillId="0" borderId="15" xfId="856" applyFont="1" applyBorder="1" applyAlignment="1">
      <alignment horizontal="center"/>
    </xf>
    <xf numFmtId="0" fontId="27" fillId="0" borderId="15" xfId="856" applyFont="1" applyBorder="1"/>
    <xf numFmtId="0" fontId="27" fillId="0" borderId="16" xfId="856" applyFont="1" applyBorder="1"/>
    <xf numFmtId="0" fontId="28" fillId="0" borderId="15" xfId="856" applyFont="1" applyBorder="1" applyAlignment="1">
      <alignment horizontal="right"/>
    </xf>
    <xf numFmtId="0" fontId="28" fillId="0" borderId="14" xfId="856" applyFont="1" applyBorder="1" applyAlignment="1">
      <alignment horizontal="right"/>
    </xf>
    <xf numFmtId="179" fontId="27" fillId="0" borderId="15" xfId="856" applyNumberFormat="1" applyFont="1" applyBorder="1" applyAlignment="1">
      <alignment horizontal="right"/>
    </xf>
    <xf numFmtId="0" fontId="27" fillId="0" borderId="15" xfId="856" applyFont="1" applyBorder="1" applyAlignment="1">
      <alignment horizontal="center"/>
    </xf>
    <xf numFmtId="179" fontId="27" fillId="0" borderId="15" xfId="856" applyNumberFormat="1" applyFont="1" applyBorder="1"/>
    <xf numFmtId="164" fontId="27" fillId="0" borderId="16" xfId="388" applyFont="1" applyBorder="1" applyProtection="1"/>
    <xf numFmtId="0" fontId="25" fillId="0" borderId="0" xfId="856" applyFont="1"/>
    <xf numFmtId="0" fontId="27" fillId="0" borderId="14" xfId="856" applyFont="1" applyBorder="1" applyAlignment="1">
      <alignment horizontal="right"/>
    </xf>
    <xf numFmtId="4" fontId="27" fillId="0" borderId="15" xfId="388" applyNumberFormat="1" applyFont="1" applyBorder="1" applyAlignment="1" applyProtection="1">
      <alignment horizontal="right"/>
    </xf>
    <xf numFmtId="4" fontId="27" fillId="0" borderId="15" xfId="856" applyNumberFormat="1" applyFont="1" applyBorder="1"/>
    <xf numFmtId="164" fontId="28" fillId="0" borderId="16" xfId="388" applyFont="1" applyBorder="1" applyProtection="1"/>
    <xf numFmtId="4" fontId="27" fillId="0" borderId="15" xfId="856" applyNumberFormat="1" applyFont="1" applyBorder="1" applyAlignment="1">
      <alignment horizontal="right"/>
    </xf>
    <xf numFmtId="0" fontId="27" fillId="0" borderId="15" xfId="856" applyFont="1" applyBorder="1" applyAlignment="1">
      <alignment horizontal="left"/>
    </xf>
    <xf numFmtId="4" fontId="7" fillId="0" borderId="0" xfId="856" applyNumberFormat="1"/>
    <xf numFmtId="4" fontId="27" fillId="0" borderId="15" xfId="388" applyNumberFormat="1" applyFont="1" applyBorder="1" applyProtection="1"/>
    <xf numFmtId="0" fontId="28" fillId="0" borderId="15" xfId="856" applyFont="1" applyBorder="1" applyAlignment="1">
      <alignment horizontal="left"/>
    </xf>
    <xf numFmtId="4" fontId="29" fillId="24" borderId="15" xfId="856" applyNumberFormat="1" applyFont="1" applyFill="1" applyBorder="1"/>
    <xf numFmtId="4" fontId="27" fillId="24" borderId="15" xfId="856" applyNumberFormat="1" applyFont="1" applyFill="1" applyBorder="1"/>
    <xf numFmtId="164" fontId="27" fillId="0" borderId="15" xfId="388" applyFont="1" applyBorder="1" applyAlignment="1" applyProtection="1">
      <alignment horizontal="right"/>
    </xf>
    <xf numFmtId="0" fontId="28" fillId="0" borderId="15" xfId="856" applyFont="1" applyBorder="1" applyAlignment="1">
      <alignment wrapText="1"/>
    </xf>
    <xf numFmtId="4" fontId="30" fillId="0" borderId="15" xfId="388" applyNumberFormat="1" applyFont="1" applyBorder="1" applyProtection="1"/>
    <xf numFmtId="0" fontId="27" fillId="0" borderId="18" xfId="856" applyFont="1" applyBorder="1"/>
    <xf numFmtId="164" fontId="28" fillId="0" borderId="18" xfId="388" applyFont="1" applyBorder="1" applyProtection="1"/>
    <xf numFmtId="0" fontId="31" fillId="24" borderId="0" xfId="853" applyFont="1" applyFill="1" applyAlignment="1">
      <alignment vertical="center" wrapText="1"/>
    </xf>
    <xf numFmtId="165" fontId="31" fillId="24" borderId="0" xfId="1" applyFont="1" applyFill="1" applyBorder="1" applyAlignment="1" applyProtection="1">
      <alignment vertical="center" wrapText="1"/>
    </xf>
    <xf numFmtId="0" fontId="35" fillId="24" borderId="0" xfId="853" applyFont="1" applyFill="1" applyAlignment="1">
      <alignment vertical="center" wrapText="1"/>
    </xf>
    <xf numFmtId="0" fontId="33" fillId="24" borderId="0" xfId="853" applyFont="1" applyFill="1" applyAlignment="1">
      <alignment horizontal="center" vertical="center" wrapText="1"/>
    </xf>
    <xf numFmtId="165" fontId="33" fillId="24" borderId="0" xfId="1" applyFont="1" applyFill="1" applyBorder="1" applyAlignment="1" applyProtection="1">
      <alignment vertical="center" wrapText="1"/>
    </xf>
    <xf numFmtId="0" fontId="38" fillId="24" borderId="0" xfId="853" applyFont="1" applyFill="1" applyAlignment="1">
      <alignment vertical="center" wrapText="1"/>
    </xf>
    <xf numFmtId="165" fontId="38" fillId="24" borderId="0" xfId="1" applyFont="1" applyFill="1" applyBorder="1" applyAlignment="1" applyProtection="1">
      <alignment vertical="center" wrapText="1"/>
    </xf>
    <xf numFmtId="0" fontId="19" fillId="24" borderId="0" xfId="853" applyFont="1" applyFill="1" applyAlignment="1">
      <alignment vertical="center" wrapText="1"/>
    </xf>
    <xf numFmtId="0" fontId="40" fillId="24" borderId="0" xfId="853" applyFont="1" applyFill="1" applyAlignment="1">
      <alignment vertical="center" wrapText="1"/>
    </xf>
    <xf numFmtId="0" fontId="37" fillId="24" borderId="10" xfId="853" applyFont="1" applyFill="1" applyBorder="1" applyAlignment="1">
      <alignment horizontal="center" vertical="center" wrapText="1"/>
    </xf>
    <xf numFmtId="0" fontId="37" fillId="24" borderId="20" xfId="853" applyFont="1" applyFill="1" applyBorder="1" applyAlignment="1">
      <alignment horizontal="center" vertical="center" wrapText="1"/>
    </xf>
    <xf numFmtId="165" fontId="37" fillId="24" borderId="20" xfId="1" applyFont="1" applyFill="1" applyBorder="1" applyAlignment="1" applyProtection="1">
      <alignment vertical="center" wrapText="1"/>
    </xf>
    <xf numFmtId="0" fontId="37" fillId="24" borderId="21" xfId="853" applyFont="1" applyFill="1" applyBorder="1" applyAlignment="1">
      <alignment horizontal="center" vertical="center" wrapText="1"/>
    </xf>
    <xf numFmtId="0" fontId="42" fillId="24" borderId="14" xfId="853" applyFont="1" applyFill="1" applyBorder="1" applyAlignment="1">
      <alignment horizontal="center" vertical="center" wrapText="1"/>
    </xf>
    <xf numFmtId="0" fontId="41" fillId="24" borderId="15" xfId="853" applyFont="1" applyFill="1" applyBorder="1" applyAlignment="1">
      <alignment horizontal="center" vertical="center" wrapText="1"/>
    </xf>
    <xf numFmtId="165" fontId="41" fillId="24" borderId="15" xfId="1" applyFont="1" applyFill="1" applyBorder="1" applyAlignment="1" applyProtection="1">
      <alignment vertical="center" wrapText="1"/>
    </xf>
    <xf numFmtId="0" fontId="41" fillId="24" borderId="16" xfId="853" applyFont="1" applyFill="1" applyBorder="1" applyAlignment="1">
      <alignment horizontal="center" vertical="center" wrapText="1"/>
    </xf>
    <xf numFmtId="0" fontId="33" fillId="24" borderId="14" xfId="853" applyFont="1" applyFill="1" applyBorder="1" applyAlignment="1">
      <alignment horizontal="right" vertical="center"/>
    </xf>
    <xf numFmtId="0" fontId="33" fillId="24" borderId="15" xfId="853" applyFont="1" applyFill="1" applyBorder="1" applyAlignment="1">
      <alignment vertical="center" wrapText="1"/>
    </xf>
    <xf numFmtId="164" fontId="30" fillId="24" borderId="15" xfId="160" applyFont="1" applyFill="1" applyBorder="1" applyAlignment="1" applyProtection="1">
      <alignment vertical="center"/>
    </xf>
    <xf numFmtId="185" fontId="37" fillId="24" borderId="14" xfId="853" applyNumberFormat="1" applyFont="1" applyFill="1" applyBorder="1" applyAlignment="1">
      <alignment horizontal="right" vertical="center" wrapText="1"/>
    </xf>
    <xf numFmtId="0" fontId="37" fillId="24" borderId="15" xfId="853" applyFont="1" applyFill="1" applyBorder="1" applyAlignment="1">
      <alignment vertical="center" wrapText="1"/>
    </xf>
    <xf numFmtId="0" fontId="30" fillId="24" borderId="15" xfId="853" applyFont="1" applyFill="1" applyBorder="1" applyAlignment="1">
      <alignment vertical="center" wrapText="1"/>
    </xf>
    <xf numFmtId="165" fontId="30" fillId="0" borderId="15" xfId="1" applyFont="1" applyBorder="1" applyAlignment="1" applyProtection="1">
      <alignment vertical="center" wrapText="1"/>
    </xf>
    <xf numFmtId="0" fontId="30" fillId="24" borderId="16" xfId="853" applyFont="1" applyFill="1" applyBorder="1" applyAlignment="1">
      <alignment vertical="center" wrapText="1"/>
    </xf>
    <xf numFmtId="186" fontId="30" fillId="24" borderId="14" xfId="853" applyNumberFormat="1" applyFont="1" applyFill="1" applyBorder="1" applyAlignment="1">
      <alignment horizontal="right" vertical="center" wrapText="1"/>
    </xf>
    <xf numFmtId="4" fontId="30" fillId="24" borderId="15" xfId="853" applyNumberFormat="1" applyFont="1" applyFill="1" applyBorder="1" applyAlignment="1">
      <alignment horizontal="center" vertical="center" wrapText="1"/>
    </xf>
    <xf numFmtId="0" fontId="30" fillId="24" borderId="15" xfId="853" applyFont="1" applyFill="1" applyBorder="1" applyAlignment="1">
      <alignment horizontal="center" vertical="center" wrapText="1"/>
    </xf>
    <xf numFmtId="164" fontId="33" fillId="24" borderId="16" xfId="853" applyNumberFormat="1" applyFont="1" applyFill="1" applyBorder="1" applyAlignment="1">
      <alignment wrapText="1"/>
    </xf>
    <xf numFmtId="0" fontId="37" fillId="24" borderId="14" xfId="853" applyFont="1" applyFill="1" applyBorder="1" applyAlignment="1">
      <alignment horizontal="right" vertical="center" wrapText="1"/>
    </xf>
    <xf numFmtId="0" fontId="36" fillId="24" borderId="16" xfId="853" applyFont="1" applyFill="1" applyBorder="1" applyAlignment="1">
      <alignment vertical="center" wrapText="1"/>
    </xf>
    <xf numFmtId="165" fontId="30" fillId="0" borderId="15" xfId="1" applyFont="1" applyBorder="1" applyAlignment="1" applyProtection="1">
      <alignment vertical="center"/>
    </xf>
    <xf numFmtId="164" fontId="33" fillId="24" borderId="16" xfId="853" applyNumberFormat="1" applyFont="1" applyFill="1" applyBorder="1" applyAlignment="1">
      <alignment vertical="center" wrapText="1"/>
    </xf>
    <xf numFmtId="0" fontId="30" fillId="24" borderId="14" xfId="853" applyFont="1" applyFill="1" applyBorder="1" applyAlignment="1">
      <alignment horizontal="right" vertical="center" wrapText="1"/>
    </xf>
    <xf numFmtId="0" fontId="37" fillId="24" borderId="15" xfId="853" applyFont="1" applyFill="1" applyBorder="1" applyAlignment="1">
      <alignment horizontal="left" vertical="center" wrapText="1"/>
    </xf>
    <xf numFmtId="164" fontId="30" fillId="24" borderId="0" xfId="160" applyFont="1" applyFill="1" applyBorder="1" applyAlignment="1" applyProtection="1">
      <alignment vertical="center"/>
    </xf>
    <xf numFmtId="186" fontId="37" fillId="24" borderId="14" xfId="853" applyNumberFormat="1" applyFont="1" applyFill="1" applyBorder="1" applyAlignment="1">
      <alignment horizontal="right" vertical="center" wrapText="1"/>
    </xf>
    <xf numFmtId="0" fontId="30" fillId="24" borderId="27" xfId="853" applyFont="1" applyFill="1" applyBorder="1" applyAlignment="1">
      <alignment horizontal="center" vertical="center" wrapText="1"/>
    </xf>
    <xf numFmtId="165" fontId="30" fillId="0" borderId="27" xfId="1" applyFont="1" applyBorder="1" applyAlignment="1" applyProtection="1">
      <alignment vertical="center" wrapText="1"/>
    </xf>
    <xf numFmtId="164" fontId="30" fillId="24" borderId="27" xfId="160" applyFont="1" applyFill="1" applyBorder="1" applyAlignment="1" applyProtection="1">
      <alignment vertical="center"/>
    </xf>
    <xf numFmtId="0" fontId="30" fillId="24" borderId="27" xfId="853" applyFont="1" applyFill="1" applyBorder="1" applyAlignment="1">
      <alignment horizontal="center" vertical="center"/>
    </xf>
    <xf numFmtId="0" fontId="37" fillId="24" borderId="27" xfId="853" applyFont="1" applyFill="1" applyBorder="1" applyAlignment="1">
      <alignment horizontal="left" vertical="center"/>
    </xf>
    <xf numFmtId="165" fontId="30" fillId="0" borderId="27" xfId="1" applyFont="1" applyBorder="1" applyAlignment="1" applyProtection="1">
      <alignment vertical="center"/>
    </xf>
    <xf numFmtId="164" fontId="33" fillId="24" borderId="16" xfId="853" applyNumberFormat="1" applyFont="1" applyFill="1" applyBorder="1" applyAlignment="1">
      <alignment vertical="center"/>
    </xf>
    <xf numFmtId="0" fontId="38" fillId="24" borderId="0" xfId="853" applyFont="1" applyFill="1" applyAlignment="1">
      <alignment vertical="center"/>
    </xf>
    <xf numFmtId="0" fontId="30" fillId="0" borderId="27" xfId="853" applyFont="1" applyBorder="1" applyAlignment="1">
      <alignment horizontal="center" vertical="center"/>
    </xf>
    <xf numFmtId="164" fontId="30" fillId="0" borderId="27" xfId="160" applyFont="1" applyBorder="1" applyAlignment="1" applyProtection="1">
      <alignment vertical="center"/>
    </xf>
    <xf numFmtId="164" fontId="33" fillId="0" borderId="16" xfId="853" applyNumberFormat="1" applyFont="1" applyBorder="1" applyAlignment="1">
      <alignment vertical="center"/>
    </xf>
    <xf numFmtId="187" fontId="30" fillId="0" borderId="14" xfId="853" applyNumberFormat="1" applyFont="1" applyBorder="1" applyAlignment="1">
      <alignment horizontal="right" vertical="center"/>
    </xf>
    <xf numFmtId="0" fontId="30" fillId="0" borderId="15" xfId="853" applyFont="1" applyBorder="1" applyAlignment="1">
      <alignment horizontal="left" vertical="center"/>
    </xf>
    <xf numFmtId="0" fontId="30" fillId="0" borderId="15" xfId="853" applyFont="1" applyBorder="1" applyAlignment="1">
      <alignment horizontal="center" vertical="center" wrapText="1"/>
    </xf>
    <xf numFmtId="164" fontId="30" fillId="0" borderId="15" xfId="160" applyFont="1" applyBorder="1" applyAlignment="1" applyProtection="1">
      <alignment vertical="center"/>
    </xf>
    <xf numFmtId="0" fontId="38" fillId="0" borderId="0" xfId="853" applyFont="1" applyAlignment="1">
      <alignment vertical="center"/>
    </xf>
    <xf numFmtId="0" fontId="30" fillId="24" borderId="15" xfId="853" applyFont="1" applyFill="1" applyBorder="1" applyAlignment="1">
      <alignment horizontal="center" vertical="center"/>
    </xf>
    <xf numFmtId="2" fontId="24" fillId="0" borderId="0" xfId="0" applyNumberFormat="1" applyFont="1" applyAlignment="1">
      <alignment vertical="center" wrapText="1"/>
    </xf>
    <xf numFmtId="2" fontId="24" fillId="0" borderId="0" xfId="0" applyNumberFormat="1" applyFont="1" applyAlignment="1">
      <alignment horizontal="center" vertical="center" wrapText="1"/>
    </xf>
    <xf numFmtId="0" fontId="27" fillId="0" borderId="15" xfId="0" applyFont="1" applyBorder="1" applyAlignment="1">
      <alignment horizontal="left" vertical="center" wrapText="1"/>
    </xf>
    <xf numFmtId="164" fontId="33" fillId="0" borderId="16" xfId="853" applyNumberFormat="1" applyFont="1" applyBorder="1" applyAlignment="1">
      <alignment wrapText="1"/>
    </xf>
    <xf numFmtId="187" fontId="30" fillId="24" borderId="14" xfId="853" applyNumberFormat="1" applyFont="1" applyFill="1" applyBorder="1" applyAlignment="1">
      <alignment horizontal="right" vertical="center"/>
    </xf>
    <xf numFmtId="0" fontId="30" fillId="24" borderId="15" xfId="853" applyFont="1" applyFill="1" applyBorder="1" applyAlignment="1">
      <alignment horizontal="left" vertical="center"/>
    </xf>
    <xf numFmtId="0" fontId="15" fillId="0" borderId="0" xfId="853" applyFont="1" applyAlignment="1">
      <alignment vertical="center" wrapText="1"/>
    </xf>
    <xf numFmtId="186" fontId="28" fillId="0" borderId="14" xfId="853" applyNumberFormat="1" applyFont="1" applyBorder="1" applyAlignment="1">
      <alignment horizontal="right" vertical="center" wrapText="1"/>
    </xf>
    <xf numFmtId="186" fontId="28" fillId="24" borderId="14" xfId="853" applyNumberFormat="1" applyFont="1" applyFill="1" applyBorder="1" applyAlignment="1">
      <alignment horizontal="right" vertical="center" wrapText="1"/>
    </xf>
    <xf numFmtId="165" fontId="30" fillId="24" borderId="15" xfId="1" applyFont="1" applyFill="1" applyBorder="1" applyAlignment="1" applyProtection="1">
      <alignment vertical="center" wrapText="1"/>
    </xf>
    <xf numFmtId="165" fontId="30" fillId="0" borderId="15" xfId="306" applyFont="1" applyBorder="1" applyAlignment="1" applyProtection="1">
      <alignment vertical="center" wrapText="1"/>
    </xf>
    <xf numFmtId="164" fontId="30" fillId="24" borderId="35" xfId="160" applyFont="1" applyFill="1" applyBorder="1" applyAlignment="1" applyProtection="1">
      <alignment vertical="center"/>
    </xf>
    <xf numFmtId="0" fontId="40" fillId="24" borderId="19" xfId="853" applyFont="1" applyFill="1" applyBorder="1" applyAlignment="1">
      <alignment vertical="center" wrapText="1"/>
    </xf>
    <xf numFmtId="0" fontId="30" fillId="24" borderId="15" xfId="853" applyFont="1" applyFill="1" applyBorder="1" applyAlignment="1">
      <alignment horizontal="left" vertical="center" wrapText="1"/>
    </xf>
    <xf numFmtId="0" fontId="37" fillId="0" borderId="15" xfId="853" applyFont="1" applyBorder="1" applyAlignment="1">
      <alignment horizontal="left" vertical="center" wrapText="1"/>
    </xf>
    <xf numFmtId="0" fontId="40" fillId="0" borderId="0" xfId="853" applyFont="1" applyAlignment="1">
      <alignment vertical="center" wrapText="1"/>
    </xf>
    <xf numFmtId="186" fontId="30" fillId="0" borderId="14" xfId="853" applyNumberFormat="1" applyFont="1" applyBorder="1" applyAlignment="1">
      <alignment horizontal="right" vertical="center" wrapText="1"/>
    </xf>
    <xf numFmtId="164" fontId="33" fillId="0" borderId="16" xfId="853" applyNumberFormat="1" applyFont="1" applyBorder="1" applyAlignment="1">
      <alignment vertical="center" wrapText="1"/>
    </xf>
    <xf numFmtId="0" fontId="40" fillId="24" borderId="15" xfId="853" applyFont="1" applyFill="1" applyBorder="1" applyAlignment="1">
      <alignment vertical="center" wrapText="1"/>
    </xf>
    <xf numFmtId="0" fontId="15" fillId="24" borderId="0" xfId="853" applyFont="1" applyFill="1" applyAlignment="1">
      <alignment vertical="center" wrapText="1"/>
    </xf>
    <xf numFmtId="164" fontId="30" fillId="24" borderId="15" xfId="160" applyFont="1" applyFill="1" applyBorder="1" applyAlignment="1" applyProtection="1">
      <alignment horizontal="center" vertical="center" wrapText="1"/>
    </xf>
    <xf numFmtId="186" fontId="27" fillId="24" borderId="14" xfId="853" applyNumberFormat="1" applyFont="1" applyFill="1" applyBorder="1" applyAlignment="1">
      <alignment horizontal="right" vertical="center" wrapText="1"/>
    </xf>
    <xf numFmtId="164" fontId="30" fillId="24" borderId="15" xfId="160" applyFont="1" applyFill="1" applyBorder="1" applyAlignment="1" applyProtection="1">
      <alignment vertical="center" wrapText="1"/>
    </xf>
    <xf numFmtId="164" fontId="33" fillId="24" borderId="21" xfId="160" applyFont="1" applyFill="1" applyBorder="1" applyAlignment="1" applyProtection="1">
      <alignment vertical="center" wrapText="1"/>
    </xf>
    <xf numFmtId="0" fontId="41" fillId="24" borderId="0" xfId="853" applyFont="1" applyFill="1" applyAlignment="1">
      <alignment vertical="center" wrapText="1"/>
    </xf>
    <xf numFmtId="0" fontId="33" fillId="24" borderId="14" xfId="853" applyFont="1" applyFill="1" applyBorder="1" applyAlignment="1">
      <alignment horizontal="right" vertical="center" wrapText="1"/>
    </xf>
    <xf numFmtId="4" fontId="30" fillId="24" borderId="15" xfId="853" applyNumberFormat="1" applyFont="1" applyFill="1" applyBorder="1" applyAlignment="1">
      <alignment vertical="center" wrapText="1"/>
    </xf>
    <xf numFmtId="164" fontId="33" fillId="24" borderId="16" xfId="160" applyFont="1" applyFill="1" applyBorder="1" applyAlignment="1" applyProtection="1">
      <alignment vertical="center" wrapText="1"/>
    </xf>
    <xf numFmtId="0" fontId="42" fillId="24" borderId="16" xfId="853" applyFont="1" applyFill="1" applyBorder="1" applyAlignment="1">
      <alignment horizontal="center" vertical="center" wrapText="1"/>
    </xf>
    <xf numFmtId="164" fontId="30" fillId="24" borderId="15" xfId="160" applyFont="1" applyFill="1" applyBorder="1" applyAlignment="1" applyProtection="1">
      <alignment horizontal="left" vertical="center" wrapText="1"/>
    </xf>
    <xf numFmtId="164" fontId="30" fillId="24" borderId="15" xfId="727" applyFont="1" applyFill="1" applyBorder="1" applyAlignment="1" applyProtection="1">
      <alignment vertical="center" wrapText="1"/>
    </xf>
    <xf numFmtId="164" fontId="30" fillId="24" borderId="15" xfId="728" applyFont="1" applyFill="1" applyBorder="1" applyAlignment="1" applyProtection="1">
      <alignment vertical="center" wrapText="1"/>
    </xf>
    <xf numFmtId="164" fontId="37" fillId="24" borderId="15" xfId="160" applyFont="1" applyFill="1" applyBorder="1" applyAlignment="1" applyProtection="1">
      <alignment vertical="center" wrapText="1"/>
    </xf>
    <xf numFmtId="0" fontId="28" fillId="24" borderId="15" xfId="842" applyFont="1" applyFill="1" applyBorder="1" applyAlignment="1">
      <alignment vertical="center" wrapText="1"/>
    </xf>
    <xf numFmtId="2" fontId="30" fillId="24" borderId="15" xfId="853" applyNumberFormat="1" applyFont="1" applyFill="1" applyBorder="1" applyAlignment="1">
      <alignment horizontal="center" vertical="center" wrapText="1"/>
    </xf>
    <xf numFmtId="0" fontId="30" fillId="24" borderId="15" xfId="842" applyFont="1" applyFill="1" applyBorder="1" applyAlignment="1">
      <alignment horizontal="center" vertical="center" wrapText="1"/>
    </xf>
    <xf numFmtId="4" fontId="30" fillId="24" borderId="15" xfId="358" applyNumberFormat="1" applyFont="1" applyFill="1" applyBorder="1" applyAlignment="1" applyProtection="1">
      <alignment vertical="center" wrapText="1"/>
    </xf>
    <xf numFmtId="164" fontId="27" fillId="24" borderId="15" xfId="358" applyFont="1" applyFill="1" applyBorder="1" applyAlignment="1" applyProtection="1">
      <alignment vertical="center" wrapText="1"/>
    </xf>
    <xf numFmtId="164" fontId="33" fillId="0" borderId="16" xfId="842" applyNumberFormat="1" applyFont="1" applyBorder="1" applyAlignment="1">
      <alignment vertical="center" wrapText="1"/>
    </xf>
    <xf numFmtId="0" fontId="27" fillId="24" borderId="15" xfId="842" applyFont="1" applyFill="1" applyBorder="1" applyAlignment="1">
      <alignment vertical="center" wrapText="1"/>
    </xf>
    <xf numFmtId="4" fontId="27" fillId="0" borderId="15" xfId="358" applyNumberFormat="1" applyFont="1" applyBorder="1" applyAlignment="1" applyProtection="1">
      <alignment vertical="center" wrapText="1"/>
    </xf>
    <xf numFmtId="164" fontId="27" fillId="0" borderId="15" xfId="358" applyFont="1" applyBorder="1" applyAlignment="1" applyProtection="1">
      <alignment vertical="center" wrapText="1"/>
    </xf>
    <xf numFmtId="186" fontId="30" fillId="24" borderId="28" xfId="853" applyNumberFormat="1" applyFont="1" applyFill="1" applyBorder="1" applyAlignment="1">
      <alignment horizontal="right" vertical="center" wrapText="1"/>
    </xf>
    <xf numFmtId="0" fontId="30" fillId="24" borderId="29" xfId="842" applyFont="1" applyFill="1" applyBorder="1" applyAlignment="1">
      <alignment vertical="center" wrapText="1"/>
    </xf>
    <xf numFmtId="164" fontId="30" fillId="24" borderId="29" xfId="358" applyFont="1" applyFill="1" applyBorder="1" applyAlignment="1" applyProtection="1">
      <alignment vertical="center" wrapText="1"/>
    </xf>
    <xf numFmtId="0" fontId="30" fillId="24" borderId="29" xfId="842" applyFont="1" applyFill="1" applyBorder="1" applyAlignment="1">
      <alignment horizontal="center" vertical="center" wrapText="1"/>
    </xf>
    <xf numFmtId="4" fontId="30" fillId="24" borderId="29" xfId="358" applyNumberFormat="1" applyFont="1" applyFill="1" applyBorder="1" applyAlignment="1" applyProtection="1">
      <alignment vertical="center" wrapText="1"/>
    </xf>
    <xf numFmtId="164" fontId="33" fillId="0" borderId="30" xfId="842" applyNumberFormat="1" applyFont="1" applyBorder="1" applyAlignment="1">
      <alignment vertical="center" wrapText="1"/>
    </xf>
    <xf numFmtId="4" fontId="15" fillId="0" borderId="0" xfId="853" applyNumberFormat="1" applyFont="1" applyAlignment="1">
      <alignment vertical="center" wrapText="1"/>
    </xf>
    <xf numFmtId="2" fontId="24" fillId="0" borderId="0" xfId="853" applyNumberFormat="1" applyFont="1" applyAlignment="1">
      <alignment vertical="center" wrapText="1"/>
    </xf>
    <xf numFmtId="0" fontId="43" fillId="0" borderId="0" xfId="853" applyFont="1" applyAlignment="1">
      <alignment horizontal="center" vertical="center" wrapText="1"/>
    </xf>
    <xf numFmtId="0" fontId="24" fillId="0" borderId="0" xfId="853" applyFont="1" applyAlignment="1">
      <alignment vertical="center" wrapText="1"/>
    </xf>
    <xf numFmtId="0" fontId="25" fillId="0" borderId="0" xfId="853" applyFont="1" applyAlignment="1">
      <alignment vertical="center" wrapText="1"/>
    </xf>
    <xf numFmtId="0" fontId="49" fillId="0" borderId="0" xfId="853" applyFont="1" applyAlignment="1">
      <alignment horizontal="center" vertical="center" wrapText="1"/>
    </xf>
    <xf numFmtId="0" fontId="46" fillId="0" borderId="0" xfId="853" applyFont="1" applyAlignment="1">
      <alignment horizontal="center" vertical="center" wrapText="1"/>
    </xf>
    <xf numFmtId="0" fontId="28" fillId="0" borderId="0" xfId="853" applyFont="1" applyAlignment="1">
      <alignment horizontal="center" vertical="center" wrapText="1"/>
    </xf>
    <xf numFmtId="12" fontId="15" fillId="0" borderId="0" xfId="853" applyNumberFormat="1" applyFont="1" applyAlignment="1">
      <alignment vertical="center" wrapText="1"/>
    </xf>
    <xf numFmtId="164" fontId="46" fillId="0" borderId="0" xfId="358" applyFont="1" applyBorder="1" applyAlignment="1" applyProtection="1">
      <alignment horizontal="left" vertical="center" wrapText="1"/>
    </xf>
    <xf numFmtId="164" fontId="27" fillId="0" borderId="0" xfId="435" applyFont="1" applyBorder="1" applyAlignment="1" applyProtection="1">
      <alignment vertical="center"/>
    </xf>
    <xf numFmtId="164" fontId="46" fillId="0" borderId="0" xfId="358" applyFont="1" applyBorder="1" applyAlignment="1" applyProtection="1">
      <alignment vertical="center" wrapText="1"/>
    </xf>
    <xf numFmtId="0" fontId="7" fillId="0" borderId="0" xfId="853" applyAlignment="1">
      <alignment vertical="center" wrapText="1"/>
    </xf>
    <xf numFmtId="164" fontId="43" fillId="0" borderId="0" xfId="435" applyFont="1" applyBorder="1" applyAlignment="1" applyProtection="1">
      <alignment vertical="center"/>
    </xf>
    <xf numFmtId="164" fontId="46" fillId="0" borderId="0" xfId="853" applyNumberFormat="1" applyFont="1" applyAlignment="1">
      <alignment vertical="center" wrapText="1"/>
    </xf>
    <xf numFmtId="2" fontId="15" fillId="0" borderId="0" xfId="853" applyNumberFormat="1" applyFont="1" applyAlignment="1">
      <alignment vertical="center" wrapText="1"/>
    </xf>
    <xf numFmtId="2" fontId="24" fillId="0" borderId="0" xfId="853" applyNumberFormat="1" applyFont="1" applyAlignment="1">
      <alignment horizontal="center" vertical="center" wrapText="1"/>
    </xf>
    <xf numFmtId="2" fontId="25" fillId="0" borderId="0" xfId="853" applyNumberFormat="1" applyFont="1" applyAlignment="1">
      <alignment vertical="center" wrapText="1"/>
    </xf>
    <xf numFmtId="2" fontId="7" fillId="0" borderId="0" xfId="853" applyNumberFormat="1" applyAlignment="1">
      <alignment vertical="center" wrapText="1"/>
    </xf>
    <xf numFmtId="164" fontId="15" fillId="0" borderId="0" xfId="853" applyNumberFormat="1" applyFont="1" applyAlignment="1">
      <alignment vertical="center" wrapText="1"/>
    </xf>
    <xf numFmtId="164" fontId="0" fillId="0" borderId="0" xfId="358" applyFont="1" applyBorder="1" applyAlignment="1" applyProtection="1">
      <alignment vertical="center" wrapText="1"/>
    </xf>
    <xf numFmtId="164" fontId="24" fillId="0" borderId="0" xfId="358" applyFont="1" applyBorder="1" applyAlignment="1" applyProtection="1">
      <alignment vertical="center" wrapText="1"/>
    </xf>
    <xf numFmtId="164" fontId="28" fillId="0" borderId="0" xfId="435" applyFont="1" applyBorder="1" applyAlignment="1" applyProtection="1">
      <alignment vertical="center"/>
    </xf>
    <xf numFmtId="2" fontId="44" fillId="0" borderId="0" xfId="853" applyNumberFormat="1" applyFont="1" applyAlignment="1">
      <alignment vertical="center" wrapText="1"/>
    </xf>
    <xf numFmtId="164" fontId="53" fillId="0" borderId="0" xfId="358" applyFont="1" applyBorder="1" applyAlignment="1" applyProtection="1">
      <alignment vertical="center" wrapText="1"/>
    </xf>
    <xf numFmtId="164" fontId="44" fillId="0" borderId="0" xfId="358" applyFont="1" applyBorder="1" applyAlignment="1" applyProtection="1">
      <alignment vertical="center" wrapText="1"/>
    </xf>
    <xf numFmtId="164" fontId="28" fillId="0" borderId="0" xfId="435" applyFont="1" applyBorder="1" applyProtection="1"/>
    <xf numFmtId="164" fontId="43" fillId="0" borderId="0" xfId="435" applyFont="1" applyBorder="1" applyProtection="1"/>
    <xf numFmtId="164" fontId="43" fillId="0" borderId="0" xfId="782" applyNumberFormat="1" applyFont="1" applyBorder="1" applyAlignment="1" applyProtection="1">
      <alignment vertical="center" wrapText="1"/>
    </xf>
    <xf numFmtId="164" fontId="28" fillId="0" borderId="0" xfId="782" applyNumberFormat="1" applyFont="1" applyBorder="1" applyAlignment="1" applyProtection="1">
      <alignment vertical="center" wrapText="1"/>
    </xf>
    <xf numFmtId="0" fontId="18" fillId="0" borderId="0" xfId="853" applyFont="1" applyAlignment="1">
      <alignment vertical="center" wrapText="1"/>
    </xf>
    <xf numFmtId="0" fontId="27" fillId="0" borderId="0" xfId="853" applyFont="1" applyAlignment="1">
      <alignment vertical="center" wrapText="1"/>
    </xf>
    <xf numFmtId="0" fontId="27" fillId="0" borderId="0" xfId="853" applyFont="1" applyAlignment="1">
      <alignment horizontal="left" vertical="center" wrapText="1"/>
    </xf>
    <xf numFmtId="0" fontId="28" fillId="0" borderId="0" xfId="853" applyFont="1" applyAlignment="1">
      <alignment horizontal="left" vertical="center" wrapText="1"/>
    </xf>
    <xf numFmtId="0" fontId="7" fillId="0" borderId="0" xfId="853"/>
    <xf numFmtId="15" fontId="43" fillId="0" borderId="0" xfId="853" applyNumberFormat="1" applyFont="1" applyAlignment="1">
      <alignment horizontal="left" vertical="center" wrapText="1"/>
    </xf>
    <xf numFmtId="0" fontId="28" fillId="0" borderId="0" xfId="853" applyFont="1" applyAlignment="1">
      <alignment horizontal="right" vertical="center" wrapText="1"/>
    </xf>
    <xf numFmtId="0" fontId="43" fillId="0" borderId="0" xfId="853" applyFont="1" applyAlignment="1">
      <alignment horizontal="left" vertical="center" wrapText="1"/>
    </xf>
    <xf numFmtId="0" fontId="43" fillId="0" borderId="14" xfId="853" applyFont="1" applyBorder="1" applyAlignment="1">
      <alignment horizontal="right" vertical="center"/>
    </xf>
    <xf numFmtId="4" fontId="46" fillId="0" borderId="15" xfId="853" applyNumberFormat="1" applyFont="1" applyBorder="1" applyAlignment="1">
      <alignment horizontal="center" vertical="center" wrapText="1"/>
    </xf>
    <xf numFmtId="0" fontId="46" fillId="0" borderId="15" xfId="853" applyFont="1" applyBorder="1" applyAlignment="1">
      <alignment horizontal="center" vertical="center" wrapText="1"/>
    </xf>
    <xf numFmtId="0" fontId="46" fillId="0" borderId="16" xfId="853" applyFont="1" applyBorder="1" applyAlignment="1">
      <alignment horizontal="center" vertical="center" wrapText="1"/>
    </xf>
    <xf numFmtId="0" fontId="43" fillId="0" borderId="38" xfId="853" applyFont="1" applyBorder="1" applyAlignment="1">
      <alignment horizontal="left" vertical="center" wrapText="1"/>
    </xf>
    <xf numFmtId="0" fontId="28" fillId="0" borderId="14" xfId="856" applyFont="1" applyBorder="1" applyAlignment="1">
      <alignment horizontal="right" vertical="center"/>
    </xf>
    <xf numFmtId="0" fontId="28" fillId="0" borderId="15" xfId="856" applyFont="1" applyBorder="1" applyAlignment="1">
      <alignment vertical="center"/>
    </xf>
    <xf numFmtId="179" fontId="50" fillId="0" borderId="15" xfId="856" applyNumberFormat="1" applyFont="1" applyBorder="1" applyAlignment="1">
      <alignment horizontal="right" vertical="center"/>
    </xf>
    <xf numFmtId="0" fontId="27" fillId="0" borderId="15" xfId="856" applyFont="1" applyBorder="1" applyAlignment="1">
      <alignment horizontal="center" vertical="center"/>
    </xf>
    <xf numFmtId="179" fontId="27" fillId="0" borderId="15" xfId="856" applyNumberFormat="1" applyFont="1" applyBorder="1" applyAlignment="1">
      <alignment vertical="center"/>
    </xf>
    <xf numFmtId="174" fontId="27" fillId="0" borderId="15" xfId="856" applyNumberFormat="1" applyFont="1" applyBorder="1" applyAlignment="1">
      <alignment vertical="center"/>
    </xf>
    <xf numFmtId="164" fontId="27" fillId="0" borderId="16" xfId="435" applyFont="1" applyBorder="1" applyAlignment="1" applyProtection="1">
      <alignment vertical="center"/>
    </xf>
    <xf numFmtId="0" fontId="27" fillId="0" borderId="14" xfId="856" applyFont="1" applyBorder="1" applyAlignment="1">
      <alignment horizontal="right" vertical="center"/>
    </xf>
    <xf numFmtId="0" fontId="27" fillId="0" borderId="15" xfId="856" applyFont="1" applyBorder="1" applyAlignment="1">
      <alignment vertical="center"/>
    </xf>
    <xf numFmtId="4" fontId="27" fillId="0" borderId="15" xfId="435" applyNumberFormat="1" applyFont="1" applyBorder="1" applyAlignment="1" applyProtection="1">
      <alignment horizontal="right" vertical="center"/>
    </xf>
    <xf numFmtId="4" fontId="27" fillId="0" borderId="15" xfId="856" applyNumberFormat="1" applyFont="1" applyBorder="1" applyAlignment="1">
      <alignment vertical="center"/>
    </xf>
    <xf numFmtId="164" fontId="43" fillId="0" borderId="16" xfId="435" applyFont="1" applyBorder="1" applyAlignment="1" applyProtection="1">
      <alignment vertical="center"/>
    </xf>
    <xf numFmtId="4" fontId="50" fillId="0" borderId="15" xfId="856" applyNumberFormat="1" applyFont="1" applyBorder="1" applyAlignment="1">
      <alignment horizontal="right" vertical="center"/>
    </xf>
    <xf numFmtId="164" fontId="50" fillId="0" borderId="0" xfId="435" applyFont="1" applyBorder="1" applyAlignment="1" applyProtection="1">
      <alignment vertical="center"/>
    </xf>
    <xf numFmtId="0" fontId="27" fillId="0" borderId="15" xfId="856" applyFont="1" applyBorder="1" applyAlignment="1">
      <alignment horizontal="left" vertical="center"/>
    </xf>
    <xf numFmtId="4" fontId="27" fillId="0" borderId="15" xfId="358" applyNumberFormat="1" applyFont="1" applyBorder="1" applyAlignment="1" applyProtection="1">
      <alignment horizontal="right" vertical="center"/>
    </xf>
    <xf numFmtId="164" fontId="21" fillId="0" borderId="0" xfId="358" applyFont="1" applyBorder="1" applyAlignment="1" applyProtection="1">
      <alignment vertical="center" wrapText="1"/>
    </xf>
    <xf numFmtId="4" fontId="27" fillId="0" borderId="15" xfId="435" applyNumberFormat="1" applyFont="1" applyBorder="1" applyAlignment="1" applyProtection="1">
      <alignment vertical="center"/>
    </xf>
    <xf numFmtId="164" fontId="28" fillId="0" borderId="16" xfId="435" applyFont="1" applyBorder="1" applyAlignment="1" applyProtection="1">
      <alignment vertical="center"/>
    </xf>
    <xf numFmtId="4" fontId="50" fillId="0" borderId="15" xfId="435" applyNumberFormat="1" applyFont="1" applyBorder="1" applyAlignment="1" applyProtection="1">
      <alignment horizontal="right" vertical="center"/>
    </xf>
    <xf numFmtId="164" fontId="27" fillId="0" borderId="15" xfId="435" applyFont="1" applyBorder="1" applyAlignment="1" applyProtection="1">
      <alignment horizontal="right" vertical="center"/>
    </xf>
    <xf numFmtId="164" fontId="30" fillId="0" borderId="15" xfId="435" applyFont="1" applyBorder="1" applyAlignment="1" applyProtection="1">
      <alignment horizontal="right" vertical="center"/>
    </xf>
    <xf numFmtId="0" fontId="27" fillId="0" borderId="15" xfId="873" applyFont="1" applyBorder="1"/>
    <xf numFmtId="4" fontId="27" fillId="0" borderId="15" xfId="435" applyNumberFormat="1" applyFont="1" applyBorder="1" applyProtection="1"/>
    <xf numFmtId="0" fontId="7" fillId="0" borderId="0" xfId="856" applyAlignment="1">
      <alignment horizontal="center"/>
    </xf>
    <xf numFmtId="2" fontId="24" fillId="0" borderId="18" xfId="853" applyNumberFormat="1" applyFont="1" applyBorder="1" applyAlignment="1">
      <alignment vertical="center" wrapText="1"/>
    </xf>
    <xf numFmtId="2" fontId="7" fillId="0" borderId="18" xfId="853" applyNumberFormat="1" applyBorder="1" applyAlignment="1">
      <alignment vertical="center" wrapText="1"/>
    </xf>
    <xf numFmtId="0" fontId="7" fillId="0" borderId="18" xfId="853" applyBorder="1" applyAlignment="1">
      <alignment vertical="center" wrapText="1"/>
    </xf>
    <xf numFmtId="165" fontId="7" fillId="11" borderId="0" xfId="1" applyFont="1" applyFill="1" applyBorder="1" applyProtection="1"/>
    <xf numFmtId="2" fontId="56" fillId="0" borderId="18" xfId="853" applyNumberFormat="1" applyFont="1" applyBorder="1" applyAlignment="1">
      <alignment vertical="center" wrapText="1"/>
    </xf>
    <xf numFmtId="165" fontId="7" fillId="11" borderId="30" xfId="1" applyFont="1" applyFill="1" applyBorder="1" applyProtection="1"/>
    <xf numFmtId="164" fontId="28" fillId="0" borderId="16" xfId="435" applyFont="1" applyBorder="1" applyProtection="1"/>
    <xf numFmtId="165" fontId="7" fillId="30" borderId="0" xfId="1" applyFont="1" applyFill="1" applyBorder="1" applyAlignment="1" applyProtection="1">
      <alignment horizontal="center"/>
    </xf>
    <xf numFmtId="164" fontId="51" fillId="30" borderId="0" xfId="435" applyFont="1" applyFill="1" applyBorder="1" applyProtection="1"/>
    <xf numFmtId="192" fontId="27" fillId="0" borderId="15" xfId="873" applyNumberFormat="1" applyFont="1" applyBorder="1" applyAlignment="1">
      <alignment horizontal="left"/>
    </xf>
    <xf numFmtId="183" fontId="27" fillId="0" borderId="15" xfId="873" applyNumberFormat="1" applyFont="1" applyBorder="1"/>
    <xf numFmtId="2" fontId="32" fillId="0" borderId="0" xfId="853" applyNumberFormat="1" applyFont="1" applyAlignment="1">
      <alignment horizontal="center" vertical="center" wrapText="1"/>
    </xf>
    <xf numFmtId="0" fontId="49" fillId="0" borderId="38" xfId="853" applyFont="1" applyBorder="1" applyAlignment="1">
      <alignment vertical="center" wrapText="1"/>
    </xf>
    <xf numFmtId="0" fontId="27" fillId="0" borderId="15" xfId="853" applyFont="1" applyBorder="1" applyAlignment="1">
      <alignment horizontal="center" vertical="center" wrapText="1"/>
    </xf>
    <xf numFmtId="0" fontId="43" fillId="0" borderId="38" xfId="853" applyFont="1" applyBorder="1" applyAlignment="1">
      <alignment vertical="center" wrapText="1"/>
    </xf>
    <xf numFmtId="164" fontId="57" fillId="0" borderId="16" xfId="435" applyFont="1" applyBorder="1" applyAlignment="1" applyProtection="1">
      <alignment vertical="center"/>
    </xf>
    <xf numFmtId="2" fontId="0" fillId="0" borderId="0" xfId="0" applyNumberFormat="1" applyAlignment="1">
      <alignment vertical="center" wrapText="1"/>
    </xf>
    <xf numFmtId="0" fontId="0" fillId="0" borderId="0" xfId="0" applyAlignment="1">
      <alignment vertical="center" wrapText="1"/>
    </xf>
    <xf numFmtId="164" fontId="43" fillId="0" borderId="16" xfId="435" applyFont="1" applyBorder="1" applyProtection="1"/>
    <xf numFmtId="164" fontId="27" fillId="0" borderId="15" xfId="435" applyFont="1" applyBorder="1" applyAlignment="1" applyProtection="1">
      <alignment horizontal="right"/>
    </xf>
    <xf numFmtId="174" fontId="27" fillId="0" borderId="15" xfId="856" applyNumberFormat="1" applyFont="1" applyBorder="1"/>
    <xf numFmtId="0" fontId="27" fillId="0" borderId="41" xfId="974" applyFont="1" applyBorder="1" applyAlignment="1">
      <alignment horizontal="right" vertical="center" wrapText="1"/>
    </xf>
    <xf numFmtId="0" fontId="43" fillId="0" borderId="20" xfId="974" applyFont="1" applyBorder="1" applyAlignment="1">
      <alignment horizontal="center" vertical="center" wrapText="1"/>
    </xf>
    <xf numFmtId="179" fontId="27" fillId="0" borderId="20" xfId="974" applyNumberFormat="1" applyFont="1" applyBorder="1" applyAlignment="1">
      <alignment horizontal="right" vertical="center" wrapText="1"/>
    </xf>
    <xf numFmtId="0" fontId="27" fillId="0" borderId="20" xfId="974" applyFont="1" applyBorder="1" applyAlignment="1">
      <alignment horizontal="center" vertical="center" wrapText="1"/>
    </xf>
    <xf numFmtId="4" fontId="27" fillId="0" borderId="20" xfId="974" applyNumberFormat="1" applyFont="1" applyBorder="1" applyAlignment="1">
      <alignment vertical="center" wrapText="1"/>
    </xf>
    <xf numFmtId="174" fontId="27" fillId="0" borderId="20" xfId="974" applyNumberFormat="1" applyFont="1" applyBorder="1" applyAlignment="1">
      <alignment vertical="center" wrapText="1"/>
    </xf>
    <xf numFmtId="164" fontId="43" fillId="0" borderId="21" xfId="782" applyNumberFormat="1" applyFont="1" applyBorder="1" applyAlignment="1" applyProtection="1">
      <alignment vertical="center" wrapText="1"/>
    </xf>
    <xf numFmtId="0" fontId="27" fillId="0" borderId="0" xfId="974" applyFont="1" applyAlignment="1">
      <alignment horizontal="right" vertical="center" wrapText="1"/>
    </xf>
    <xf numFmtId="0" fontId="28" fillId="0" borderId="0" xfId="974" applyFont="1" applyAlignment="1">
      <alignment horizontal="center" vertical="center" wrapText="1"/>
    </xf>
    <xf numFmtId="179" fontId="27" fillId="0" borderId="0" xfId="974" applyNumberFormat="1" applyFont="1" applyAlignment="1">
      <alignment horizontal="right" vertical="center" wrapText="1"/>
    </xf>
    <xf numFmtId="0" fontId="27" fillId="0" borderId="0" xfId="974" applyFont="1" applyAlignment="1">
      <alignment horizontal="center" vertical="center" wrapText="1"/>
    </xf>
    <xf numFmtId="4" fontId="27" fillId="0" borderId="0" xfId="974" applyNumberFormat="1" applyFont="1" applyAlignment="1">
      <alignment vertical="center" wrapText="1"/>
    </xf>
    <xf numFmtId="174" fontId="27" fillId="0" borderId="0" xfId="974" applyNumberFormat="1" applyFont="1" applyAlignment="1">
      <alignment vertical="center" wrapText="1"/>
    </xf>
    <xf numFmtId="164" fontId="28" fillId="0" borderId="37" xfId="782" applyNumberFormat="1" applyFont="1" applyBorder="1" applyAlignment="1" applyProtection="1">
      <alignment vertical="center" wrapText="1"/>
    </xf>
    <xf numFmtId="0" fontId="49" fillId="0" borderId="0" xfId="853" applyFont="1" applyAlignment="1">
      <alignment vertical="center" wrapText="1"/>
    </xf>
    <xf numFmtId="0" fontId="58" fillId="22" borderId="56" xfId="856" applyFont="1" applyFill="1" applyBorder="1"/>
    <xf numFmtId="0" fontId="59" fillId="22" borderId="34" xfId="856" applyFont="1" applyFill="1" applyBorder="1"/>
    <xf numFmtId="0" fontId="7" fillId="22" borderId="57" xfId="856" applyFill="1" applyBorder="1"/>
    <xf numFmtId="0" fontId="52" fillId="4" borderId="58" xfId="856" applyFont="1" applyFill="1" applyBorder="1" applyAlignment="1">
      <alignment horizontal="center"/>
    </xf>
    <xf numFmtId="0" fontId="52" fillId="4" borderId="59" xfId="856" applyFont="1" applyFill="1" applyBorder="1"/>
    <xf numFmtId="0" fontId="7" fillId="4" borderId="61" xfId="856" applyFill="1" applyBorder="1" applyAlignment="1">
      <alignment horizontal="center"/>
    </xf>
    <xf numFmtId="0" fontId="7" fillId="4" borderId="51" xfId="856" applyFill="1" applyBorder="1"/>
    <xf numFmtId="0" fontId="7" fillId="4" borderId="62" xfId="856" applyFill="1" applyBorder="1"/>
    <xf numFmtId="0" fontId="7" fillId="4" borderId="63" xfId="856" applyFill="1" applyBorder="1" applyAlignment="1">
      <alignment horizontal="center"/>
    </xf>
    <xf numFmtId="0" fontId="7" fillId="4" borderId="18" xfId="856" applyFill="1" applyBorder="1"/>
    <xf numFmtId="0" fontId="7" fillId="4" borderId="25" xfId="856" applyFill="1" applyBorder="1"/>
    <xf numFmtId="0" fontId="7" fillId="4" borderId="64" xfId="856" applyFill="1" applyBorder="1" applyAlignment="1">
      <alignment horizontal="center"/>
    </xf>
    <xf numFmtId="0" fontId="7" fillId="4" borderId="40" xfId="856" applyFill="1" applyBorder="1"/>
    <xf numFmtId="0" fontId="7" fillId="4" borderId="26" xfId="856" applyFill="1" applyBorder="1"/>
    <xf numFmtId="0" fontId="15" fillId="0" borderId="0" xfId="856" applyFont="1" applyAlignment="1">
      <alignment horizontal="center"/>
    </xf>
    <xf numFmtId="0" fontId="61" fillId="0" borderId="0" xfId="856" applyFont="1"/>
    <xf numFmtId="0" fontId="65" fillId="0" borderId="0" xfId="856" applyFont="1"/>
    <xf numFmtId="0" fontId="52" fillId="4" borderId="60" xfId="856" applyFont="1" applyFill="1" applyBorder="1"/>
    <xf numFmtId="0" fontId="52" fillId="0" borderId="79" xfId="856" applyFont="1" applyBorder="1"/>
    <xf numFmtId="0" fontId="7" fillId="0" borderId="23" xfId="856" applyBorder="1"/>
    <xf numFmtId="0" fontId="44" fillId="0" borderId="63" xfId="856" applyFont="1" applyBorder="1"/>
    <xf numFmtId="0" fontId="7" fillId="0" borderId="25" xfId="856" applyBorder="1"/>
    <xf numFmtId="0" fontId="46" fillId="0" borderId="63" xfId="856" applyFont="1" applyBorder="1"/>
    <xf numFmtId="0" fontId="7" fillId="11" borderId="64" xfId="856" applyFill="1" applyBorder="1"/>
    <xf numFmtId="0" fontId="7" fillId="0" borderId="26" xfId="856" applyBorder="1"/>
    <xf numFmtId="0" fontId="66" fillId="0" borderId="0" xfId="856" applyFont="1"/>
    <xf numFmtId="0" fontId="52" fillId="0" borderId="0" xfId="856" applyFont="1" applyAlignment="1">
      <alignment horizontal="center"/>
    </xf>
    <xf numFmtId="0" fontId="7" fillId="22" borderId="80" xfId="856" applyFill="1" applyBorder="1"/>
    <xf numFmtId="0" fontId="7" fillId="22" borderId="81" xfId="856" applyFill="1" applyBorder="1"/>
    <xf numFmtId="0" fontId="58" fillId="22" borderId="81" xfId="856" applyFont="1" applyFill="1" applyBorder="1"/>
    <xf numFmtId="0" fontId="7" fillId="22" borderId="82" xfId="856" applyFill="1" applyBorder="1"/>
    <xf numFmtId="0" fontId="7" fillId="0" borderId="56" xfId="856" applyBorder="1"/>
    <xf numFmtId="0" fontId="66" fillId="0" borderId="34" xfId="856" applyFont="1" applyBorder="1"/>
    <xf numFmtId="0" fontId="7" fillId="0" borderId="34" xfId="856" applyBorder="1"/>
    <xf numFmtId="0" fontId="44" fillId="0" borderId="34" xfId="856" applyFont="1" applyBorder="1"/>
    <xf numFmtId="0" fontId="7" fillId="0" borderId="83" xfId="856" applyBorder="1"/>
    <xf numFmtId="0" fontId="64" fillId="0" borderId="84" xfId="856" applyFont="1" applyBorder="1"/>
    <xf numFmtId="0" fontId="7" fillId="0" borderId="68" xfId="856" applyBorder="1"/>
    <xf numFmtId="0" fontId="7" fillId="0" borderId="69" xfId="856" applyBorder="1"/>
    <xf numFmtId="0" fontId="52" fillId="0" borderId="85" xfId="856" applyFont="1" applyBorder="1"/>
    <xf numFmtId="0" fontId="7" fillId="0" borderId="44" xfId="856" applyBorder="1"/>
    <xf numFmtId="0" fontId="7" fillId="0" borderId="86" xfId="856" applyBorder="1"/>
    <xf numFmtId="0" fontId="52" fillId="0" borderId="67" xfId="856" applyFont="1" applyBorder="1" applyAlignment="1">
      <alignment horizontal="center"/>
    </xf>
    <xf numFmtId="0" fontId="52" fillId="0" borderId="68" xfId="856" applyFont="1" applyBorder="1" applyAlignment="1">
      <alignment horizontal="center"/>
    </xf>
    <xf numFmtId="0" fontId="52" fillId="0" borderId="69" xfId="856" applyFont="1" applyBorder="1" applyAlignment="1">
      <alignment horizontal="center"/>
    </xf>
    <xf numFmtId="0" fontId="52" fillId="0" borderId="87" xfId="856" applyFont="1" applyBorder="1" applyAlignment="1">
      <alignment horizontal="center"/>
    </xf>
    <xf numFmtId="0" fontId="52" fillId="0" borderId="88" xfId="856" applyFont="1" applyBorder="1"/>
    <xf numFmtId="0" fontId="7" fillId="0" borderId="15" xfId="856" applyBorder="1"/>
    <xf numFmtId="0" fontId="7" fillId="0" borderId="16" xfId="856" applyBorder="1"/>
    <xf numFmtId="0" fontId="68" fillId="0" borderId="87" xfId="856" applyFont="1" applyBorder="1"/>
    <xf numFmtId="0" fontId="7" fillId="11" borderId="28" xfId="856" applyFill="1" applyBorder="1"/>
    <xf numFmtId="0" fontId="7" fillId="11" borderId="29" xfId="856" applyFill="1" applyBorder="1"/>
    <xf numFmtId="0" fontId="7" fillId="11" borderId="30" xfId="856" applyFill="1" applyBorder="1"/>
    <xf numFmtId="0" fontId="7" fillId="11" borderId="36" xfId="856" applyFill="1" applyBorder="1"/>
    <xf numFmtId="0" fontId="52" fillId="0" borderId="89" xfId="856" applyFont="1" applyBorder="1"/>
    <xf numFmtId="0" fontId="7" fillId="0" borderId="90" xfId="856" applyBorder="1"/>
    <xf numFmtId="0" fontId="7" fillId="0" borderId="30" xfId="856" applyBorder="1"/>
    <xf numFmtId="0" fontId="7" fillId="0" borderId="73" xfId="856" applyBorder="1"/>
    <xf numFmtId="0" fontId="52" fillId="0" borderId="0" xfId="856" applyFont="1"/>
    <xf numFmtId="0" fontId="7" fillId="0" borderId="91" xfId="856" applyBorder="1"/>
    <xf numFmtId="0" fontId="61" fillId="0" borderId="41" xfId="856" applyFont="1" applyBorder="1"/>
    <xf numFmtId="0" fontId="52" fillId="0" borderId="91" xfId="856" applyFont="1" applyBorder="1"/>
    <xf numFmtId="0" fontId="7" fillId="0" borderId="35" xfId="856" applyBorder="1"/>
    <xf numFmtId="0" fontId="52" fillId="0" borderId="37" xfId="856" applyFont="1" applyBorder="1"/>
    <xf numFmtId="0" fontId="7" fillId="0" borderId="37" xfId="856" applyBorder="1"/>
    <xf numFmtId="0" fontId="44" fillId="4" borderId="56" xfId="856" applyFont="1" applyFill="1" applyBorder="1"/>
    <xf numFmtId="0" fontId="44" fillId="4" borderId="34" xfId="856" applyFont="1" applyFill="1" applyBorder="1"/>
    <xf numFmtId="0" fontId="52" fillId="22" borderId="92" xfId="856" applyFont="1" applyFill="1" applyBorder="1" applyAlignment="1">
      <alignment horizontal="center"/>
    </xf>
    <xf numFmtId="0" fontId="52" fillId="22" borderId="93" xfId="856" applyFont="1" applyFill="1" applyBorder="1" applyAlignment="1">
      <alignment horizontal="center"/>
    </xf>
    <xf numFmtId="0" fontId="64" fillId="22" borderId="61" xfId="856" applyFont="1" applyFill="1" applyBorder="1" applyAlignment="1">
      <alignment horizontal="center"/>
    </xf>
    <xf numFmtId="0" fontId="7" fillId="22" borderId="55" xfId="856" applyFill="1" applyBorder="1" applyAlignment="1">
      <alignment horizontal="center"/>
    </xf>
    <xf numFmtId="0" fontId="44" fillId="4" borderId="80" xfId="856" applyFont="1" applyFill="1" applyBorder="1" applyAlignment="1">
      <alignment horizontal="center" wrapText="1"/>
    </xf>
    <xf numFmtId="2" fontId="44" fillId="4" borderId="22" xfId="856" applyNumberFormat="1" applyFont="1" applyFill="1" applyBorder="1" applyAlignment="1">
      <alignment horizontal="center" wrapText="1"/>
    </xf>
    <xf numFmtId="0" fontId="87" fillId="0" borderId="71" xfId="1069" applyBorder="1"/>
    <xf numFmtId="0" fontId="87" fillId="0" borderId="0" xfId="1069"/>
    <xf numFmtId="0" fontId="87" fillId="0" borderId="83" xfId="1069" applyBorder="1"/>
    <xf numFmtId="0" fontId="7" fillId="0" borderId="0" xfId="856" applyAlignment="1">
      <alignment horizontal="right"/>
    </xf>
    <xf numFmtId="4" fontId="7" fillId="0" borderId="0" xfId="856" applyNumberFormat="1" applyAlignment="1">
      <alignment horizontal="center"/>
    </xf>
    <xf numFmtId="0" fontId="7" fillId="0" borderId="95" xfId="856" applyBorder="1"/>
    <xf numFmtId="0" fontId="44" fillId="0" borderId="96" xfId="856" applyFont="1" applyBorder="1" applyAlignment="1">
      <alignment horizontal="center"/>
    </xf>
    <xf numFmtId="0" fontId="7" fillId="0" borderId="96" xfId="856" applyBorder="1"/>
    <xf numFmtId="0" fontId="66" fillId="0" borderId="96" xfId="856" applyFont="1" applyBorder="1"/>
    <xf numFmtId="0" fontId="52" fillId="0" borderId="96" xfId="856" applyFont="1" applyBorder="1" applyAlignment="1">
      <alignment horizontal="center"/>
    </xf>
    <xf numFmtId="0" fontId="7" fillId="0" borderId="97" xfId="856" applyBorder="1"/>
    <xf numFmtId="0" fontId="66" fillId="0" borderId="41" xfId="856" applyFont="1" applyBorder="1"/>
    <xf numFmtId="0" fontId="7" fillId="0" borderId="12" xfId="856" applyBorder="1"/>
    <xf numFmtId="0" fontId="7" fillId="0" borderId="86" xfId="856" applyBorder="1" applyAlignment="1">
      <alignment horizontal="center"/>
    </xf>
    <xf numFmtId="0" fontId="69" fillId="0" borderId="84" xfId="856" applyFont="1" applyBorder="1"/>
    <xf numFmtId="193" fontId="7" fillId="0" borderId="86" xfId="856" applyNumberFormat="1" applyBorder="1"/>
    <xf numFmtId="0" fontId="7" fillId="0" borderId="57" xfId="856" applyBorder="1"/>
    <xf numFmtId="0" fontId="52" fillId="4" borderId="91" xfId="856" applyFont="1" applyFill="1" applyBorder="1"/>
    <xf numFmtId="0" fontId="54" fillId="4" borderId="0" xfId="856" applyFont="1" applyFill="1" applyAlignment="1">
      <alignment horizontal="center"/>
    </xf>
    <xf numFmtId="0" fontId="7" fillId="4" borderId="0" xfId="856" applyFill="1" applyAlignment="1">
      <alignment horizontal="center"/>
    </xf>
    <xf numFmtId="0" fontId="7" fillId="4" borderId="0" xfId="856" applyFill="1"/>
    <xf numFmtId="0" fontId="7" fillId="4" borderId="83" xfId="856" applyFill="1" applyBorder="1"/>
    <xf numFmtId="0" fontId="7" fillId="4" borderId="91" xfId="856" applyFill="1" applyBorder="1"/>
    <xf numFmtId="0" fontId="28" fillId="4" borderId="91" xfId="856" applyFont="1" applyFill="1" applyBorder="1"/>
    <xf numFmtId="0" fontId="68" fillId="22" borderId="79" xfId="856" applyFont="1" applyFill="1" applyBorder="1" applyAlignment="1">
      <alignment horizontal="center"/>
    </xf>
    <xf numFmtId="0" fontId="68" fillId="22" borderId="23" xfId="856" applyFont="1" applyFill="1" applyBorder="1" applyAlignment="1">
      <alignment horizontal="center"/>
    </xf>
    <xf numFmtId="0" fontId="15" fillId="22" borderId="63" xfId="856" applyFont="1" applyFill="1" applyBorder="1"/>
    <xf numFmtId="0" fontId="15" fillId="22" borderId="25" xfId="856" applyFont="1" applyFill="1" applyBorder="1" applyAlignment="1">
      <alignment horizontal="center"/>
    </xf>
    <xf numFmtId="0" fontId="15" fillId="22" borderId="64" xfId="856" applyFont="1" applyFill="1" applyBorder="1"/>
    <xf numFmtId="0" fontId="7" fillId="0" borderId="38" xfId="856" applyBorder="1" applyAlignment="1">
      <alignment horizontal="center"/>
    </xf>
    <xf numFmtId="0" fontId="56" fillId="0" borderId="0" xfId="856" applyFont="1"/>
    <xf numFmtId="0" fontId="28" fillId="0" borderId="91" xfId="856" applyFont="1" applyBorder="1"/>
    <xf numFmtId="0" fontId="68" fillId="22" borderId="93" xfId="856" applyFont="1" applyFill="1" applyBorder="1" applyAlignment="1">
      <alignment horizontal="center"/>
    </xf>
    <xf numFmtId="0" fontId="68" fillId="0" borderId="91" xfId="856" applyFont="1" applyBorder="1" applyAlignment="1">
      <alignment horizontal="center"/>
    </xf>
    <xf numFmtId="0" fontId="15" fillId="0" borderId="91" xfId="856" applyFont="1" applyBorder="1" applyAlignment="1">
      <alignment horizontal="center"/>
    </xf>
    <xf numFmtId="0" fontId="15" fillId="22" borderId="94" xfId="856" applyFont="1" applyFill="1" applyBorder="1" applyAlignment="1">
      <alignment horizontal="center"/>
    </xf>
    <xf numFmtId="0" fontId="15" fillId="0" borderId="34" xfId="856" applyFont="1" applyBorder="1"/>
    <xf numFmtId="0" fontId="15" fillId="0" borderId="34" xfId="856" applyFont="1" applyBorder="1" applyAlignment="1">
      <alignment horizontal="center"/>
    </xf>
    <xf numFmtId="12" fontId="7" fillId="4" borderId="51" xfId="388" applyNumberFormat="1" applyFont="1" applyFill="1" applyBorder="1" applyProtection="1"/>
    <xf numFmtId="12" fontId="7" fillId="4" borderId="18" xfId="388" applyNumberFormat="1" applyFont="1" applyFill="1" applyBorder="1" applyProtection="1"/>
    <xf numFmtId="164" fontId="7" fillId="4" borderId="40" xfId="388" applyFont="1" applyFill="1" applyBorder="1" applyProtection="1"/>
    <xf numFmtId="0" fontId="70" fillId="0" borderId="55" xfId="856" applyFont="1" applyBorder="1"/>
    <xf numFmtId="0" fontId="70" fillId="0" borderId="24" xfId="856" applyFont="1" applyBorder="1"/>
    <xf numFmtId="0" fontId="7" fillId="0" borderId="24" xfId="856" applyBorder="1"/>
    <xf numFmtId="0" fontId="7" fillId="35" borderId="0" xfId="856" applyFill="1"/>
    <xf numFmtId="0" fontId="7" fillId="35" borderId="56" xfId="856" applyFill="1" applyBorder="1"/>
    <xf numFmtId="0" fontId="55" fillId="35" borderId="34" xfId="856" applyFont="1" applyFill="1" applyBorder="1"/>
    <xf numFmtId="0" fontId="58" fillId="35" borderId="34" xfId="856" applyFont="1" applyFill="1" applyBorder="1"/>
    <xf numFmtId="0" fontId="7" fillId="35" borderId="34" xfId="856" applyFill="1" applyBorder="1"/>
    <xf numFmtId="0" fontId="7" fillId="35" borderId="83" xfId="856" applyFill="1" applyBorder="1"/>
    <xf numFmtId="0" fontId="70" fillId="35" borderId="54" xfId="856" applyFont="1" applyFill="1" applyBorder="1"/>
    <xf numFmtId="0" fontId="70" fillId="35" borderId="53" xfId="856" applyFont="1" applyFill="1" applyBorder="1"/>
    <xf numFmtId="0" fontId="70" fillId="0" borderId="54" xfId="856" applyFont="1" applyBorder="1"/>
    <xf numFmtId="0" fontId="7" fillId="0" borderId="53" xfId="856" applyBorder="1"/>
    <xf numFmtId="0" fontId="71" fillId="0" borderId="44" xfId="856" applyFont="1" applyBorder="1"/>
    <xf numFmtId="0" fontId="71" fillId="0" borderId="0" xfId="856" applyFont="1"/>
    <xf numFmtId="0" fontId="71" fillId="0" borderId="15" xfId="856" applyFont="1" applyBorder="1"/>
    <xf numFmtId="0" fontId="7" fillId="0" borderId="0" xfId="856" applyAlignment="1">
      <alignment horizontal="center" wrapText="1"/>
    </xf>
    <xf numFmtId="174" fontId="44" fillId="24" borderId="65" xfId="606" applyFont="1" applyFill="1" applyBorder="1" applyProtection="1"/>
    <xf numFmtId="174" fontId="44" fillId="30" borderId="65" xfId="606" applyFont="1" applyFill="1" applyBorder="1" applyProtection="1"/>
    <xf numFmtId="0" fontId="71" fillId="0" borderId="51" xfId="856" applyFont="1" applyBorder="1"/>
    <xf numFmtId="0" fontId="70" fillId="0" borderId="65" xfId="856" applyFont="1" applyBorder="1"/>
    <xf numFmtId="0" fontId="70" fillId="0" borderId="0" xfId="856" applyFont="1"/>
    <xf numFmtId="0" fontId="7" fillId="22" borderId="38" xfId="856" applyFill="1" applyBorder="1" applyAlignment="1">
      <alignment horizontal="center"/>
    </xf>
    <xf numFmtId="0" fontId="18" fillId="32" borderId="0" xfId="855" applyFont="1" applyFill="1" applyAlignment="1">
      <alignment vertical="center"/>
    </xf>
    <xf numFmtId="4" fontId="52" fillId="32" borderId="77" xfId="855" applyNumberFormat="1" applyFont="1" applyFill="1" applyBorder="1" applyAlignment="1">
      <alignment vertical="center"/>
    </xf>
    <xf numFmtId="4" fontId="52" fillId="32" borderId="42" xfId="855" applyNumberFormat="1" applyFont="1" applyFill="1" applyBorder="1" applyAlignment="1">
      <alignment vertical="center"/>
    </xf>
    <xf numFmtId="0" fontId="18" fillId="32" borderId="0" xfId="855" applyFont="1" applyFill="1" applyAlignment="1">
      <alignment horizontal="center" vertical="center"/>
    </xf>
    <xf numFmtId="0" fontId="18" fillId="0" borderId="0" xfId="855" applyFont="1" applyAlignment="1">
      <alignment vertical="center"/>
    </xf>
    <xf numFmtId="0" fontId="52" fillId="0" borderId="58" xfId="856" applyFont="1" applyBorder="1" applyAlignment="1">
      <alignment horizontal="center"/>
    </xf>
    <xf numFmtId="0" fontId="52" fillId="0" borderId="59" xfId="856" applyFont="1" applyBorder="1" applyAlignment="1">
      <alignment horizontal="center"/>
    </xf>
    <xf numFmtId="0" fontId="52" fillId="0" borderId="101" xfId="856" applyFont="1" applyBorder="1" applyAlignment="1">
      <alignment horizontal="center"/>
    </xf>
    <xf numFmtId="0" fontId="18" fillId="0" borderId="0" xfId="855" applyFont="1" applyAlignment="1">
      <alignment horizontal="center" vertical="center"/>
    </xf>
    <xf numFmtId="0" fontId="18" fillId="0" borderId="84" xfId="856" applyFont="1" applyBorder="1" applyAlignment="1">
      <alignment horizontal="right" wrapText="1"/>
    </xf>
    <xf numFmtId="0" fontId="18" fillId="0" borderId="68" xfId="856" applyFont="1" applyBorder="1"/>
    <xf numFmtId="189" fontId="18" fillId="36" borderId="102" xfId="855" applyNumberFormat="1" applyFont="1" applyFill="1" applyBorder="1" applyAlignment="1" applyProtection="1">
      <alignment horizontal="right" vertical="center"/>
      <protection locked="0"/>
    </xf>
    <xf numFmtId="0" fontId="18" fillId="0" borderId="68" xfId="856" applyFont="1" applyBorder="1" applyAlignment="1">
      <alignment horizontal="center"/>
    </xf>
    <xf numFmtId="174" fontId="18" fillId="0" borderId="68" xfId="606" applyFont="1" applyBorder="1" applyAlignment="1" applyProtection="1">
      <alignment horizontal="center"/>
    </xf>
    <xf numFmtId="164" fontId="18" fillId="0" borderId="103" xfId="856" applyNumberFormat="1" applyFont="1" applyBorder="1" applyAlignment="1">
      <alignment horizontal="center"/>
    </xf>
    <xf numFmtId="0" fontId="18" fillId="0" borderId="63" xfId="856" applyFont="1" applyBorder="1" applyAlignment="1">
      <alignment horizontal="right"/>
    </xf>
    <xf numFmtId="0" fontId="18" fillId="0" borderId="18" xfId="856" applyFont="1" applyBorder="1" applyAlignment="1">
      <alignment horizontal="left" wrapText="1"/>
    </xf>
    <xf numFmtId="4" fontId="18" fillId="0" borderId="18" xfId="856" applyNumberFormat="1" applyFont="1" applyBorder="1" applyAlignment="1">
      <alignment horizontal="center"/>
    </xf>
    <xf numFmtId="4" fontId="18" fillId="0" borderId="18" xfId="855" applyNumberFormat="1" applyFont="1" applyBorder="1" applyAlignment="1">
      <alignment vertical="center"/>
    </xf>
    <xf numFmtId="4" fontId="18" fillId="0" borderId="18" xfId="855" applyNumberFormat="1" applyFont="1" applyBorder="1" applyAlignment="1">
      <alignment horizontal="center" vertical="center"/>
    </xf>
    <xf numFmtId="174" fontId="18" fillId="0" borderId="18" xfId="606" applyFont="1" applyBorder="1" applyAlignment="1" applyProtection="1">
      <alignment horizontal="center"/>
    </xf>
    <xf numFmtId="4" fontId="18" fillId="0" borderId="0" xfId="855" applyNumberFormat="1" applyFont="1" applyAlignment="1">
      <alignment vertical="center"/>
    </xf>
    <xf numFmtId="0" fontId="18" fillId="0" borderId="0" xfId="855" applyFont="1"/>
    <xf numFmtId="0" fontId="18" fillId="0" borderId="71" xfId="855" applyFont="1" applyBorder="1" applyAlignment="1">
      <alignment vertical="center"/>
    </xf>
    <xf numFmtId="4" fontId="18" fillId="24" borderId="45" xfId="855" applyNumberFormat="1" applyFont="1" applyFill="1" applyBorder="1" applyAlignment="1">
      <alignment vertical="center"/>
    </xf>
    <xf numFmtId="4" fontId="18" fillId="24" borderId="18" xfId="855" applyNumberFormat="1" applyFont="1" applyFill="1" applyBorder="1" applyAlignment="1">
      <alignment vertical="center"/>
    </xf>
    <xf numFmtId="4" fontId="18" fillId="24" borderId="18" xfId="855" applyNumberFormat="1" applyFont="1" applyFill="1" applyBorder="1" applyAlignment="1">
      <alignment horizontal="center" vertical="center"/>
    </xf>
    <xf numFmtId="168" fontId="18" fillId="24" borderId="18" xfId="855" applyNumberFormat="1" applyFont="1" applyFill="1" applyBorder="1" applyAlignment="1">
      <alignment vertical="center"/>
    </xf>
    <xf numFmtId="172" fontId="18" fillId="24" borderId="66" xfId="855" applyNumberFormat="1" applyFont="1" applyFill="1" applyBorder="1"/>
    <xf numFmtId="168" fontId="18" fillId="0" borderId="18" xfId="855" applyNumberFormat="1" applyFont="1" applyBorder="1" applyAlignment="1">
      <alignment vertical="center"/>
    </xf>
    <xf numFmtId="172" fontId="18" fillId="0" borderId="66" xfId="855" applyNumberFormat="1" applyFont="1" applyBorder="1"/>
    <xf numFmtId="0" fontId="18" fillId="0" borderId="64" xfId="856" applyFont="1" applyBorder="1" applyAlignment="1">
      <alignment horizontal="right"/>
    </xf>
    <xf numFmtId="0" fontId="18" fillId="0" borderId="40" xfId="856" applyFont="1" applyBorder="1"/>
    <xf numFmtId="4" fontId="18" fillId="0" borderId="40" xfId="856" applyNumberFormat="1" applyFont="1" applyBorder="1" applyAlignment="1">
      <alignment horizontal="center"/>
    </xf>
    <xf numFmtId="0" fontId="18" fillId="0" borderId="40" xfId="856" applyFont="1" applyBorder="1" applyAlignment="1">
      <alignment horizontal="center"/>
    </xf>
    <xf numFmtId="174" fontId="18" fillId="0" borderId="44" xfId="606" applyFont="1" applyBorder="1" applyAlignment="1" applyProtection="1">
      <alignment horizontal="center"/>
    </xf>
    <xf numFmtId="0" fontId="18" fillId="34" borderId="0" xfId="855" applyFont="1" applyFill="1" applyAlignment="1">
      <alignment vertical="center"/>
    </xf>
    <xf numFmtId="0" fontId="18" fillId="34" borderId="0" xfId="856" applyFont="1" applyFill="1" applyAlignment="1">
      <alignment horizontal="right"/>
    </xf>
    <xf numFmtId="0" fontId="18" fillId="34" borderId="0" xfId="856" applyFont="1" applyFill="1"/>
    <xf numFmtId="4" fontId="18" fillId="34" borderId="0" xfId="856" applyNumberFormat="1" applyFont="1" applyFill="1" applyAlignment="1">
      <alignment horizontal="center"/>
    </xf>
    <xf numFmtId="4" fontId="52" fillId="34" borderId="77" xfId="855" applyNumberFormat="1" applyFont="1" applyFill="1" applyBorder="1" applyAlignment="1">
      <alignment vertical="center"/>
    </xf>
    <xf numFmtId="4" fontId="52" fillId="24" borderId="42" xfId="855" applyNumberFormat="1" applyFont="1" applyFill="1" applyBorder="1" applyAlignment="1">
      <alignment vertical="center"/>
    </xf>
    <xf numFmtId="0" fontId="18" fillId="34" borderId="0" xfId="855" applyFont="1" applyFill="1" applyAlignment="1">
      <alignment horizontal="center" vertical="center"/>
    </xf>
    <xf numFmtId="0" fontId="18" fillId="32" borderId="0" xfId="855" applyFont="1" applyFill="1"/>
    <xf numFmtId="0" fontId="18" fillId="32" borderId="74" xfId="855" applyFont="1" applyFill="1" applyBorder="1" applyAlignment="1">
      <alignment vertical="center"/>
    </xf>
    <xf numFmtId="4" fontId="52" fillId="32" borderId="104" xfId="855" applyNumberFormat="1" applyFont="1" applyFill="1" applyBorder="1" applyAlignment="1">
      <alignment vertical="center"/>
    </xf>
    <xf numFmtId="4" fontId="52" fillId="32" borderId="105" xfId="855" applyNumberFormat="1" applyFont="1" applyFill="1" applyBorder="1" applyAlignment="1">
      <alignment vertical="center"/>
    </xf>
    <xf numFmtId="4" fontId="52" fillId="32" borderId="105" xfId="855" applyNumberFormat="1" applyFont="1" applyFill="1" applyBorder="1" applyAlignment="1">
      <alignment horizontal="center" vertical="center"/>
    </xf>
    <xf numFmtId="168" fontId="18" fillId="32" borderId="105" xfId="855" applyNumberFormat="1" applyFont="1" applyFill="1" applyBorder="1" applyAlignment="1">
      <alignment vertical="center"/>
    </xf>
    <xf numFmtId="168" fontId="18" fillId="32" borderId="106" xfId="855" applyNumberFormat="1" applyFont="1" applyFill="1" applyBorder="1" applyAlignment="1">
      <alignment vertical="center"/>
    </xf>
    <xf numFmtId="4" fontId="18" fillId="24" borderId="50" xfId="855" applyNumberFormat="1" applyFont="1" applyFill="1" applyBorder="1" applyAlignment="1">
      <alignment vertical="center"/>
    </xf>
    <xf numFmtId="4" fontId="18" fillId="0" borderId="48" xfId="855" applyNumberFormat="1" applyFont="1" applyBorder="1" applyAlignment="1">
      <alignment horizontal="center" vertical="center"/>
    </xf>
    <xf numFmtId="168" fontId="18" fillId="0" borderId="48" xfId="855" applyNumberFormat="1" applyFont="1" applyBorder="1" applyAlignment="1">
      <alignment vertical="center"/>
    </xf>
    <xf numFmtId="172" fontId="18" fillId="0" borderId="107" xfId="855" applyNumberFormat="1" applyFont="1" applyBorder="1"/>
    <xf numFmtId="4" fontId="18" fillId="0" borderId="102" xfId="855" applyNumberFormat="1" applyFont="1" applyBorder="1" applyAlignment="1" applyProtection="1">
      <alignment horizontal="right" vertical="center"/>
      <protection locked="0"/>
    </xf>
    <xf numFmtId="4" fontId="18" fillId="0" borderId="45" xfId="855" applyNumberFormat="1" applyFont="1" applyBorder="1" applyAlignment="1">
      <alignment vertical="center"/>
    </xf>
    <xf numFmtId="0" fontId="16" fillId="34" borderId="0" xfId="855" applyFill="1"/>
    <xf numFmtId="0" fontId="73" fillId="34" borderId="70" xfId="855" applyFont="1" applyFill="1" applyBorder="1" applyAlignment="1">
      <alignment vertical="center"/>
    </xf>
    <xf numFmtId="4" fontId="74" fillId="34" borderId="108" xfId="855" applyNumberFormat="1" applyFont="1" applyFill="1" applyBorder="1" applyAlignment="1">
      <alignment vertical="center"/>
    </xf>
    <xf numFmtId="4" fontId="74" fillId="34" borderId="109" xfId="855" applyNumberFormat="1" applyFont="1" applyFill="1" applyBorder="1" applyAlignment="1">
      <alignment vertical="center"/>
    </xf>
    <xf numFmtId="4" fontId="74" fillId="34" borderId="109" xfId="855" applyNumberFormat="1" applyFont="1" applyFill="1" applyBorder="1" applyAlignment="1">
      <alignment horizontal="center" vertical="center"/>
    </xf>
    <xf numFmtId="168" fontId="75" fillId="34" borderId="109" xfId="855" applyNumberFormat="1" applyFont="1" applyFill="1" applyBorder="1" applyAlignment="1">
      <alignment vertical="center"/>
    </xf>
    <xf numFmtId="168" fontId="75" fillId="17" borderId="110" xfId="855" applyNumberFormat="1" applyFont="1" applyFill="1" applyBorder="1" applyAlignment="1">
      <alignment vertical="center"/>
    </xf>
    <xf numFmtId="0" fontId="7" fillId="29" borderId="0" xfId="856" applyFill="1"/>
    <xf numFmtId="0" fontId="7" fillId="29" borderId="56" xfId="856" applyFill="1" applyBorder="1"/>
    <xf numFmtId="0" fontId="55" fillId="29" borderId="34" xfId="856" applyFont="1" applyFill="1" applyBorder="1"/>
    <xf numFmtId="0" fontId="58" fillId="29" borderId="34" xfId="856" applyFont="1" applyFill="1" applyBorder="1"/>
    <xf numFmtId="0" fontId="7" fillId="29" borderId="34" xfId="856" applyFill="1" applyBorder="1"/>
    <xf numFmtId="0" fontId="7" fillId="29" borderId="83" xfId="856" applyFill="1" applyBorder="1"/>
    <xf numFmtId="0" fontId="70" fillId="29" borderId="54" xfId="856" applyFont="1" applyFill="1" applyBorder="1"/>
    <xf numFmtId="0" fontId="70" fillId="29" borderId="53" xfId="856" applyFont="1" applyFill="1" applyBorder="1"/>
    <xf numFmtId="0" fontId="44" fillId="0" borderId="34" xfId="856" applyFont="1" applyBorder="1" applyAlignment="1">
      <alignment horizontal="center"/>
    </xf>
    <xf numFmtId="164" fontId="7" fillId="0" borderId="34" xfId="856" applyNumberFormat="1" applyBorder="1" applyAlignment="1">
      <alignment horizontal="center"/>
    </xf>
    <xf numFmtId="0" fontId="7" fillId="25" borderId="28" xfId="856" applyFill="1" applyBorder="1"/>
    <xf numFmtId="0" fontId="7" fillId="37" borderId="0" xfId="856" applyFill="1"/>
    <xf numFmtId="0" fontId="52" fillId="37" borderId="0" xfId="856" applyFont="1" applyFill="1" applyAlignment="1">
      <alignment horizontal="center"/>
    </xf>
    <xf numFmtId="0" fontId="44" fillId="30" borderId="0" xfId="856" applyFont="1" applyFill="1"/>
    <xf numFmtId="172" fontId="7" fillId="0" borderId="16" xfId="856" applyNumberFormat="1" applyBorder="1"/>
    <xf numFmtId="0" fontId="7" fillId="0" borderId="91" xfId="856" applyBorder="1" applyAlignment="1">
      <alignment horizontal="center" wrapText="1"/>
    </xf>
    <xf numFmtId="0" fontId="15" fillId="22" borderId="111" xfId="856" applyFont="1" applyFill="1" applyBorder="1" applyAlignment="1">
      <alignment horizontal="center"/>
    </xf>
    <xf numFmtId="0" fontId="18" fillId="32" borderId="102" xfId="855" applyFont="1" applyFill="1" applyBorder="1" applyAlignment="1">
      <alignment horizontal="left" vertical="center"/>
    </xf>
    <xf numFmtId="0" fontId="52" fillId="32" borderId="112" xfId="855" applyFont="1" applyFill="1" applyBorder="1" applyAlignment="1">
      <alignment horizontal="left" vertical="center"/>
    </xf>
    <xf numFmtId="0" fontId="18" fillId="32" borderId="0" xfId="855" applyFont="1" applyFill="1" applyAlignment="1">
      <alignment horizontal="right" vertical="center"/>
    </xf>
    <xf numFmtId="167" fontId="18" fillId="32" borderId="0" xfId="855" applyNumberFormat="1" applyFont="1" applyFill="1" applyAlignment="1" applyProtection="1">
      <alignment horizontal="right" vertical="center"/>
      <protection locked="0"/>
    </xf>
    <xf numFmtId="4" fontId="18" fillId="32" borderId="0" xfId="855" applyNumberFormat="1" applyFont="1" applyFill="1" applyAlignment="1">
      <alignment horizontal="right" vertical="center"/>
    </xf>
    <xf numFmtId="0" fontId="18" fillId="0" borderId="102" xfId="855" applyFont="1" applyBorder="1" applyAlignment="1">
      <alignment horizontal="left" vertical="center"/>
    </xf>
    <xf numFmtId="0" fontId="18" fillId="0" borderId="112" xfId="855" applyFont="1" applyBorder="1" applyAlignment="1">
      <alignment horizontal="left" vertical="center"/>
    </xf>
    <xf numFmtId="0" fontId="18" fillId="0" borderId="102" xfId="855" applyFont="1" applyBorder="1" applyAlignment="1">
      <alignment horizontal="center" vertical="center"/>
    </xf>
    <xf numFmtId="4" fontId="18" fillId="0" borderId="0" xfId="855" applyNumberFormat="1" applyFont="1" applyAlignment="1">
      <alignment horizontal="right" vertical="center"/>
    </xf>
    <xf numFmtId="2" fontId="18" fillId="0" borderId="102" xfId="855" applyNumberFormat="1" applyFont="1" applyBorder="1" applyAlignment="1" applyProtection="1">
      <alignment horizontal="right" vertical="center"/>
      <protection locked="0"/>
    </xf>
    <xf numFmtId="194" fontId="18" fillId="0" borderId="0" xfId="855" applyNumberFormat="1" applyFont="1" applyAlignment="1">
      <alignment horizontal="right" vertical="center"/>
    </xf>
    <xf numFmtId="0" fontId="18" fillId="0" borderId="102" xfId="855" applyFont="1" applyBorder="1" applyAlignment="1">
      <alignment horizontal="right" vertical="center"/>
    </xf>
    <xf numFmtId="2" fontId="18" fillId="0" borderId="102" xfId="855" applyNumberFormat="1" applyFont="1" applyBorder="1" applyAlignment="1">
      <alignment horizontal="right" vertical="center"/>
    </xf>
    <xf numFmtId="4" fontId="18" fillId="0" borderId="102" xfId="855" applyNumberFormat="1" applyFont="1" applyBorder="1" applyAlignment="1">
      <alignment horizontal="right" vertical="center"/>
    </xf>
    <xf numFmtId="0" fontId="52" fillId="34" borderId="0" xfId="855" applyFont="1" applyFill="1" applyAlignment="1">
      <alignment vertical="center"/>
    </xf>
    <xf numFmtId="0" fontId="52" fillId="34" borderId="102" xfId="855" applyFont="1" applyFill="1" applyBorder="1" applyAlignment="1">
      <alignment horizontal="left" vertical="center"/>
    </xf>
    <xf numFmtId="0" fontId="52" fillId="34" borderId="112" xfId="855" applyFont="1" applyFill="1" applyBorder="1" applyAlignment="1">
      <alignment vertical="center"/>
    </xf>
    <xf numFmtId="0" fontId="52" fillId="34" borderId="102" xfId="855" applyFont="1" applyFill="1" applyBorder="1" applyAlignment="1">
      <alignment horizontal="right" vertical="center"/>
    </xf>
    <xf numFmtId="0" fontId="52" fillId="34" borderId="102" xfId="855" applyFont="1" applyFill="1" applyBorder="1" applyAlignment="1">
      <alignment horizontal="center" vertical="center"/>
    </xf>
    <xf numFmtId="4" fontId="52" fillId="34" borderId="113" xfId="855" applyNumberFormat="1" applyFont="1" applyFill="1" applyBorder="1" applyAlignment="1">
      <alignment horizontal="right" vertical="center"/>
    </xf>
    <xf numFmtId="167" fontId="52" fillId="34" borderId="102" xfId="855" applyNumberFormat="1" applyFont="1" applyFill="1" applyBorder="1" applyAlignment="1" applyProtection="1">
      <alignment horizontal="right" vertical="center"/>
      <protection locked="0"/>
    </xf>
    <xf numFmtId="0" fontId="52" fillId="34" borderId="0" xfId="855" applyFont="1" applyFill="1" applyAlignment="1">
      <alignment horizontal="center" vertical="center"/>
    </xf>
    <xf numFmtId="0" fontId="73" fillId="0" borderId="0" xfId="855" applyFont="1" applyAlignment="1">
      <alignment vertical="center"/>
    </xf>
    <xf numFmtId="0" fontId="73" fillId="0" borderId="102" xfId="855" applyFont="1" applyBorder="1" applyAlignment="1">
      <alignment horizontal="left" vertical="center"/>
    </xf>
    <xf numFmtId="0" fontId="73" fillId="0" borderId="112" xfId="855" applyFont="1" applyBorder="1" applyAlignment="1">
      <alignment vertical="center"/>
    </xf>
    <xf numFmtId="0" fontId="73" fillId="0" borderId="102" xfId="855" applyFont="1" applyBorder="1" applyAlignment="1">
      <alignment horizontal="right" vertical="center"/>
    </xf>
    <xf numFmtId="0" fontId="76" fillId="0" borderId="102" xfId="855" applyFont="1" applyBorder="1" applyAlignment="1">
      <alignment horizontal="center" vertical="center"/>
    </xf>
    <xf numFmtId="4" fontId="73" fillId="0" borderId="113" xfId="855" applyNumberFormat="1" applyFont="1" applyBorder="1" applyAlignment="1">
      <alignment horizontal="right" vertical="center"/>
    </xf>
    <xf numFmtId="167" fontId="73" fillId="0" borderId="102" xfId="855" applyNumberFormat="1" applyFont="1" applyBorder="1" applyAlignment="1" applyProtection="1">
      <alignment horizontal="right" vertical="center"/>
      <protection locked="0"/>
    </xf>
    <xf numFmtId="0" fontId="73" fillId="0" borderId="0" xfId="855" applyFont="1" applyAlignment="1">
      <alignment horizontal="center" vertical="center"/>
    </xf>
    <xf numFmtId="0" fontId="45" fillId="32" borderId="112" xfId="855" applyFont="1" applyFill="1" applyBorder="1" applyAlignment="1">
      <alignment horizontal="left" vertical="center"/>
    </xf>
    <xf numFmtId="4" fontId="77" fillId="0" borderId="0" xfId="855" applyNumberFormat="1" applyFont="1" applyAlignment="1">
      <alignment horizontal="right" vertical="center" wrapText="1"/>
    </xf>
    <xf numFmtId="0" fontId="18" fillId="34" borderId="102" xfId="855" applyFont="1" applyFill="1" applyBorder="1" applyAlignment="1">
      <alignment horizontal="left" vertical="center"/>
    </xf>
    <xf numFmtId="0" fontId="18" fillId="34" borderId="112" xfId="855" applyFont="1" applyFill="1" applyBorder="1" applyAlignment="1">
      <alignment vertical="center"/>
    </xf>
    <xf numFmtId="0" fontId="18" fillId="34" borderId="102" xfId="855" applyFont="1" applyFill="1" applyBorder="1" applyAlignment="1">
      <alignment horizontal="right" vertical="center"/>
    </xf>
    <xf numFmtId="0" fontId="18" fillId="34" borderId="102" xfId="855" applyFont="1" applyFill="1" applyBorder="1" applyAlignment="1">
      <alignment horizontal="center" vertical="center"/>
    </xf>
    <xf numFmtId="4" fontId="18" fillId="34" borderId="113" xfId="855" applyNumberFormat="1" applyFont="1" applyFill="1" applyBorder="1" applyAlignment="1">
      <alignment horizontal="right" vertical="center"/>
    </xf>
    <xf numFmtId="167" fontId="18" fillId="34" borderId="102" xfId="855" applyNumberFormat="1" applyFont="1" applyFill="1" applyBorder="1" applyAlignment="1" applyProtection="1">
      <alignment horizontal="right" vertical="center"/>
      <protection locked="0"/>
    </xf>
    <xf numFmtId="0" fontId="18" fillId="0" borderId="112" xfId="855" applyFont="1" applyBorder="1" applyAlignment="1">
      <alignment vertical="center"/>
    </xf>
    <xf numFmtId="4" fontId="18" fillId="0" borderId="113" xfId="855" applyNumberFormat="1" applyFont="1" applyBorder="1" applyAlignment="1">
      <alignment horizontal="right" vertical="center"/>
    </xf>
    <xf numFmtId="167" fontId="18" fillId="0" borderId="102" xfId="855" applyNumberFormat="1" applyFont="1" applyBorder="1" applyAlignment="1" applyProtection="1">
      <alignment horizontal="right" vertical="center"/>
      <protection locked="0"/>
    </xf>
    <xf numFmtId="189" fontId="18" fillId="0" borderId="102" xfId="855" applyNumberFormat="1" applyFont="1" applyBorder="1" applyAlignment="1" applyProtection="1">
      <alignment horizontal="right" vertical="center"/>
      <protection locked="0"/>
    </xf>
    <xf numFmtId="4" fontId="18" fillId="34" borderId="0" xfId="855" applyNumberFormat="1" applyFont="1" applyFill="1" applyAlignment="1">
      <alignment horizontal="right" vertical="center"/>
    </xf>
    <xf numFmtId="0" fontId="73" fillId="0" borderId="114" xfId="855" applyFont="1" applyBorder="1" applyAlignment="1">
      <alignment horizontal="left" vertical="center"/>
    </xf>
    <xf numFmtId="0" fontId="73" fillId="0" borderId="115" xfId="855" applyFont="1" applyBorder="1" applyAlignment="1">
      <alignment horizontal="left" vertical="center"/>
    </xf>
    <xf numFmtId="0" fontId="73" fillId="0" borderId="0" xfId="855" applyFont="1" applyAlignment="1">
      <alignment horizontal="right" vertical="center"/>
    </xf>
    <xf numFmtId="0" fontId="76" fillId="0" borderId="0" xfId="855" applyFont="1" applyAlignment="1">
      <alignment horizontal="center" vertical="center"/>
    </xf>
    <xf numFmtId="167" fontId="73" fillId="0" borderId="0" xfId="855" applyNumberFormat="1" applyFont="1" applyAlignment="1" applyProtection="1">
      <alignment horizontal="right" vertical="center"/>
      <protection locked="0"/>
    </xf>
    <xf numFmtId="4" fontId="76" fillId="0" borderId="0" xfId="855" applyNumberFormat="1" applyFont="1" applyAlignment="1">
      <alignment horizontal="right" vertical="center"/>
    </xf>
    <xf numFmtId="0" fontId="73" fillId="32" borderId="116" xfId="855" applyFont="1" applyFill="1" applyBorder="1" applyAlignment="1">
      <alignment horizontal="left" vertical="center"/>
    </xf>
    <xf numFmtId="0" fontId="60" fillId="32" borderId="117" xfId="855" applyFont="1" applyFill="1" applyBorder="1" applyAlignment="1">
      <alignment horizontal="left" vertical="center"/>
    </xf>
    <xf numFmtId="0" fontId="73" fillId="32" borderId="118" xfId="855" applyFont="1" applyFill="1" applyBorder="1" applyAlignment="1">
      <alignment horizontal="right" vertical="center"/>
    </xf>
    <xf numFmtId="0" fontId="76" fillId="32" borderId="118" xfId="855" applyFont="1" applyFill="1" applyBorder="1" applyAlignment="1">
      <alignment horizontal="center" vertical="center"/>
    </xf>
    <xf numFmtId="167" fontId="73" fillId="32" borderId="119" xfId="855" applyNumberFormat="1" applyFont="1" applyFill="1" applyBorder="1" applyAlignment="1" applyProtection="1">
      <alignment horizontal="right" vertical="center"/>
      <protection locked="0"/>
    </xf>
    <xf numFmtId="0" fontId="18" fillId="0" borderId="120" xfId="855" applyFont="1" applyBorder="1" applyAlignment="1">
      <alignment horizontal="left" vertical="center"/>
    </xf>
    <xf numFmtId="0" fontId="18" fillId="0" borderId="121" xfId="855" applyFont="1" applyBorder="1" applyAlignment="1">
      <alignment horizontal="left" vertical="center"/>
    </xf>
    <xf numFmtId="189" fontId="18" fillId="36" borderId="121" xfId="855" applyNumberFormat="1" applyFont="1" applyFill="1" applyBorder="1" applyAlignment="1" applyProtection="1">
      <alignment horizontal="right" vertical="center"/>
      <protection locked="0"/>
    </xf>
    <xf numFmtId="0" fontId="18" fillId="0" borderId="121" xfId="855" applyFont="1" applyBorder="1" applyAlignment="1">
      <alignment horizontal="center" vertical="center"/>
    </xf>
    <xf numFmtId="4" fontId="18" fillId="0" borderId="121" xfId="855" applyNumberFormat="1" applyFont="1" applyBorder="1" applyAlignment="1" applyProtection="1">
      <alignment horizontal="right" vertical="center"/>
      <protection locked="0"/>
    </xf>
    <xf numFmtId="4" fontId="18" fillId="0" borderId="122" xfId="855" applyNumberFormat="1" applyFont="1" applyBorder="1" applyAlignment="1" applyProtection="1">
      <alignment horizontal="right" vertical="center"/>
      <protection locked="0"/>
    </xf>
    <xf numFmtId="189" fontId="18" fillId="0" borderId="121" xfId="855" applyNumberFormat="1" applyFont="1" applyBorder="1" applyAlignment="1" applyProtection="1">
      <alignment horizontal="right" vertical="center"/>
      <protection locked="0"/>
    </xf>
    <xf numFmtId="0" fontId="18" fillId="0" borderId="121" xfId="855" applyFont="1" applyBorder="1" applyAlignment="1">
      <alignment horizontal="right" vertical="center"/>
    </xf>
    <xf numFmtId="2" fontId="18" fillId="0" borderId="121" xfId="855" applyNumberFormat="1" applyFont="1" applyBorder="1" applyAlignment="1">
      <alignment horizontal="right" vertical="center"/>
    </xf>
    <xf numFmtId="4" fontId="18" fillId="0" borderId="121" xfId="855" applyNumberFormat="1" applyFont="1" applyBorder="1" applyAlignment="1">
      <alignment horizontal="right" vertical="center"/>
    </xf>
    <xf numFmtId="0" fontId="73" fillId="34" borderId="0" xfId="855" applyFont="1" applyFill="1" applyAlignment="1">
      <alignment vertical="center"/>
    </xf>
    <xf numFmtId="0" fontId="73" fillId="34" borderId="123" xfId="855" applyFont="1" applyFill="1" applyBorder="1" applyAlignment="1">
      <alignment horizontal="left" vertical="center"/>
    </xf>
    <xf numFmtId="0" fontId="73" fillId="34" borderId="124" xfId="855" applyFont="1" applyFill="1" applyBorder="1" applyAlignment="1">
      <alignment vertical="center"/>
    </xf>
    <xf numFmtId="0" fontId="73" fillId="34" borderId="124" xfId="855" applyFont="1" applyFill="1" applyBorder="1" applyAlignment="1">
      <alignment horizontal="right" vertical="center"/>
    </xf>
    <xf numFmtId="0" fontId="76" fillId="34" borderId="124" xfId="855" applyFont="1" applyFill="1" applyBorder="1" applyAlignment="1">
      <alignment horizontal="center" vertical="center"/>
    </xf>
    <xf numFmtId="4" fontId="73" fillId="34" borderId="124" xfId="855" applyNumberFormat="1" applyFont="1" applyFill="1" applyBorder="1" applyAlignment="1">
      <alignment horizontal="right" vertical="center"/>
    </xf>
    <xf numFmtId="195" fontId="60" fillId="34" borderId="125" xfId="855" applyNumberFormat="1" applyFont="1" applyFill="1" applyBorder="1" applyAlignment="1">
      <alignment horizontal="right" vertical="center"/>
    </xf>
    <xf numFmtId="4" fontId="76" fillId="34" borderId="0" xfId="855" applyNumberFormat="1" applyFont="1" applyFill="1" applyAlignment="1">
      <alignment horizontal="right" vertical="center"/>
    </xf>
    <xf numFmtId="0" fontId="73" fillId="34" borderId="0" xfId="855" applyFont="1" applyFill="1" applyAlignment="1">
      <alignment horizontal="center" vertical="center"/>
    </xf>
    <xf numFmtId="0" fontId="73" fillId="0" borderId="31" xfId="855" applyFont="1" applyBorder="1" applyAlignment="1">
      <alignment horizontal="left" vertical="center"/>
    </xf>
    <xf numFmtId="0" fontId="73" fillId="0" borderId="0" xfId="855" applyFont="1" applyAlignment="1">
      <alignment horizontal="left" vertical="center"/>
    </xf>
    <xf numFmtId="0" fontId="73" fillId="32" borderId="0" xfId="855" applyFont="1" applyFill="1" applyAlignment="1">
      <alignment vertical="center"/>
    </xf>
    <xf numFmtId="4" fontId="76" fillId="32" borderId="0" xfId="855" applyNumberFormat="1" applyFont="1" applyFill="1" applyAlignment="1">
      <alignment horizontal="right" vertical="center"/>
    </xf>
    <xf numFmtId="0" fontId="73" fillId="32" borderId="0" xfId="855" applyFont="1" applyFill="1" applyAlignment="1">
      <alignment horizontal="center" vertical="center"/>
    </xf>
    <xf numFmtId="0" fontId="73" fillId="0" borderId="120" xfId="855" applyFont="1" applyBorder="1" applyAlignment="1">
      <alignment horizontal="left" vertical="center"/>
    </xf>
    <xf numFmtId="0" fontId="73" fillId="0" borderId="121" xfId="855" applyFont="1" applyBorder="1" applyAlignment="1">
      <alignment horizontal="left" vertical="center"/>
    </xf>
    <xf numFmtId="189" fontId="73" fillId="36" borderId="121" xfId="855" applyNumberFormat="1" applyFont="1" applyFill="1" applyBorder="1" applyAlignment="1" applyProtection="1">
      <alignment horizontal="right" vertical="center"/>
      <protection locked="0"/>
    </xf>
    <xf numFmtId="0" fontId="76" fillId="0" borderId="121" xfId="855" applyFont="1" applyBorder="1" applyAlignment="1">
      <alignment horizontal="center" vertical="center"/>
    </xf>
    <xf numFmtId="4" fontId="73" fillId="0" borderId="121" xfId="855" applyNumberFormat="1" applyFont="1" applyBorder="1" applyAlignment="1" applyProtection="1">
      <alignment horizontal="right" vertical="center"/>
      <protection locked="0"/>
    </xf>
    <xf numFmtId="4" fontId="73" fillId="0" borderId="122" xfId="855" applyNumberFormat="1" applyFont="1" applyBorder="1" applyAlignment="1" applyProtection="1">
      <alignment horizontal="right" vertical="center"/>
      <protection locked="0"/>
    </xf>
    <xf numFmtId="189" fontId="73" fillId="0" borderId="121" xfId="855" applyNumberFormat="1" applyFont="1" applyBorder="1" applyAlignment="1" applyProtection="1">
      <alignment horizontal="right" vertical="center"/>
      <protection locked="0"/>
    </xf>
    <xf numFmtId="0" fontId="73" fillId="0" borderId="121" xfId="855" applyFont="1" applyBorder="1" applyAlignment="1">
      <alignment horizontal="right" vertical="center"/>
    </xf>
    <xf numFmtId="2" fontId="73" fillId="0" borderId="121" xfId="855" applyNumberFormat="1" applyFont="1" applyBorder="1" applyAlignment="1">
      <alignment horizontal="right" vertical="center"/>
    </xf>
    <xf numFmtId="4" fontId="73" fillId="0" borderId="121" xfId="855" applyNumberFormat="1" applyFont="1" applyBorder="1" applyAlignment="1">
      <alignment horizontal="right" vertical="center"/>
    </xf>
    <xf numFmtId="4" fontId="60" fillId="34" borderId="124" xfId="855" applyNumberFormat="1" applyFont="1" applyFill="1" applyBorder="1" applyAlignment="1">
      <alignment horizontal="right" vertical="center"/>
    </xf>
    <xf numFmtId="167" fontId="60" fillId="34" borderId="125" xfId="855" applyNumberFormat="1" applyFont="1" applyFill="1" applyBorder="1" applyAlignment="1" applyProtection="1">
      <alignment horizontal="right" vertical="center"/>
      <protection locked="0"/>
    </xf>
    <xf numFmtId="4" fontId="73" fillId="0" borderId="0" xfId="855" applyNumberFormat="1" applyFont="1" applyAlignment="1">
      <alignment horizontal="right" vertical="center"/>
    </xf>
    <xf numFmtId="0" fontId="18" fillId="32" borderId="116" xfId="855" applyFont="1" applyFill="1" applyBorder="1" applyAlignment="1">
      <alignment horizontal="left" vertical="center"/>
    </xf>
    <xf numFmtId="0" fontId="52" fillId="32" borderId="117" xfId="855" applyFont="1" applyFill="1" applyBorder="1" applyAlignment="1">
      <alignment horizontal="left" vertical="center"/>
    </xf>
    <xf numFmtId="0" fontId="18" fillId="32" borderId="118" xfId="855" applyFont="1" applyFill="1" applyBorder="1" applyAlignment="1">
      <alignment horizontal="right" vertical="center"/>
    </xf>
    <xf numFmtId="0" fontId="18" fillId="32" borderId="118" xfId="855" applyFont="1" applyFill="1" applyBorder="1" applyAlignment="1">
      <alignment horizontal="center" vertical="center"/>
    </xf>
    <xf numFmtId="167" fontId="18" fillId="32" borderId="119" xfId="855" applyNumberFormat="1" applyFont="1" applyFill="1" applyBorder="1" applyAlignment="1" applyProtection="1">
      <alignment horizontal="right" vertical="center"/>
      <protection locked="0"/>
    </xf>
    <xf numFmtId="0" fontId="18" fillId="34" borderId="123" xfId="855" applyFont="1" applyFill="1" applyBorder="1" applyAlignment="1">
      <alignment horizontal="left" vertical="center"/>
    </xf>
    <xf numFmtId="0" fontId="18" fillId="34" borderId="124" xfId="855" applyFont="1" applyFill="1" applyBorder="1" applyAlignment="1">
      <alignment vertical="center"/>
    </xf>
    <xf numFmtId="0" fontId="18" fillId="34" borderId="124" xfId="855" applyFont="1" applyFill="1" applyBorder="1" applyAlignment="1">
      <alignment horizontal="right" vertical="center"/>
    </xf>
    <xf numFmtId="0" fontId="18" fillId="34" borderId="124" xfId="855" applyFont="1" applyFill="1" applyBorder="1" applyAlignment="1">
      <alignment horizontal="center" vertical="center"/>
    </xf>
    <xf numFmtId="4" fontId="52" fillId="34" borderId="124" xfId="855" applyNumberFormat="1" applyFont="1" applyFill="1" applyBorder="1" applyAlignment="1">
      <alignment horizontal="right" vertical="center"/>
    </xf>
    <xf numFmtId="167" fontId="52" fillId="34" borderId="125" xfId="855" applyNumberFormat="1" applyFont="1" applyFill="1" applyBorder="1" applyAlignment="1" applyProtection="1">
      <alignment horizontal="right" vertical="center"/>
      <protection locked="0"/>
    </xf>
    <xf numFmtId="0" fontId="73" fillId="0" borderId="126" xfId="855" applyFont="1" applyBorder="1" applyAlignment="1">
      <alignment horizontal="left" vertical="center"/>
    </xf>
    <xf numFmtId="0" fontId="73" fillId="0" borderId="39" xfId="855" applyFont="1" applyBorder="1" applyAlignment="1">
      <alignment vertical="center"/>
    </xf>
    <xf numFmtId="0" fontId="60" fillId="32" borderId="0" xfId="855" applyFont="1" applyFill="1" applyAlignment="1">
      <alignment vertical="center"/>
    </xf>
    <xf numFmtId="0" fontId="60" fillId="32" borderId="114" xfId="855" applyFont="1" applyFill="1" applyBorder="1" applyAlignment="1">
      <alignment horizontal="left" vertical="center"/>
    </xf>
    <xf numFmtId="0" fontId="60" fillId="32" borderId="115" xfId="855" applyFont="1" applyFill="1" applyBorder="1" applyAlignment="1">
      <alignment horizontal="left" vertical="center"/>
    </xf>
    <xf numFmtId="0" fontId="60" fillId="32" borderId="0" xfId="855" applyFont="1" applyFill="1" applyAlignment="1">
      <alignment horizontal="right" vertical="center"/>
    </xf>
    <xf numFmtId="0" fontId="78" fillId="32" borderId="0" xfId="855" applyFont="1" applyFill="1" applyAlignment="1">
      <alignment horizontal="center" vertical="center"/>
    </xf>
    <xf numFmtId="167" fontId="60" fillId="32" borderId="0" xfId="855" applyNumberFormat="1" applyFont="1" applyFill="1" applyAlignment="1" applyProtection="1">
      <alignment horizontal="right" vertical="center"/>
      <protection locked="0"/>
    </xf>
    <xf numFmtId="4" fontId="78" fillId="32" borderId="0" xfId="855" applyNumberFormat="1" applyFont="1" applyFill="1" applyAlignment="1">
      <alignment horizontal="right" vertical="center"/>
    </xf>
    <xf numFmtId="0" fontId="60" fillId="32" borderId="0" xfId="855" applyFont="1" applyFill="1" applyAlignment="1">
      <alignment horizontal="center" vertical="center"/>
    </xf>
    <xf numFmtId="0" fontId="73" fillId="0" borderId="116" xfId="855" applyFont="1" applyBorder="1" applyAlignment="1">
      <alignment horizontal="left" vertical="center"/>
    </xf>
    <xf numFmtId="0" fontId="73" fillId="0" borderId="117" xfId="855" applyFont="1" applyBorder="1" applyAlignment="1">
      <alignment horizontal="left" vertical="center"/>
    </xf>
    <xf numFmtId="189" fontId="73" fillId="36" borderId="117" xfId="855" applyNumberFormat="1" applyFont="1" applyFill="1" applyBorder="1" applyAlignment="1" applyProtection="1">
      <alignment horizontal="right" vertical="center"/>
      <protection locked="0"/>
    </xf>
    <xf numFmtId="0" fontId="76" fillId="0" borderId="117" xfId="855" applyFont="1" applyBorder="1" applyAlignment="1">
      <alignment horizontal="center" vertical="center"/>
    </xf>
    <xf numFmtId="4" fontId="73" fillId="0" borderId="117" xfId="855" applyNumberFormat="1" applyFont="1" applyBorder="1" applyAlignment="1" applyProtection="1">
      <alignment horizontal="right" vertical="center"/>
      <protection locked="0"/>
    </xf>
    <xf numFmtId="4" fontId="73" fillId="0" borderId="127" xfId="855" applyNumberFormat="1" applyFont="1" applyBorder="1" applyAlignment="1" applyProtection="1">
      <alignment horizontal="right" vertical="center"/>
      <protection locked="0"/>
    </xf>
    <xf numFmtId="167" fontId="60" fillId="17" borderId="125" xfId="855" applyNumberFormat="1" applyFont="1" applyFill="1" applyBorder="1" applyAlignment="1" applyProtection="1">
      <alignment horizontal="right" vertical="center"/>
      <protection locked="0"/>
    </xf>
    <xf numFmtId="4" fontId="73" fillId="0" borderId="0" xfId="855" applyNumberFormat="1" applyFont="1" applyAlignment="1">
      <alignment horizontal="left" vertical="center"/>
    </xf>
    <xf numFmtId="0" fontId="79" fillId="28" borderId="0" xfId="856" applyFont="1" applyFill="1"/>
    <xf numFmtId="0" fontId="79" fillId="28" borderId="56" xfId="856" applyFont="1" applyFill="1" applyBorder="1"/>
    <xf numFmtId="0" fontId="55" fillId="28" borderId="34" xfId="856" applyFont="1" applyFill="1" applyBorder="1"/>
    <xf numFmtId="0" fontId="80" fillId="28" borderId="34" xfId="856" applyFont="1" applyFill="1" applyBorder="1"/>
    <xf numFmtId="0" fontId="79" fillId="28" borderId="34" xfId="856" applyFont="1" applyFill="1" applyBorder="1"/>
    <xf numFmtId="0" fontId="79" fillId="28" borderId="83" xfId="856" applyFont="1" applyFill="1" applyBorder="1"/>
    <xf numFmtId="0" fontId="79" fillId="28" borderId="54" xfId="856" applyFont="1" applyFill="1" applyBorder="1"/>
    <xf numFmtId="0" fontId="79" fillId="28" borderId="53" xfId="856" applyFont="1" applyFill="1" applyBorder="1"/>
    <xf numFmtId="0" fontId="7" fillId="11" borderId="87" xfId="856" applyFill="1" applyBorder="1"/>
    <xf numFmtId="165" fontId="44" fillId="0" borderId="65" xfId="1" applyFont="1" applyBorder="1" applyProtection="1"/>
    <xf numFmtId="165" fontId="44" fillId="30" borderId="65" xfId="1" applyFont="1" applyFill="1" applyBorder="1" applyProtection="1"/>
    <xf numFmtId="0" fontId="7" fillId="11" borderId="76" xfId="856" applyFill="1" applyBorder="1"/>
    <xf numFmtId="165" fontId="7" fillId="0" borderId="0" xfId="1" applyFont="1" applyBorder="1" applyProtection="1"/>
    <xf numFmtId="172" fontId="7" fillId="0" borderId="0" xfId="856" applyNumberFormat="1"/>
    <xf numFmtId="0" fontId="68" fillId="0" borderId="0" xfId="856" applyFont="1"/>
    <xf numFmtId="0" fontId="64" fillId="32" borderId="0" xfId="855" applyFont="1" applyFill="1" applyAlignment="1">
      <alignment vertical="center"/>
    </xf>
    <xf numFmtId="0" fontId="64" fillId="32" borderId="102" xfId="855" applyFont="1" applyFill="1" applyBorder="1" applyAlignment="1">
      <alignment horizontal="left" vertical="center"/>
    </xf>
    <xf numFmtId="0" fontId="64" fillId="32" borderId="112" xfId="855" applyFont="1" applyFill="1" applyBorder="1" applyAlignment="1">
      <alignment horizontal="left" vertical="center"/>
    </xf>
    <xf numFmtId="0" fontId="64" fillId="32" borderId="0" xfId="855" applyFont="1" applyFill="1" applyAlignment="1">
      <alignment horizontal="right" vertical="center"/>
    </xf>
    <xf numFmtId="0" fontId="64" fillId="32" borderId="0" xfId="855" applyFont="1" applyFill="1" applyAlignment="1">
      <alignment horizontal="center" vertical="center"/>
    </xf>
    <xf numFmtId="167" fontId="64" fillId="32" borderId="0" xfId="855" applyNumberFormat="1" applyFont="1" applyFill="1" applyAlignment="1" applyProtection="1">
      <alignment horizontal="right" vertical="center"/>
      <protection locked="0"/>
    </xf>
    <xf numFmtId="4" fontId="64" fillId="32" borderId="0" xfId="855" applyNumberFormat="1" applyFont="1" applyFill="1" applyAlignment="1">
      <alignment horizontal="right" vertical="center"/>
    </xf>
    <xf numFmtId="0" fontId="63" fillId="0" borderId="0" xfId="855" applyFont="1" applyAlignment="1">
      <alignment vertical="center"/>
    </xf>
    <xf numFmtId="0" fontId="63" fillId="0" borderId="102" xfId="855" applyFont="1" applyBorder="1" applyAlignment="1">
      <alignment horizontal="left" vertical="center"/>
    </xf>
    <xf numFmtId="0" fontId="63" fillId="0" borderId="112" xfId="855" applyFont="1" applyBorder="1" applyAlignment="1">
      <alignment horizontal="left" vertical="center"/>
    </xf>
    <xf numFmtId="189" fontId="63" fillId="36" borderId="102" xfId="855" applyNumberFormat="1" applyFont="1" applyFill="1" applyBorder="1" applyAlignment="1" applyProtection="1">
      <alignment horizontal="right" vertical="center"/>
      <protection locked="0"/>
    </xf>
    <xf numFmtId="0" fontId="63" fillId="0" borderId="102" xfId="855" applyFont="1" applyBorder="1" applyAlignment="1">
      <alignment horizontal="center" vertical="center"/>
    </xf>
    <xf numFmtId="4" fontId="63" fillId="0" borderId="102" xfId="855" applyNumberFormat="1" applyFont="1" applyBorder="1" applyAlignment="1" applyProtection="1">
      <alignment horizontal="right" vertical="center"/>
      <protection locked="0"/>
    </xf>
    <xf numFmtId="4" fontId="63" fillId="0" borderId="0" xfId="855" applyNumberFormat="1" applyFont="1" applyAlignment="1">
      <alignment horizontal="right" vertical="center"/>
    </xf>
    <xf numFmtId="0" fontId="63" fillId="0" borderId="0" xfId="855" applyFont="1" applyAlignment="1">
      <alignment horizontal="center" vertical="center"/>
    </xf>
    <xf numFmtId="189" fontId="63" fillId="0" borderId="102" xfId="855" applyNumberFormat="1" applyFont="1" applyBorder="1" applyAlignment="1" applyProtection="1">
      <alignment horizontal="right" vertical="center"/>
      <protection locked="0"/>
    </xf>
    <xf numFmtId="0" fontId="63" fillId="0" borderId="102" xfId="855" applyFont="1" applyBorder="1" applyAlignment="1">
      <alignment horizontal="right" vertical="center"/>
    </xf>
    <xf numFmtId="2" fontId="63" fillId="0" borderId="102" xfId="855" applyNumberFormat="1" applyFont="1" applyBorder="1" applyAlignment="1">
      <alignment horizontal="right" vertical="center"/>
    </xf>
    <xf numFmtId="0" fontId="64" fillId="34" borderId="0" xfId="855" applyFont="1" applyFill="1" applyAlignment="1">
      <alignment vertical="center"/>
    </xf>
    <xf numFmtId="0" fontId="64" fillId="34" borderId="102" xfId="855" applyFont="1" applyFill="1" applyBorder="1" applyAlignment="1">
      <alignment horizontal="left" vertical="center"/>
    </xf>
    <xf numFmtId="0" fontId="64" fillId="34" borderId="112" xfId="855" applyFont="1" applyFill="1" applyBorder="1" applyAlignment="1">
      <alignment vertical="center"/>
    </xf>
    <xf numFmtId="0" fontId="64" fillId="34" borderId="102" xfId="855" applyFont="1" applyFill="1" applyBorder="1" applyAlignment="1">
      <alignment horizontal="right" vertical="center"/>
    </xf>
    <xf numFmtId="0" fontId="64" fillId="34" borderId="102" xfId="855" applyFont="1" applyFill="1" applyBorder="1" applyAlignment="1">
      <alignment horizontal="center" vertical="center"/>
    </xf>
    <xf numFmtId="4" fontId="64" fillId="34" borderId="113" xfId="855" applyNumberFormat="1" applyFont="1" applyFill="1" applyBorder="1" applyAlignment="1">
      <alignment horizontal="right" vertical="center"/>
    </xf>
    <xf numFmtId="167" fontId="64" fillId="17" borderId="102" xfId="855" applyNumberFormat="1" applyFont="1" applyFill="1" applyBorder="1" applyAlignment="1" applyProtection="1">
      <alignment horizontal="right" vertical="center"/>
      <protection locked="0"/>
    </xf>
    <xf numFmtId="4" fontId="64" fillId="34" borderId="0" xfId="855" applyNumberFormat="1" applyFont="1" applyFill="1" applyAlignment="1">
      <alignment horizontal="right" vertical="center"/>
    </xf>
    <xf numFmtId="0" fontId="64" fillId="34" borderId="0" xfId="855" applyFont="1" applyFill="1" applyAlignment="1">
      <alignment horizontal="center" vertical="center"/>
    </xf>
    <xf numFmtId="0" fontId="52" fillId="0" borderId="128" xfId="856" applyFont="1" applyBorder="1"/>
    <xf numFmtId="0" fontId="7" fillId="0" borderId="129" xfId="856" applyBorder="1"/>
    <xf numFmtId="0" fontId="70" fillId="0" borderId="96" xfId="856" applyFont="1" applyBorder="1"/>
    <xf numFmtId="165" fontId="7" fillId="11" borderId="28" xfId="856" applyNumberFormat="1" applyFill="1" applyBorder="1"/>
    <xf numFmtId="167" fontId="64" fillId="38" borderId="102" xfId="855" applyNumberFormat="1" applyFont="1" applyFill="1" applyBorder="1" applyAlignment="1" applyProtection="1">
      <alignment horizontal="right" vertical="center"/>
      <protection locked="0"/>
    </xf>
    <xf numFmtId="0" fontId="61" fillId="0" borderId="41" xfId="856" applyFont="1" applyBorder="1" applyAlignment="1">
      <alignment horizontal="center" wrapText="1"/>
    </xf>
    <xf numFmtId="0" fontId="61" fillId="0" borderId="12" xfId="856" applyFont="1" applyBorder="1" applyAlignment="1">
      <alignment horizontal="center" wrapText="1"/>
    </xf>
    <xf numFmtId="0" fontId="61" fillId="0" borderId="130" xfId="856" applyFont="1" applyBorder="1" applyAlignment="1">
      <alignment horizontal="center" wrapText="1"/>
    </xf>
    <xf numFmtId="174" fontId="52" fillId="30" borderId="65" xfId="606" applyFont="1" applyFill="1" applyBorder="1" applyAlignment="1" applyProtection="1">
      <alignment horizontal="center"/>
    </xf>
    <xf numFmtId="0" fontId="60" fillId="0" borderId="131" xfId="855" applyFont="1" applyBorder="1" applyAlignment="1">
      <alignment horizontal="left" vertical="center"/>
    </xf>
    <xf numFmtId="0" fontId="60" fillId="0" borderId="0" xfId="855" applyFont="1" applyAlignment="1">
      <alignment horizontal="left" vertical="center"/>
    </xf>
    <xf numFmtId="0" fontId="63" fillId="0" borderId="0" xfId="855" applyFont="1" applyAlignment="1">
      <alignment horizontal="left" vertical="center"/>
    </xf>
    <xf numFmtId="0" fontId="63" fillId="0" borderId="0" xfId="855" applyFont="1" applyAlignment="1">
      <alignment horizontal="right" vertical="center"/>
    </xf>
    <xf numFmtId="0" fontId="63" fillId="0" borderId="39" xfId="855" applyFont="1" applyBorder="1" applyAlignment="1">
      <alignment vertical="center"/>
    </xf>
    <xf numFmtId="0" fontId="64" fillId="32" borderId="113" xfId="855" applyFont="1" applyFill="1" applyBorder="1" applyAlignment="1">
      <alignment horizontal="right" vertical="center"/>
    </xf>
    <xf numFmtId="2" fontId="64" fillId="32" borderId="102" xfId="855" applyNumberFormat="1" applyFont="1" applyFill="1" applyBorder="1" applyAlignment="1">
      <alignment vertical="center"/>
    </xf>
    <xf numFmtId="190" fontId="63" fillId="36" borderId="102" xfId="855" applyNumberFormat="1" applyFont="1" applyFill="1" applyBorder="1" applyAlignment="1" applyProtection="1">
      <alignment horizontal="right" vertical="center"/>
      <protection locked="0"/>
    </xf>
    <xf numFmtId="190" fontId="63" fillId="0" borderId="102" xfId="855" applyNumberFormat="1" applyFont="1" applyBorder="1" applyAlignment="1" applyProtection="1">
      <alignment horizontal="right" vertical="center"/>
      <protection locked="0"/>
    </xf>
    <xf numFmtId="2" fontId="63" fillId="0" borderId="102" xfId="855" applyNumberFormat="1" applyFont="1" applyBorder="1" applyAlignment="1" applyProtection="1">
      <alignment horizontal="right" vertical="center"/>
      <protection locked="0"/>
    </xf>
    <xf numFmtId="167" fontId="64" fillId="34" borderId="102" xfId="855" applyNumberFormat="1" applyFont="1" applyFill="1" applyBorder="1" applyAlignment="1" applyProtection="1">
      <alignment horizontal="right" vertical="center"/>
      <protection locked="0"/>
    </xf>
    <xf numFmtId="0" fontId="63" fillId="0" borderId="112" xfId="855" applyFont="1" applyBorder="1" applyAlignment="1">
      <alignment vertical="center"/>
    </xf>
    <xf numFmtId="167" fontId="63" fillId="0" borderId="0" xfId="855" applyNumberFormat="1" applyFont="1" applyAlignment="1" applyProtection="1">
      <alignment horizontal="right" vertical="center"/>
      <protection locked="0"/>
    </xf>
    <xf numFmtId="0" fontId="64" fillId="32" borderId="112" xfId="855" applyFont="1" applyFill="1" applyBorder="1" applyAlignment="1">
      <alignment horizontal="right" vertical="center"/>
    </xf>
    <xf numFmtId="191" fontId="63" fillId="0" borderId="102" xfId="855" applyNumberFormat="1" applyFont="1" applyBorder="1" applyAlignment="1">
      <alignment horizontal="right" vertical="center"/>
    </xf>
    <xf numFmtId="189" fontId="63" fillId="0" borderId="102" xfId="855" applyNumberFormat="1" applyFont="1" applyBorder="1" applyAlignment="1">
      <alignment horizontal="right" vertical="center"/>
    </xf>
    <xf numFmtId="0" fontId="15" fillId="0" borderId="17" xfId="856" applyFont="1" applyBorder="1"/>
    <xf numFmtId="0" fontId="15" fillId="0" borderId="18" xfId="856" applyFont="1" applyBorder="1"/>
    <xf numFmtId="0" fontId="15" fillId="0" borderId="66" xfId="856" applyFont="1" applyBorder="1"/>
    <xf numFmtId="0" fontId="62" fillId="35" borderId="34" xfId="856" applyFont="1" applyFill="1" applyBorder="1"/>
    <xf numFmtId="0" fontId="7" fillId="31" borderId="0" xfId="856" applyFill="1"/>
    <xf numFmtId="0" fontId="7" fillId="31" borderId="91" xfId="856" applyFill="1" applyBorder="1"/>
    <xf numFmtId="0" fontId="62" fillId="31" borderId="0" xfId="856" applyFont="1" applyFill="1"/>
    <xf numFmtId="0" fontId="58" fillId="31" borderId="0" xfId="856" applyFont="1" applyFill="1"/>
    <xf numFmtId="0" fontId="70" fillId="31" borderId="0" xfId="856" applyFont="1" applyFill="1"/>
    <xf numFmtId="0" fontId="15" fillId="31" borderId="0" xfId="856" applyFont="1" applyFill="1"/>
    <xf numFmtId="0" fontId="15" fillId="0" borderId="67" xfId="856" applyFont="1" applyBorder="1"/>
    <xf numFmtId="0" fontId="15" fillId="0" borderId="13" xfId="856" applyFont="1" applyBorder="1"/>
    <xf numFmtId="0" fontId="15" fillId="0" borderId="65" xfId="856" applyFont="1" applyBorder="1"/>
    <xf numFmtId="164" fontId="15" fillId="0" borderId="53" xfId="388" applyFont="1" applyBorder="1" applyProtection="1"/>
    <xf numFmtId="164" fontId="15" fillId="0" borderId="51" xfId="388" applyFont="1" applyBorder="1" applyProtection="1"/>
    <xf numFmtId="164" fontId="15" fillId="0" borderId="24" xfId="388" applyFont="1" applyBorder="1" applyProtection="1"/>
    <xf numFmtId="164" fontId="15" fillId="0" borderId="18" xfId="388" applyFont="1" applyBorder="1" applyProtection="1"/>
    <xf numFmtId="0" fontId="40" fillId="39" borderId="0" xfId="856" applyFont="1" applyFill="1"/>
    <xf numFmtId="164" fontId="15" fillId="26" borderId="73" xfId="856" applyNumberFormat="1" applyFont="1" applyFill="1" applyBorder="1"/>
    <xf numFmtId="0" fontId="44" fillId="28" borderId="0" xfId="856" applyFont="1" applyFill="1"/>
    <xf numFmtId="0" fontId="7" fillId="28" borderId="0" xfId="856" applyFill="1"/>
    <xf numFmtId="0" fontId="64" fillId="24" borderId="0" xfId="855" applyFont="1" applyFill="1" applyAlignment="1">
      <alignment vertical="center"/>
    </xf>
    <xf numFmtId="0" fontId="64" fillId="34" borderId="116" xfId="855" applyFont="1" applyFill="1" applyBorder="1" applyAlignment="1">
      <alignment horizontal="left" vertical="center"/>
    </xf>
    <xf numFmtId="0" fontId="64" fillId="34" borderId="117" xfId="855" applyFont="1" applyFill="1" applyBorder="1" applyAlignment="1">
      <alignment horizontal="left" vertical="center"/>
    </xf>
    <xf numFmtId="0" fontId="64" fillId="34" borderId="118" xfId="855" applyFont="1" applyFill="1" applyBorder="1" applyAlignment="1">
      <alignment horizontal="right" vertical="center"/>
    </xf>
    <xf numFmtId="0" fontId="64" fillId="34" borderId="118" xfId="855" applyFont="1" applyFill="1" applyBorder="1" applyAlignment="1">
      <alignment horizontal="center" vertical="center"/>
    </xf>
    <xf numFmtId="167" fontId="64" fillId="34" borderId="119" xfId="855" applyNumberFormat="1" applyFont="1" applyFill="1" applyBorder="1" applyAlignment="1" applyProtection="1">
      <alignment horizontal="right" vertical="center"/>
      <protection locked="0"/>
    </xf>
    <xf numFmtId="0" fontId="64" fillId="24" borderId="0" xfId="855" applyFont="1" applyFill="1" applyAlignment="1">
      <alignment horizontal="center" vertical="center"/>
    </xf>
    <xf numFmtId="0" fontId="63" fillId="0" borderId="120" xfId="855" applyFont="1" applyBorder="1" applyAlignment="1">
      <alignment horizontal="left" vertical="center"/>
    </xf>
    <xf numFmtId="0" fontId="63" fillId="0" borderId="121" xfId="855" applyFont="1" applyBorder="1" applyAlignment="1">
      <alignment horizontal="left" vertical="center"/>
    </xf>
    <xf numFmtId="189" fontId="63" fillId="36" borderId="121" xfId="855" applyNumberFormat="1" applyFont="1" applyFill="1" applyBorder="1" applyAlignment="1" applyProtection="1">
      <alignment horizontal="right" vertical="center"/>
      <protection locked="0"/>
    </xf>
    <xf numFmtId="0" fontId="63" fillId="0" borderId="121" xfId="855" applyFont="1" applyBorder="1" applyAlignment="1">
      <alignment horizontal="center" vertical="center"/>
    </xf>
    <xf numFmtId="4" fontId="63" fillId="0" borderId="121" xfId="855" applyNumberFormat="1" applyFont="1" applyBorder="1" applyAlignment="1" applyProtection="1">
      <alignment horizontal="right" vertical="center"/>
      <protection locked="0"/>
    </xf>
    <xf numFmtId="4" fontId="63" fillId="0" borderId="122" xfId="855" applyNumberFormat="1" applyFont="1" applyBorder="1" applyAlignment="1" applyProtection="1">
      <alignment horizontal="right" vertical="center"/>
      <protection locked="0"/>
    </xf>
    <xf numFmtId="189" fontId="63" fillId="0" borderId="121" xfId="855" applyNumberFormat="1" applyFont="1" applyBorder="1" applyAlignment="1" applyProtection="1">
      <alignment horizontal="right" vertical="center"/>
      <protection locked="0"/>
    </xf>
    <xf numFmtId="0" fontId="63" fillId="0" borderId="121" xfId="855" applyFont="1" applyBorder="1" applyAlignment="1">
      <alignment horizontal="right" vertical="center"/>
    </xf>
    <xf numFmtId="2" fontId="63" fillId="0" borderId="121" xfId="855" applyNumberFormat="1" applyFont="1" applyBorder="1" applyAlignment="1">
      <alignment horizontal="right" vertical="center"/>
    </xf>
    <xf numFmtId="0" fontId="81" fillId="24" borderId="0" xfId="855" applyFont="1" applyFill="1" applyAlignment="1">
      <alignment vertical="center"/>
    </xf>
    <xf numFmtId="0" fontId="81" fillId="34" borderId="28" xfId="855" applyFont="1" applyFill="1" applyBorder="1" applyAlignment="1">
      <alignment horizontal="left" vertical="center"/>
    </xf>
    <xf numFmtId="0" fontId="81" fillId="34" borderId="29" xfId="855" applyFont="1" applyFill="1" applyBorder="1" applyAlignment="1">
      <alignment vertical="center"/>
    </xf>
    <xf numFmtId="2" fontId="81" fillId="34" borderId="124" xfId="855" applyNumberFormat="1" applyFont="1" applyFill="1" applyBorder="1" applyAlignment="1">
      <alignment horizontal="right" vertical="center"/>
    </xf>
    <xf numFmtId="0" fontId="81" fillId="34" borderId="124" xfId="855" applyFont="1" applyFill="1" applyBorder="1" applyAlignment="1">
      <alignment horizontal="center" vertical="center"/>
    </xf>
    <xf numFmtId="4" fontId="81" fillId="34" borderId="124" xfId="855" applyNumberFormat="1" applyFont="1" applyFill="1" applyBorder="1" applyAlignment="1">
      <alignment horizontal="right" vertical="center"/>
    </xf>
    <xf numFmtId="167" fontId="81" fillId="34" borderId="125" xfId="855" applyNumberFormat="1" applyFont="1" applyFill="1" applyBorder="1" applyAlignment="1" applyProtection="1">
      <alignment horizontal="right" vertical="center"/>
      <protection locked="0"/>
    </xf>
    <xf numFmtId="0" fontId="81" fillId="24" borderId="0" xfId="855" applyFont="1" applyFill="1" applyAlignment="1">
      <alignment horizontal="center" vertical="center"/>
    </xf>
    <xf numFmtId="0" fontId="63" fillId="0" borderId="31" xfId="855" applyFont="1" applyBorder="1" applyAlignment="1">
      <alignment horizontal="left" vertical="center"/>
    </xf>
    <xf numFmtId="0" fontId="64" fillId="34" borderId="67" xfId="855" applyFont="1" applyFill="1" applyBorder="1" applyAlignment="1">
      <alignment horizontal="left" vertical="center"/>
    </xf>
    <xf numFmtId="0" fontId="64" fillId="34" borderId="68" xfId="855" applyFont="1" applyFill="1" applyBorder="1" applyAlignment="1">
      <alignment horizontal="left" vertical="center"/>
    </xf>
    <xf numFmtId="0" fontId="64" fillId="34" borderId="68" xfId="855" applyFont="1" applyFill="1" applyBorder="1" applyAlignment="1">
      <alignment horizontal="right" vertical="center"/>
    </xf>
    <xf numFmtId="0" fontId="64" fillId="34" borderId="68" xfId="855" applyFont="1" applyFill="1" applyBorder="1" applyAlignment="1">
      <alignment horizontal="center" vertical="center"/>
    </xf>
    <xf numFmtId="167" fontId="64" fillId="34" borderId="69" xfId="855" applyNumberFormat="1" applyFont="1" applyFill="1" applyBorder="1" applyAlignment="1" applyProtection="1">
      <alignment horizontal="right" vertical="center"/>
      <protection locked="0"/>
    </xf>
    <xf numFmtId="0" fontId="63" fillId="0" borderId="14" xfId="855" applyFont="1" applyBorder="1" applyAlignment="1">
      <alignment horizontal="left" vertical="center"/>
    </xf>
    <xf numFmtId="0" fontId="63" fillId="0" borderId="15" xfId="855" applyFont="1" applyBorder="1" applyAlignment="1">
      <alignment horizontal="left" vertical="center"/>
    </xf>
    <xf numFmtId="189" fontId="63" fillId="36" borderId="15" xfId="855" applyNumberFormat="1" applyFont="1" applyFill="1" applyBorder="1" applyAlignment="1" applyProtection="1">
      <alignment horizontal="right" vertical="center"/>
      <protection locked="0"/>
    </xf>
    <xf numFmtId="0" fontId="63" fillId="0" borderId="15" xfId="855" applyFont="1" applyBorder="1" applyAlignment="1">
      <alignment horizontal="center" vertical="center"/>
    </xf>
    <xf numFmtId="4" fontId="63" fillId="0" borderId="15" xfId="855" applyNumberFormat="1" applyFont="1" applyBorder="1" applyAlignment="1" applyProtection="1">
      <alignment horizontal="right" vertical="center"/>
      <protection locked="0"/>
    </xf>
    <xf numFmtId="4" fontId="63" fillId="0" borderId="16" xfId="855" applyNumberFormat="1" applyFont="1" applyBorder="1" applyAlignment="1" applyProtection="1">
      <alignment horizontal="right" vertical="center"/>
      <protection locked="0"/>
    </xf>
    <xf numFmtId="189" fontId="63" fillId="0" borderId="15" xfId="855" applyNumberFormat="1" applyFont="1" applyBorder="1" applyAlignment="1" applyProtection="1">
      <alignment horizontal="right" vertical="center"/>
      <protection locked="0"/>
    </xf>
    <xf numFmtId="0" fontId="63" fillId="0" borderId="15" xfId="855" applyFont="1" applyBorder="1" applyAlignment="1">
      <alignment horizontal="right" vertical="center"/>
    </xf>
    <xf numFmtId="2" fontId="63" fillId="0" borderId="15" xfId="855" applyNumberFormat="1" applyFont="1" applyBorder="1" applyAlignment="1">
      <alignment horizontal="right" vertical="center"/>
    </xf>
    <xf numFmtId="0" fontId="64" fillId="34" borderId="28" xfId="855" applyFont="1" applyFill="1" applyBorder="1" applyAlignment="1">
      <alignment horizontal="left" vertical="center"/>
    </xf>
    <xf numFmtId="0" fontId="64" fillId="34" borderId="29" xfId="855" applyFont="1" applyFill="1" applyBorder="1" applyAlignment="1">
      <alignment vertical="center"/>
    </xf>
    <xf numFmtId="0" fontId="64" fillId="34" borderId="29" xfId="855" applyFont="1" applyFill="1" applyBorder="1" applyAlignment="1">
      <alignment horizontal="right" vertical="center"/>
    </xf>
    <xf numFmtId="0" fontId="64" fillId="34" borderId="29" xfId="855" applyFont="1" applyFill="1" applyBorder="1" applyAlignment="1">
      <alignment horizontal="center" vertical="center"/>
    </xf>
    <xf numFmtId="4" fontId="64" fillId="34" borderId="29" xfId="855" applyNumberFormat="1" applyFont="1" applyFill="1" applyBorder="1" applyAlignment="1">
      <alignment horizontal="right" vertical="center"/>
    </xf>
    <xf numFmtId="167" fontId="64" fillId="17" borderId="30" xfId="855" applyNumberFormat="1" applyFont="1" applyFill="1" applyBorder="1" applyAlignment="1" applyProtection="1">
      <alignment horizontal="right" vertical="center"/>
      <protection locked="0"/>
    </xf>
    <xf numFmtId="167" fontId="64" fillId="34" borderId="30" xfId="855" applyNumberFormat="1" applyFont="1" applyFill="1" applyBorder="1" applyAlignment="1" applyProtection="1">
      <alignment horizontal="right" vertical="center"/>
      <protection locked="0"/>
    </xf>
    <xf numFmtId="167" fontId="81" fillId="24" borderId="30" xfId="855" applyNumberFormat="1" applyFont="1" applyFill="1" applyBorder="1" applyAlignment="1" applyProtection="1">
      <alignment horizontal="right" vertical="center"/>
      <protection locked="0"/>
    </xf>
    <xf numFmtId="0" fontId="87" fillId="0" borderId="0" xfId="975" applyAlignment="1">
      <alignment vertical="center"/>
    </xf>
    <xf numFmtId="2" fontId="87" fillId="0" borderId="0" xfId="975" applyNumberFormat="1" applyAlignment="1">
      <alignment vertical="center"/>
    </xf>
    <xf numFmtId="4" fontId="48" fillId="0" borderId="0" xfId="1025" applyNumberFormat="1" applyFont="1" applyAlignment="1">
      <alignment horizontal="center" vertical="center"/>
    </xf>
    <xf numFmtId="164" fontId="48" fillId="0" borderId="0" xfId="313" applyFont="1" applyBorder="1" applyAlignment="1" applyProtection="1">
      <alignment horizontal="center" vertical="center"/>
    </xf>
    <xf numFmtId="2" fontId="48" fillId="0" borderId="0" xfId="1025" applyNumberFormat="1" applyFont="1" applyAlignment="1">
      <alignment horizontal="center" vertical="center"/>
    </xf>
    <xf numFmtId="2" fontId="48" fillId="40" borderId="132" xfId="1025" applyNumberFormat="1" applyFont="1" applyFill="1" applyBorder="1" applyAlignment="1">
      <alignment horizontal="center" vertical="center"/>
    </xf>
    <xf numFmtId="4" fontId="48" fillId="40" borderId="132" xfId="1025" applyNumberFormat="1" applyFont="1" applyFill="1" applyBorder="1" applyAlignment="1">
      <alignment horizontal="center" vertical="center"/>
    </xf>
    <xf numFmtId="2" fontId="48" fillId="0" borderId="132" xfId="1025" applyNumberFormat="1" applyFont="1" applyBorder="1" applyAlignment="1">
      <alignment horizontal="center" vertical="center"/>
    </xf>
    <xf numFmtId="4" fontId="48" fillId="0" borderId="132" xfId="1025" applyNumberFormat="1" applyFont="1" applyBorder="1" applyAlignment="1">
      <alignment horizontal="center" vertical="center"/>
    </xf>
    <xf numFmtId="2" fontId="48" fillId="40" borderId="0" xfId="1025" applyNumberFormat="1" applyFont="1" applyFill="1" applyAlignment="1">
      <alignment horizontal="center" vertical="center"/>
    </xf>
    <xf numFmtId="4" fontId="48" fillId="40" borderId="0" xfId="1025" applyNumberFormat="1" applyFont="1" applyFill="1" applyAlignment="1">
      <alignment horizontal="center" vertical="center"/>
    </xf>
    <xf numFmtId="4" fontId="48" fillId="0" borderId="47" xfId="1025" applyNumberFormat="1" applyFont="1" applyBorder="1" applyAlignment="1">
      <alignment horizontal="center" vertical="center"/>
    </xf>
    <xf numFmtId="164" fontId="84" fillId="0" borderId="47" xfId="313" applyFont="1" applyBorder="1" applyAlignment="1" applyProtection="1">
      <alignment horizontal="center" vertical="center"/>
    </xf>
    <xf numFmtId="164" fontId="84" fillId="0" borderId="0" xfId="313" applyFont="1" applyBorder="1" applyAlignment="1" applyProtection="1">
      <alignment horizontal="center" vertical="center"/>
    </xf>
    <xf numFmtId="164" fontId="84" fillId="0" borderId="46" xfId="313" applyFont="1" applyBorder="1" applyAlignment="1" applyProtection="1">
      <alignment horizontal="center" vertical="center"/>
    </xf>
    <xf numFmtId="164" fontId="48" fillId="0" borderId="47" xfId="313" applyFont="1" applyBorder="1" applyAlignment="1" applyProtection="1">
      <alignment horizontal="center" vertical="center"/>
    </xf>
    <xf numFmtId="164" fontId="48" fillId="0" borderId="46" xfId="313" applyFont="1" applyBorder="1" applyAlignment="1" applyProtection="1">
      <alignment horizontal="center" vertical="center"/>
    </xf>
    <xf numFmtId="164" fontId="47" fillId="40" borderId="42" xfId="313" applyFont="1" applyFill="1" applyBorder="1" applyAlignment="1" applyProtection="1">
      <alignment horizontal="center" vertical="center" wrapText="1"/>
    </xf>
    <xf numFmtId="164" fontId="47" fillId="40" borderId="77" xfId="313" applyFont="1" applyFill="1" applyBorder="1" applyAlignment="1" applyProtection="1">
      <alignment horizontal="center" vertical="center" wrapText="1"/>
    </xf>
    <xf numFmtId="164" fontId="48" fillId="40" borderId="42" xfId="313" applyFont="1" applyFill="1" applyBorder="1" applyAlignment="1" applyProtection="1">
      <alignment horizontal="center" vertical="center"/>
    </xf>
    <xf numFmtId="164" fontId="48" fillId="0" borderId="77" xfId="313" applyFont="1" applyBorder="1" applyAlignment="1" applyProtection="1">
      <alignment vertical="center"/>
      <protection locked="0"/>
    </xf>
    <xf numFmtId="164" fontId="48" fillId="0" borderId="42" xfId="313" applyFont="1" applyBorder="1" applyAlignment="1" applyProtection="1">
      <alignment horizontal="center" vertical="center"/>
      <protection locked="0"/>
    </xf>
    <xf numFmtId="164" fontId="69" fillId="42" borderId="42" xfId="313" applyFont="1" applyFill="1" applyBorder="1" applyAlignment="1" applyProtection="1">
      <alignment horizontal="center" vertical="center"/>
    </xf>
    <xf numFmtId="164" fontId="69" fillId="42" borderId="42" xfId="490" applyFont="1" applyFill="1" applyBorder="1" applyAlignment="1" applyProtection="1">
      <alignment horizontal="center" vertical="center"/>
    </xf>
    <xf numFmtId="4" fontId="48" fillId="0" borderId="0" xfId="1025" applyNumberFormat="1" applyFont="1" applyAlignment="1">
      <alignment vertical="center"/>
    </xf>
    <xf numFmtId="164" fontId="47" fillId="40" borderId="77" xfId="313" applyFont="1" applyFill="1" applyBorder="1" applyAlignment="1" applyProtection="1">
      <alignment vertical="center" wrapText="1"/>
    </xf>
    <xf numFmtId="164" fontId="47" fillId="40" borderId="42" xfId="490" applyFont="1" applyFill="1" applyBorder="1" applyAlignment="1" applyProtection="1">
      <alignment horizontal="center" vertical="center" wrapText="1"/>
    </xf>
    <xf numFmtId="164" fontId="69" fillId="42" borderId="42" xfId="313" applyFont="1" applyFill="1" applyBorder="1" applyAlignment="1" applyProtection="1">
      <alignment vertical="center"/>
    </xf>
    <xf numFmtId="164" fontId="48" fillId="0" borderId="132" xfId="313" applyFont="1" applyBorder="1" applyAlignment="1" applyProtection="1">
      <alignment horizontal="center" vertical="center"/>
    </xf>
    <xf numFmtId="164" fontId="48" fillId="0" borderId="133" xfId="313" applyFont="1" applyBorder="1" applyAlignment="1" applyProtection="1">
      <alignment horizontal="center" vertical="center"/>
    </xf>
    <xf numFmtId="4" fontId="48" fillId="0" borderId="0" xfId="1025" applyNumberFormat="1" applyFont="1" applyAlignment="1">
      <alignment horizontal="right" vertical="center"/>
    </xf>
    <xf numFmtId="4" fontId="48" fillId="0" borderId="134" xfId="1025" applyNumberFormat="1" applyFont="1" applyBorder="1" applyAlignment="1">
      <alignment vertical="center"/>
    </xf>
    <xf numFmtId="2" fontId="47" fillId="40" borderId="42" xfId="313" applyNumberFormat="1" applyFont="1" applyFill="1" applyBorder="1" applyAlignment="1" applyProtection="1">
      <alignment horizontal="center" vertical="center" wrapText="1"/>
    </xf>
    <xf numFmtId="49" fontId="47" fillId="0" borderId="47" xfId="1025" applyNumberFormat="1" applyFont="1" applyBorder="1" applyAlignment="1">
      <alignment horizontal="center" vertical="center"/>
    </xf>
    <xf numFmtId="164" fontId="48" fillId="0" borderId="42" xfId="490" applyFont="1" applyBorder="1" applyAlignment="1" applyProtection="1">
      <alignment horizontal="right" vertical="center"/>
    </xf>
    <xf numFmtId="164" fontId="85" fillId="0" borderId="42" xfId="490" applyFont="1" applyBorder="1" applyAlignment="1" applyProtection="1">
      <alignment horizontal="center" vertical="center"/>
    </xf>
    <xf numFmtId="164" fontId="48" fillId="0" borderId="42" xfId="490" applyFont="1" applyBorder="1" applyAlignment="1" applyProtection="1">
      <alignment horizontal="center" vertical="center"/>
    </xf>
    <xf numFmtId="2" fontId="48" fillId="0" borderId="42" xfId="313" applyNumberFormat="1" applyFont="1" applyBorder="1" applyAlignment="1" applyProtection="1">
      <alignment horizontal="center" vertical="center"/>
    </xf>
    <xf numFmtId="2" fontId="69" fillId="42" borderId="42" xfId="490" applyNumberFormat="1" applyFont="1" applyFill="1" applyBorder="1" applyAlignment="1" applyProtection="1">
      <alignment horizontal="center" vertical="center"/>
    </xf>
    <xf numFmtId="2" fontId="85" fillId="0" borderId="0" xfId="1025" applyNumberFormat="1" applyFont="1" applyAlignment="1">
      <alignment horizontal="center" vertical="center"/>
    </xf>
    <xf numFmtId="49" fontId="48" fillId="0" borderId="47" xfId="1025" applyNumberFormat="1" applyFont="1" applyBorder="1" applyAlignment="1">
      <alignment horizontal="center" vertical="center"/>
    </xf>
    <xf numFmtId="164" fontId="48" fillId="0" borderId="42" xfId="313" applyFont="1" applyBorder="1" applyAlignment="1" applyProtection="1">
      <alignment horizontal="right" vertical="center"/>
    </xf>
    <xf numFmtId="164" fontId="85" fillId="0" borderId="42" xfId="313" applyFont="1" applyBorder="1" applyAlignment="1" applyProtection="1">
      <alignment horizontal="center" vertical="center"/>
    </xf>
    <xf numFmtId="164" fontId="48" fillId="0" borderId="42" xfId="313" applyFont="1" applyBorder="1" applyAlignment="1" applyProtection="1">
      <alignment horizontal="center" vertical="center"/>
    </xf>
    <xf numFmtId="164" fontId="85" fillId="0" borderId="0" xfId="313" applyFont="1" applyBorder="1" applyAlignment="1" applyProtection="1">
      <alignment horizontal="center" vertical="center"/>
    </xf>
    <xf numFmtId="2" fontId="48" fillId="0" borderId="0" xfId="313" applyNumberFormat="1" applyFont="1" applyBorder="1" applyAlignment="1" applyProtection="1">
      <alignment horizontal="center" vertical="center"/>
    </xf>
    <xf numFmtId="2" fontId="85" fillId="0" borderId="0" xfId="313" applyNumberFormat="1" applyFont="1" applyBorder="1" applyAlignment="1" applyProtection="1">
      <alignment horizontal="center" vertical="center"/>
    </xf>
    <xf numFmtId="164" fontId="48" fillId="27" borderId="135" xfId="313" applyFont="1" applyFill="1" applyBorder="1" applyAlignment="1" applyProtection="1">
      <alignment horizontal="center" vertical="center"/>
    </xf>
    <xf numFmtId="164" fontId="48" fillId="27" borderId="132" xfId="313" applyFont="1" applyFill="1" applyBorder="1" applyAlignment="1" applyProtection="1">
      <alignment horizontal="center" vertical="center"/>
    </xf>
    <xf numFmtId="164" fontId="47" fillId="27" borderId="132" xfId="313" applyFont="1" applyFill="1" applyBorder="1" applyAlignment="1" applyProtection="1">
      <alignment horizontal="right" vertical="center"/>
    </xf>
    <xf numFmtId="164" fontId="47" fillId="27" borderId="136" xfId="490" applyFont="1" applyFill="1" applyBorder="1" applyAlignment="1" applyProtection="1">
      <alignment horizontal="center" vertical="center"/>
    </xf>
    <xf numFmtId="164" fontId="48" fillId="27" borderId="47" xfId="313" applyFont="1" applyFill="1" applyBorder="1" applyAlignment="1" applyProtection="1">
      <alignment horizontal="center" vertical="center"/>
    </xf>
    <xf numFmtId="164" fontId="47" fillId="27" borderId="0" xfId="313" applyFont="1" applyFill="1" applyBorder="1" applyAlignment="1" applyProtection="1">
      <alignment horizontal="center" vertical="center"/>
    </xf>
    <xf numFmtId="164" fontId="47" fillId="27" borderId="0" xfId="313" applyFont="1" applyFill="1" applyBorder="1" applyAlignment="1" applyProtection="1">
      <alignment horizontal="right" vertical="center"/>
    </xf>
    <xf numFmtId="164" fontId="47" fillId="27" borderId="46" xfId="490" applyFont="1" applyFill="1" applyBorder="1" applyAlignment="1" applyProtection="1">
      <alignment horizontal="center" vertical="center"/>
    </xf>
    <xf numFmtId="4" fontId="48" fillId="27" borderId="47" xfId="1025" applyNumberFormat="1" applyFont="1" applyFill="1" applyBorder="1" applyAlignment="1">
      <alignment horizontal="center" vertical="center"/>
    </xf>
    <xf numFmtId="164" fontId="48" fillId="27" borderId="0" xfId="313" applyFont="1" applyFill="1" applyBorder="1" applyAlignment="1" applyProtection="1">
      <alignment horizontal="center" vertical="center"/>
    </xf>
    <xf numFmtId="164" fontId="48" fillId="27" borderId="137" xfId="313" applyFont="1" applyFill="1" applyBorder="1" applyAlignment="1" applyProtection="1">
      <alignment horizontal="center" vertical="center"/>
    </xf>
    <xf numFmtId="164" fontId="48" fillId="27" borderId="133" xfId="313" applyFont="1" applyFill="1" applyBorder="1" applyAlignment="1" applyProtection="1">
      <alignment horizontal="center" vertical="center"/>
    </xf>
    <xf numFmtId="164" fontId="47" fillId="27" borderId="133" xfId="313" applyFont="1" applyFill="1" applyBorder="1" applyAlignment="1" applyProtection="1">
      <alignment horizontal="right" vertical="center"/>
    </xf>
    <xf numFmtId="164" fontId="47" fillId="27" borderId="43" xfId="490" applyFont="1" applyFill="1" applyBorder="1" applyAlignment="1" applyProtection="1">
      <alignment horizontal="center" vertical="center"/>
    </xf>
    <xf numFmtId="164" fontId="47" fillId="0" borderId="0" xfId="313" applyFont="1" applyBorder="1" applyAlignment="1" applyProtection="1">
      <alignment horizontal="right" vertical="center"/>
    </xf>
    <xf numFmtId="164" fontId="47" fillId="0" borderId="0" xfId="313" applyFont="1" applyBorder="1" applyAlignment="1" applyProtection="1">
      <alignment horizontal="center" vertical="center"/>
    </xf>
    <xf numFmtId="4" fontId="86" fillId="0" borderId="0" xfId="1025" applyNumberFormat="1" applyFont="1" applyAlignment="1">
      <alignment horizontal="center" vertical="center"/>
    </xf>
    <xf numFmtId="4" fontId="69" fillId="0" borderId="0" xfId="1025" applyNumberFormat="1" applyFont="1" applyAlignment="1">
      <alignment vertical="center"/>
    </xf>
    <xf numFmtId="2" fontId="86" fillId="0" borderId="0" xfId="1025" applyNumberFormat="1" applyFont="1" applyAlignment="1">
      <alignment horizontal="center" vertical="center"/>
    </xf>
    <xf numFmtId="0" fontId="83" fillId="40" borderId="42" xfId="853" applyFont="1" applyFill="1" applyBorder="1" applyAlignment="1">
      <alignment horizontal="center" vertical="center"/>
    </xf>
    <xf numFmtId="0" fontId="69" fillId="42" borderId="42" xfId="853" applyFont="1" applyFill="1" applyBorder="1" applyAlignment="1">
      <alignment horizontal="center" vertical="center"/>
    </xf>
    <xf numFmtId="2" fontId="86" fillId="0" borderId="0" xfId="313" applyNumberFormat="1" applyFont="1" applyBorder="1" applyAlignment="1" applyProtection="1">
      <alignment horizontal="center" vertical="center"/>
    </xf>
    <xf numFmtId="164" fontId="86" fillId="0" borderId="0" xfId="313" applyFont="1" applyBorder="1" applyAlignment="1" applyProtection="1">
      <alignment horizontal="center" vertical="center"/>
    </xf>
    <xf numFmtId="2" fontId="86" fillId="0" borderId="42" xfId="853" applyNumberFormat="1" applyFont="1" applyBorder="1" applyAlignment="1" applyProtection="1">
      <alignment horizontal="center" vertical="center"/>
      <protection locked="0"/>
    </xf>
    <xf numFmtId="12" fontId="86" fillId="0" borderId="42" xfId="853" applyNumberFormat="1" applyFont="1" applyBorder="1" applyAlignment="1" applyProtection="1">
      <alignment horizontal="center" vertical="center"/>
      <protection locked="0"/>
    </xf>
    <xf numFmtId="12" fontId="47" fillId="40" borderId="42" xfId="313" applyNumberFormat="1" applyFont="1" applyFill="1" applyBorder="1" applyAlignment="1" applyProtection="1">
      <alignment horizontal="center" vertical="center" wrapText="1"/>
    </xf>
    <xf numFmtId="164" fontId="47" fillId="0" borderId="0" xfId="313" applyFont="1" applyBorder="1" applyAlignment="1" applyProtection="1">
      <alignment horizontal="center" vertical="center" wrapText="1"/>
    </xf>
    <xf numFmtId="2" fontId="74" fillId="0" borderId="0" xfId="975" applyNumberFormat="1" applyFont="1" applyAlignment="1">
      <alignment vertical="center"/>
    </xf>
    <xf numFmtId="0" fontId="74" fillId="0" borderId="0" xfId="975" applyFont="1" applyAlignment="1">
      <alignment vertical="center"/>
    </xf>
    <xf numFmtId="0" fontId="86" fillId="0" borderId="42" xfId="490" applyNumberFormat="1" applyFont="1" applyBorder="1" applyAlignment="1" applyProtection="1">
      <alignment horizontal="center" vertical="center"/>
      <protection locked="0"/>
    </xf>
    <xf numFmtId="0" fontId="86" fillId="0" borderId="0" xfId="490" applyNumberFormat="1" applyFont="1" applyBorder="1" applyAlignment="1" applyProtection="1">
      <alignment horizontal="center" vertical="center"/>
    </xf>
    <xf numFmtId="0" fontId="86" fillId="0" borderId="42" xfId="853" applyFont="1" applyBorder="1" applyAlignment="1" applyProtection="1">
      <alignment horizontal="center" vertical="center"/>
      <protection locked="0"/>
    </xf>
    <xf numFmtId="0" fontId="86" fillId="0" borderId="47" xfId="853" applyFont="1" applyBorder="1" applyAlignment="1">
      <alignment horizontal="center" vertical="center"/>
    </xf>
    <xf numFmtId="0" fontId="86" fillId="0" borderId="0" xfId="853" applyFont="1" applyAlignment="1">
      <alignment horizontal="center" vertical="center"/>
    </xf>
    <xf numFmtId="164" fontId="47" fillId="40" borderId="42" xfId="313" applyFont="1" applyFill="1" applyBorder="1" applyAlignment="1" applyProtection="1">
      <alignment horizontal="center" vertical="center"/>
    </xf>
    <xf numFmtId="2" fontId="86" fillId="0" borderId="0" xfId="853" applyNumberFormat="1" applyFont="1" applyAlignment="1">
      <alignment horizontal="center" vertical="center"/>
    </xf>
    <xf numFmtId="12" fontId="86" fillId="0" borderId="0" xfId="853" applyNumberFormat="1" applyFont="1" applyAlignment="1">
      <alignment horizontal="center" vertical="center"/>
    </xf>
    <xf numFmtId="2" fontId="86" fillId="0" borderId="0" xfId="490" applyNumberFormat="1" applyFont="1" applyBorder="1" applyAlignment="1" applyProtection="1">
      <alignment horizontal="center" vertical="center"/>
    </xf>
    <xf numFmtId="0" fontId="87" fillId="40" borderId="42" xfId="975" applyFill="1" applyBorder="1" applyAlignment="1">
      <alignment vertical="center"/>
    </xf>
    <xf numFmtId="49" fontId="86" fillId="0" borderId="47" xfId="1025" applyNumberFormat="1" applyFont="1" applyBorder="1" applyAlignment="1">
      <alignment horizontal="center" vertical="center" wrapText="1"/>
    </xf>
    <xf numFmtId="164" fontId="87" fillId="40" borderId="42" xfId="975" applyNumberFormat="1" applyFill="1" applyBorder="1" applyAlignment="1">
      <alignment vertical="center"/>
    </xf>
    <xf numFmtId="4" fontId="48" fillId="42" borderId="42" xfId="1025" applyNumberFormat="1" applyFont="1" applyFill="1" applyBorder="1" applyAlignment="1">
      <alignment horizontal="center" vertical="center"/>
    </xf>
    <xf numFmtId="164" fontId="48" fillId="42" borderId="42" xfId="1025" applyNumberFormat="1" applyFont="1" applyFill="1" applyBorder="1" applyAlignment="1">
      <alignment horizontal="center" vertical="center"/>
    </xf>
    <xf numFmtId="164" fontId="48" fillId="42" borderId="42" xfId="313" applyFont="1" applyFill="1" applyBorder="1" applyAlignment="1" applyProtection="1">
      <alignment horizontal="center" vertical="center"/>
    </xf>
    <xf numFmtId="0" fontId="48" fillId="42" borderId="42" xfId="1025" applyFont="1" applyFill="1" applyBorder="1" applyAlignment="1">
      <alignment horizontal="center" vertical="center"/>
    </xf>
    <xf numFmtId="0" fontId="69" fillId="40" borderId="42" xfId="853" applyFont="1" applyFill="1" applyBorder="1" applyAlignment="1">
      <alignment horizontal="center" vertical="center"/>
    </xf>
    <xf numFmtId="49" fontId="52" fillId="0" borderId="47" xfId="1025" applyNumberFormat="1" applyFont="1" applyBorder="1" applyAlignment="1">
      <alignment horizontal="center" vertical="center"/>
    </xf>
    <xf numFmtId="164" fontId="47" fillId="0" borderId="0" xfId="313" applyFont="1" applyBorder="1" applyAlignment="1" applyProtection="1">
      <alignment vertical="center"/>
    </xf>
    <xf numFmtId="164" fontId="48" fillId="0" borderId="0" xfId="313" applyFont="1" applyBorder="1" applyAlignment="1" applyProtection="1">
      <alignment horizontal="center" vertical="center" wrapText="1"/>
    </xf>
    <xf numFmtId="164" fontId="69" fillId="0" borderId="0" xfId="313" applyFont="1" applyBorder="1" applyAlignment="1" applyProtection="1">
      <alignment horizontal="center" vertical="center"/>
    </xf>
    <xf numFmtId="164" fontId="69" fillId="0" borderId="0" xfId="490" applyFont="1" applyBorder="1" applyAlignment="1" applyProtection="1">
      <alignment horizontal="center" vertical="center"/>
    </xf>
    <xf numFmtId="12" fontId="48" fillId="0" borderId="0" xfId="313" applyNumberFormat="1" applyFont="1" applyBorder="1" applyAlignment="1" applyProtection="1">
      <alignment horizontal="center" vertical="center"/>
    </xf>
    <xf numFmtId="164" fontId="48" fillId="0" borderId="0" xfId="318" applyFont="1" applyBorder="1" applyAlignment="1" applyProtection="1">
      <alignment horizontal="center" vertical="center"/>
    </xf>
    <xf numFmtId="2" fontId="86" fillId="0" borderId="42" xfId="1" applyNumberFormat="1" applyFont="1" applyBorder="1" applyAlignment="1" applyProtection="1">
      <alignment horizontal="center" vertical="center"/>
      <protection locked="0"/>
    </xf>
    <xf numFmtId="164" fontId="48" fillId="42" borderId="42" xfId="313" applyFont="1" applyFill="1" applyBorder="1" applyAlignment="1" applyProtection="1">
      <alignment vertical="center"/>
    </xf>
    <xf numFmtId="2" fontId="69" fillId="40" borderId="42" xfId="853" applyNumberFormat="1" applyFont="1" applyFill="1" applyBorder="1" applyAlignment="1">
      <alignment horizontal="center" vertical="center"/>
    </xf>
    <xf numFmtId="4" fontId="18" fillId="0" borderId="47" xfId="1025" applyNumberFormat="1" applyBorder="1" applyAlignment="1">
      <alignment horizontal="center" vertical="center"/>
    </xf>
    <xf numFmtId="164" fontId="86" fillId="42" borderId="77" xfId="313" applyFont="1" applyFill="1" applyBorder="1" applyAlignment="1" applyProtection="1">
      <alignment vertical="center"/>
    </xf>
    <xf numFmtId="164" fontId="86" fillId="42" borderId="42" xfId="313" applyFont="1" applyFill="1" applyBorder="1" applyAlignment="1" applyProtection="1">
      <alignment vertical="center"/>
    </xf>
    <xf numFmtId="164" fontId="86" fillId="42" borderId="42" xfId="313" applyFont="1" applyFill="1" applyBorder="1" applyAlignment="1" applyProtection="1">
      <alignment horizontal="center" vertical="center"/>
    </xf>
    <xf numFmtId="164" fontId="69" fillId="42" borderId="52" xfId="490" applyFont="1" applyFill="1" applyBorder="1" applyAlignment="1" applyProtection="1">
      <alignment horizontal="center" vertical="center"/>
    </xf>
    <xf numFmtId="164" fontId="48" fillId="0" borderId="132" xfId="313" applyFont="1" applyBorder="1" applyAlignment="1" applyProtection="1">
      <alignment vertical="center"/>
    </xf>
    <xf numFmtId="164" fontId="85" fillId="0" borderId="136" xfId="313" applyFont="1" applyBorder="1" applyAlignment="1" applyProtection="1">
      <alignment horizontal="center" vertical="center"/>
    </xf>
    <xf numFmtId="164" fontId="69" fillId="0" borderId="0" xfId="853" applyNumberFormat="1" applyFont="1" applyAlignment="1">
      <alignment vertical="center"/>
    </xf>
    <xf numFmtId="0" fontId="69" fillId="0" borderId="0" xfId="853" applyFont="1" applyAlignment="1">
      <alignment vertical="center"/>
    </xf>
    <xf numFmtId="0" fontId="69" fillId="0" borderId="0" xfId="853" applyFont="1" applyAlignment="1">
      <alignment horizontal="center" vertical="center"/>
    </xf>
    <xf numFmtId="4" fontId="86" fillId="0" borderId="42" xfId="853" applyNumberFormat="1" applyFont="1" applyBorder="1" applyAlignment="1" applyProtection="1">
      <alignment horizontal="center" vertical="center"/>
      <protection locked="0"/>
    </xf>
    <xf numFmtId="4" fontId="47" fillId="0" borderId="0" xfId="1025" applyNumberFormat="1" applyFont="1" applyAlignment="1">
      <alignment vertical="center"/>
    </xf>
    <xf numFmtId="0" fontId="87" fillId="0" borderId="0" xfId="975" applyAlignment="1">
      <alignment horizontal="center" vertical="center"/>
    </xf>
    <xf numFmtId="4" fontId="47" fillId="40" borderId="42" xfId="1025" applyNumberFormat="1" applyFont="1" applyFill="1" applyBorder="1" applyAlignment="1">
      <alignment horizontal="center" vertical="center"/>
    </xf>
    <xf numFmtId="2" fontId="47" fillId="40" borderId="42" xfId="1025" applyNumberFormat="1" applyFont="1" applyFill="1" applyBorder="1" applyAlignment="1">
      <alignment horizontal="center" vertical="center"/>
    </xf>
    <xf numFmtId="4" fontId="47" fillId="0" borderId="42" xfId="1025" applyNumberFormat="1" applyFont="1" applyBorder="1" applyAlignment="1" applyProtection="1">
      <alignment horizontal="center" vertical="center"/>
      <protection locked="0"/>
    </xf>
    <xf numFmtId="4" fontId="47" fillId="42" borderId="42" xfId="1025" applyNumberFormat="1" applyFont="1" applyFill="1" applyBorder="1" applyAlignment="1">
      <alignment horizontal="center" vertical="center"/>
    </xf>
    <xf numFmtId="2" fontId="47" fillId="42" borderId="42" xfId="921" applyNumberFormat="1" applyFont="1" applyFill="1" applyBorder="1" applyAlignment="1">
      <alignment horizontal="center" vertical="center"/>
    </xf>
    <xf numFmtId="194" fontId="47" fillId="42" borderId="42" xfId="1025" applyNumberFormat="1" applyFont="1" applyFill="1" applyBorder="1" applyAlignment="1">
      <alignment horizontal="center" vertical="center"/>
    </xf>
    <xf numFmtId="4" fontId="48" fillId="0" borderId="77" xfId="1025" applyNumberFormat="1" applyFont="1" applyBorder="1" applyAlignment="1">
      <alignment horizontal="center" vertical="center"/>
    </xf>
    <xf numFmtId="4" fontId="47" fillId="0" borderId="49" xfId="1025" applyNumberFormat="1" applyFont="1" applyBorder="1" applyAlignment="1">
      <alignment vertical="center"/>
    </xf>
    <xf numFmtId="2" fontId="47" fillId="0" borderId="49" xfId="1025" applyNumberFormat="1" applyFont="1" applyBorder="1" applyAlignment="1">
      <alignment vertical="center"/>
    </xf>
    <xf numFmtId="2" fontId="48" fillId="0" borderId="33" xfId="1025" applyNumberFormat="1" applyFont="1" applyBorder="1" applyAlignment="1">
      <alignment horizontal="center" vertical="center"/>
    </xf>
    <xf numFmtId="4" fontId="47" fillId="27" borderId="49" xfId="921" applyNumberFormat="1" applyFont="1" applyFill="1" applyBorder="1" applyAlignment="1">
      <alignment horizontal="center" vertical="center"/>
    </xf>
    <xf numFmtId="0" fontId="47" fillId="27" borderId="49" xfId="921" applyFont="1" applyFill="1" applyBorder="1" applyAlignment="1">
      <alignment vertical="center"/>
    </xf>
    <xf numFmtId="0" fontId="47" fillId="27" borderId="49" xfId="921" applyFont="1" applyFill="1" applyBorder="1" applyAlignment="1">
      <alignment horizontal="center" vertical="center"/>
    </xf>
    <xf numFmtId="0" fontId="48" fillId="27" borderId="49" xfId="921" applyFont="1" applyFill="1" applyBorder="1" applyAlignment="1">
      <alignment horizontal="center" vertical="center"/>
    </xf>
    <xf numFmtId="0" fontId="47" fillId="27" borderId="49" xfId="921" applyFont="1" applyFill="1" applyBorder="1" applyAlignment="1">
      <alignment horizontal="right" vertical="center"/>
    </xf>
    <xf numFmtId="0" fontId="69" fillId="27" borderId="49" xfId="921" applyFont="1" applyFill="1" applyBorder="1" applyAlignment="1">
      <alignment horizontal="center" vertical="center"/>
    </xf>
    <xf numFmtId="0" fontId="85" fillId="27" borderId="49" xfId="921" applyFont="1" applyFill="1" applyBorder="1" applyAlignment="1">
      <alignment horizontal="center" vertical="center"/>
    </xf>
    <xf numFmtId="2" fontId="47" fillId="27" borderId="49" xfId="921" applyNumberFormat="1" applyFont="1" applyFill="1" applyBorder="1" applyAlignment="1">
      <alignment horizontal="center" vertical="center"/>
    </xf>
    <xf numFmtId="2" fontId="47" fillId="27" borderId="49" xfId="921" applyNumberFormat="1" applyFont="1" applyFill="1" applyBorder="1" applyAlignment="1">
      <alignment horizontal="right" vertical="center"/>
    </xf>
    <xf numFmtId="2" fontId="47" fillId="27" borderId="33" xfId="921" applyNumberFormat="1" applyFont="1" applyFill="1" applyBorder="1" applyAlignment="1">
      <alignment horizontal="center" vertical="center"/>
    </xf>
    <xf numFmtId="4" fontId="69" fillId="27" borderId="49" xfId="921" applyNumberFormat="1" applyFont="1" applyFill="1" applyBorder="1" applyAlignment="1">
      <alignment horizontal="center" vertical="center"/>
    </xf>
    <xf numFmtId="49" fontId="18" fillId="27" borderId="0" xfId="1025" applyNumberFormat="1" applyFill="1" applyAlignment="1">
      <alignment horizontal="right" vertical="center"/>
    </xf>
    <xf numFmtId="2" fontId="48" fillId="27" borderId="46" xfId="921" applyNumberFormat="1" applyFont="1" applyFill="1" applyBorder="1" applyAlignment="1">
      <alignment horizontal="center" vertical="center"/>
    </xf>
    <xf numFmtId="4" fontId="48" fillId="27" borderId="46" xfId="921" applyNumberFormat="1" applyFont="1" applyFill="1" applyBorder="1" applyAlignment="1">
      <alignment horizontal="center" vertical="center"/>
    </xf>
    <xf numFmtId="0" fontId="48" fillId="27" borderId="46" xfId="921" applyFont="1" applyFill="1" applyBorder="1" applyAlignment="1">
      <alignment horizontal="center" vertical="center"/>
    </xf>
    <xf numFmtId="4" fontId="48" fillId="27" borderId="0" xfId="1025" applyNumberFormat="1" applyFont="1" applyFill="1" applyAlignment="1">
      <alignment horizontal="right" vertical="center"/>
    </xf>
    <xf numFmtId="2" fontId="48" fillId="0" borderId="0" xfId="1025" applyNumberFormat="1" applyFont="1" applyAlignment="1">
      <alignment vertical="center"/>
    </xf>
    <xf numFmtId="4" fontId="48" fillId="27" borderId="133" xfId="1025" applyNumberFormat="1" applyFont="1" applyFill="1" applyBorder="1" applyAlignment="1">
      <alignment horizontal="right" vertical="center"/>
    </xf>
    <xf numFmtId="0" fontId="48" fillId="27" borderId="43" xfId="921" applyFont="1" applyFill="1" applyBorder="1" applyAlignment="1">
      <alignment horizontal="center" vertical="center"/>
    </xf>
    <xf numFmtId="4" fontId="48" fillId="24" borderId="0" xfId="1025" applyNumberFormat="1" applyFont="1" applyFill="1" applyAlignment="1">
      <alignment vertical="center"/>
    </xf>
    <xf numFmtId="2" fontId="48" fillId="24" borderId="0" xfId="1025" applyNumberFormat="1" applyFont="1" applyFill="1" applyAlignment="1">
      <alignment vertical="center"/>
    </xf>
    <xf numFmtId="4" fontId="48" fillId="0" borderId="47" xfId="1025" applyNumberFormat="1" applyFont="1" applyBorder="1" applyAlignment="1">
      <alignment vertical="center"/>
    </xf>
    <xf numFmtId="0" fontId="48" fillId="0" borderId="42" xfId="1025" applyFont="1" applyBorder="1" applyAlignment="1" applyProtection="1">
      <alignment horizontal="center" vertical="center"/>
      <protection locked="0"/>
    </xf>
    <xf numFmtId="4" fontId="69" fillId="42" borderId="42" xfId="1025" applyNumberFormat="1" applyFont="1" applyFill="1" applyBorder="1" applyAlignment="1">
      <alignment horizontal="center" vertical="center"/>
    </xf>
    <xf numFmtId="2" fontId="69" fillId="42" borderId="42" xfId="921" applyNumberFormat="1" applyFont="1" applyFill="1" applyBorder="1" applyAlignment="1">
      <alignment horizontal="center" vertical="center"/>
    </xf>
    <xf numFmtId="164" fontId="86" fillId="42" borderId="42" xfId="1025" applyNumberFormat="1" applyFont="1" applyFill="1" applyBorder="1" applyAlignment="1">
      <alignment vertical="center"/>
    </xf>
    <xf numFmtId="0" fontId="86" fillId="42" borderId="42" xfId="1025" applyFont="1" applyFill="1" applyBorder="1" applyAlignment="1">
      <alignment horizontal="center" vertical="center"/>
    </xf>
    <xf numFmtId="4" fontId="86" fillId="0" borderId="42" xfId="1025" applyNumberFormat="1" applyFont="1" applyBorder="1" applyAlignment="1" applyProtection="1">
      <alignment horizontal="center" vertical="center"/>
      <protection locked="0"/>
    </xf>
    <xf numFmtId="2" fontId="86" fillId="42" borderId="42" xfId="1025" applyNumberFormat="1" applyFont="1" applyFill="1" applyBorder="1" applyAlignment="1">
      <alignment horizontal="center" vertical="center"/>
    </xf>
    <xf numFmtId="164" fontId="86" fillId="42" borderId="42" xfId="1025" applyNumberFormat="1" applyFont="1" applyFill="1" applyBorder="1" applyAlignment="1">
      <alignment horizontal="right" vertical="center"/>
    </xf>
    <xf numFmtId="4" fontId="47" fillId="0" borderId="47" xfId="1025" applyNumberFormat="1" applyFont="1" applyBorder="1" applyAlignment="1">
      <alignment vertical="center"/>
    </xf>
    <xf numFmtId="2" fontId="47" fillId="40" borderId="77" xfId="1025" applyNumberFormat="1" applyFont="1" applyFill="1" applyBorder="1" applyAlignment="1">
      <alignment horizontal="center" vertical="center"/>
    </xf>
    <xf numFmtId="4" fontId="47" fillId="40" borderId="77" xfId="1025" applyNumberFormat="1" applyFont="1" applyFill="1" applyBorder="1" applyAlignment="1">
      <alignment horizontal="center" vertical="center"/>
    </xf>
    <xf numFmtId="4" fontId="48" fillId="40" borderId="49" xfId="1025" applyNumberFormat="1" applyFont="1" applyFill="1" applyBorder="1" applyAlignment="1">
      <alignment horizontal="center" vertical="center"/>
    </xf>
    <xf numFmtId="2" fontId="86" fillId="42" borderId="77" xfId="1025" applyNumberFormat="1" applyFont="1" applyFill="1" applyBorder="1" applyAlignment="1">
      <alignment horizontal="center" vertical="center"/>
    </xf>
    <xf numFmtId="4" fontId="86" fillId="42" borderId="77" xfId="1025" applyNumberFormat="1" applyFont="1" applyFill="1" applyBorder="1" applyAlignment="1">
      <alignment horizontal="center" vertical="center"/>
    </xf>
    <xf numFmtId="4" fontId="86" fillId="42" borderId="49" xfId="1025" applyNumberFormat="1" applyFont="1" applyFill="1" applyBorder="1" applyAlignment="1">
      <alignment vertical="center"/>
    </xf>
    <xf numFmtId="4" fontId="86" fillId="42" borderId="33" xfId="1025" applyNumberFormat="1" applyFont="1" applyFill="1" applyBorder="1" applyAlignment="1">
      <alignment vertical="center"/>
    </xf>
    <xf numFmtId="2" fontId="47" fillId="0" borderId="47" xfId="1025" applyNumberFormat="1" applyFont="1" applyBorder="1" applyAlignment="1">
      <alignment vertical="center" wrapText="1"/>
    </xf>
    <xf numFmtId="2" fontId="47" fillId="0" borderId="0" xfId="1025" applyNumberFormat="1" applyFont="1" applyAlignment="1">
      <alignment vertical="center" wrapText="1"/>
    </xf>
    <xf numFmtId="2" fontId="47" fillId="0" borderId="0" xfId="1025" applyNumberFormat="1" applyFont="1" applyAlignment="1">
      <alignment vertical="center"/>
    </xf>
    <xf numFmtId="4" fontId="18" fillId="0" borderId="47" xfId="1025" applyNumberFormat="1" applyBorder="1" applyAlignment="1">
      <alignment vertical="center"/>
    </xf>
    <xf numFmtId="4" fontId="69" fillId="0" borderId="47" xfId="1025" applyNumberFormat="1" applyFont="1" applyBorder="1" applyAlignment="1">
      <alignment horizontal="center" vertical="center"/>
    </xf>
    <xf numFmtId="2" fontId="48" fillId="42" borderId="77" xfId="1025" applyNumberFormat="1" applyFont="1" applyFill="1" applyBorder="1" applyAlignment="1">
      <alignment horizontal="center" vertical="center"/>
    </xf>
    <xf numFmtId="2" fontId="48" fillId="42" borderId="42" xfId="1025" applyNumberFormat="1" applyFont="1" applyFill="1" applyBorder="1" applyAlignment="1">
      <alignment horizontal="center" vertical="center"/>
    </xf>
    <xf numFmtId="4" fontId="48" fillId="42" borderId="77" xfId="1025" applyNumberFormat="1" applyFont="1" applyFill="1" applyBorder="1" applyAlignment="1">
      <alignment horizontal="center" vertical="center"/>
    </xf>
    <xf numFmtId="2" fontId="69" fillId="0" borderId="47" xfId="1025" applyNumberFormat="1" applyFont="1" applyBorder="1" applyAlignment="1">
      <alignment horizontal="center" vertical="center"/>
    </xf>
    <xf numFmtId="4" fontId="47" fillId="40" borderId="77" xfId="1025" applyNumberFormat="1" applyFont="1" applyFill="1" applyBorder="1" applyAlignment="1">
      <alignment vertical="center"/>
    </xf>
    <xf numFmtId="4" fontId="47" fillId="40" borderId="49" xfId="1025" applyNumberFormat="1" applyFont="1" applyFill="1" applyBorder="1" applyAlignment="1">
      <alignment vertical="center"/>
    </xf>
    <xf numFmtId="2" fontId="47" fillId="0" borderId="47" xfId="1025" applyNumberFormat="1" applyFont="1" applyBorder="1" applyAlignment="1">
      <alignment horizontal="center" vertical="center"/>
    </xf>
    <xf numFmtId="49" fontId="18" fillId="27" borderId="132" xfId="1025" applyNumberFormat="1" applyFill="1" applyBorder="1" applyAlignment="1">
      <alignment horizontal="right" vertical="center"/>
    </xf>
    <xf numFmtId="2" fontId="48" fillId="27" borderId="136" xfId="921" applyNumberFormat="1" applyFont="1" applyFill="1" applyBorder="1" applyAlignment="1">
      <alignment horizontal="center" vertical="center"/>
    </xf>
    <xf numFmtId="4" fontId="48" fillId="27" borderId="0" xfId="1025" applyNumberFormat="1" applyFont="1" applyFill="1" applyAlignment="1">
      <alignment horizontal="center" vertical="center"/>
    </xf>
    <xf numFmtId="192" fontId="64" fillId="0" borderId="10" xfId="873" applyNumberFormat="1" applyFont="1" applyBorder="1" applyAlignment="1">
      <alignment horizontal="right"/>
    </xf>
    <xf numFmtId="192" fontId="43" fillId="0" borderId="20" xfId="873" applyNumberFormat="1" applyFont="1" applyBorder="1"/>
    <xf numFmtId="183" fontId="27" fillId="0" borderId="20" xfId="873" applyNumberFormat="1" applyFont="1" applyBorder="1"/>
    <xf numFmtId="183" fontId="43" fillId="0" borderId="21" xfId="873" applyNumberFormat="1" applyFont="1" applyBorder="1"/>
    <xf numFmtId="192" fontId="28" fillId="0" borderId="14" xfId="873" applyNumberFormat="1" applyFont="1" applyBorder="1" applyAlignment="1">
      <alignment horizontal="right"/>
    </xf>
    <xf numFmtId="192" fontId="28" fillId="0" borderId="15" xfId="873" applyNumberFormat="1" applyFont="1" applyBorder="1"/>
    <xf numFmtId="183" fontId="43" fillId="0" borderId="16" xfId="873" applyNumberFormat="1" applyFont="1" applyBorder="1"/>
    <xf numFmtId="192" fontId="27" fillId="0" borderId="14" xfId="873" applyNumberFormat="1" applyFont="1" applyBorder="1" applyAlignment="1">
      <alignment horizontal="right"/>
    </xf>
    <xf numFmtId="183" fontId="27" fillId="0" borderId="15" xfId="873" applyNumberFormat="1" applyFont="1" applyBorder="1" applyAlignment="1">
      <alignment horizontal="center"/>
    </xf>
    <xf numFmtId="192" fontId="28" fillId="0" borderId="14" xfId="873" applyNumberFormat="1" applyFont="1" applyBorder="1"/>
    <xf numFmtId="192" fontId="27" fillId="0" borderId="14" xfId="873" applyNumberFormat="1" applyFont="1" applyBorder="1" applyAlignment="1">
      <alignment horizontal="right" vertical="center"/>
    </xf>
    <xf numFmtId="192" fontId="27" fillId="0" borderId="15" xfId="873" applyNumberFormat="1" applyFont="1" applyBorder="1" applyAlignment="1">
      <alignment horizontal="left" vertical="center" wrapText="1"/>
    </xf>
    <xf numFmtId="183" fontId="27" fillId="0" borderId="15" xfId="873" applyNumberFormat="1" applyFont="1" applyBorder="1" applyAlignment="1">
      <alignment vertical="center"/>
    </xf>
    <xf numFmtId="183" fontId="27" fillId="0" borderId="15" xfId="873" applyNumberFormat="1" applyFont="1" applyBorder="1" applyAlignment="1">
      <alignment horizontal="center" vertical="center"/>
    </xf>
    <xf numFmtId="183" fontId="27" fillId="24" borderId="15" xfId="873" applyNumberFormat="1" applyFont="1" applyFill="1" applyBorder="1" applyAlignment="1">
      <alignment vertical="center"/>
    </xf>
    <xf numFmtId="183" fontId="27" fillId="33" borderId="15" xfId="873" applyNumberFormat="1" applyFont="1" applyFill="1" applyBorder="1" applyAlignment="1">
      <alignment vertical="center"/>
    </xf>
    <xf numFmtId="0" fontId="27" fillId="0" borderId="14" xfId="873" applyFont="1" applyBorder="1" applyAlignment="1">
      <alignment horizontal="right"/>
    </xf>
    <xf numFmtId="0" fontId="27" fillId="0" borderId="15" xfId="873" applyFont="1" applyBorder="1" applyAlignment="1">
      <alignment horizontal="center"/>
    </xf>
    <xf numFmtId="192" fontId="28" fillId="0" borderId="15" xfId="873" applyNumberFormat="1" applyFont="1" applyBorder="1" applyAlignment="1">
      <alignment horizontal="left"/>
    </xf>
    <xf numFmtId="192" fontId="28" fillId="0" borderId="15" xfId="873" applyNumberFormat="1" applyFont="1" applyBorder="1" applyAlignment="1">
      <alignment horizontal="left" wrapText="1"/>
    </xf>
    <xf numFmtId="0" fontId="28" fillId="0" borderId="10" xfId="873" applyFont="1" applyBorder="1" applyAlignment="1">
      <alignment horizontal="right"/>
    </xf>
    <xf numFmtId="0" fontId="28" fillId="0" borderId="20" xfId="873" applyFont="1" applyBorder="1"/>
    <xf numFmtId="4" fontId="27" fillId="0" borderId="20" xfId="435" applyNumberFormat="1" applyFont="1" applyBorder="1" applyAlignment="1" applyProtection="1">
      <alignment horizontal="right"/>
    </xf>
    <xf numFmtId="0" fontId="27" fillId="0" borderId="20" xfId="873" applyFont="1" applyBorder="1" applyAlignment="1">
      <alignment horizontal="center"/>
    </xf>
    <xf numFmtId="4" fontId="27" fillId="0" borderId="20" xfId="435" applyNumberFormat="1" applyFont="1" applyBorder="1" applyProtection="1"/>
    <xf numFmtId="174" fontId="27" fillId="0" borderId="20" xfId="873" applyNumberFormat="1" applyFont="1" applyBorder="1"/>
    <xf numFmtId="164" fontId="28" fillId="0" borderId="21" xfId="435" applyFont="1" applyBorder="1" applyProtection="1"/>
    <xf numFmtId="0" fontId="15" fillId="0" borderId="0" xfId="0" applyFont="1" applyAlignment="1">
      <alignment vertical="center" wrapText="1"/>
    </xf>
    <xf numFmtId="4" fontId="15" fillId="0" borderId="0" xfId="0" applyNumberFormat="1" applyFont="1" applyAlignment="1">
      <alignment vertical="center" wrapText="1"/>
    </xf>
    <xf numFmtId="0" fontId="27" fillId="0" borderId="0" xfId="0" applyFont="1" applyAlignment="1">
      <alignment horizontal="left" vertical="center" wrapText="1"/>
    </xf>
    <xf numFmtId="0" fontId="27" fillId="0" borderId="0" xfId="0" applyFont="1" applyAlignment="1">
      <alignment vertical="center" wrapText="1"/>
    </xf>
    <xf numFmtId="0" fontId="43" fillId="0" borderId="14" xfId="0" applyFont="1" applyBorder="1" applyAlignment="1">
      <alignment horizontal="right" vertical="center"/>
    </xf>
    <xf numFmtId="0" fontId="43" fillId="0" borderId="15" xfId="0" applyFont="1" applyBorder="1" applyAlignment="1">
      <alignment vertical="center" wrapText="1"/>
    </xf>
    <xf numFmtId="0" fontId="28" fillId="0" borderId="15" xfId="0" applyFont="1" applyBorder="1" applyAlignment="1">
      <alignment horizontal="center"/>
    </xf>
    <xf numFmtId="0" fontId="28" fillId="0" borderId="16" xfId="0" applyFont="1" applyBorder="1" applyAlignment="1">
      <alignment horizontal="center"/>
    </xf>
    <xf numFmtId="0" fontId="43" fillId="0" borderId="14" xfId="0" applyFont="1" applyBorder="1" applyAlignment="1">
      <alignment horizontal="right"/>
    </xf>
    <xf numFmtId="0" fontId="43" fillId="0" borderId="15" xfId="0" applyFont="1" applyBorder="1" applyAlignment="1">
      <alignment horizontal="center"/>
    </xf>
    <xf numFmtId="2" fontId="49" fillId="0" borderId="15" xfId="0" applyNumberFormat="1" applyFont="1" applyBorder="1"/>
    <xf numFmtId="0" fontId="49" fillId="0" borderId="15" xfId="0" applyFont="1" applyBorder="1" applyAlignment="1">
      <alignment horizontal="center"/>
    </xf>
    <xf numFmtId="4" fontId="49" fillId="0" borderId="15" xfId="160" applyNumberFormat="1" applyFont="1" applyBorder="1" applyProtection="1"/>
    <xf numFmtId="164" fontId="49" fillId="0" borderId="15" xfId="160" applyFont="1" applyBorder="1" applyProtection="1"/>
    <xf numFmtId="164" fontId="43" fillId="0" borderId="16" xfId="0" applyNumberFormat="1" applyFont="1" applyBorder="1"/>
    <xf numFmtId="0" fontId="28" fillId="0" borderId="14" xfId="0" applyFont="1" applyBorder="1" applyAlignment="1">
      <alignment horizontal="right" vertical="center"/>
    </xf>
    <xf numFmtId="0" fontId="28" fillId="0" borderId="15" xfId="0" applyFont="1" applyBorder="1" applyAlignment="1">
      <alignment horizontal="justify" vertical="center" wrapText="1"/>
    </xf>
    <xf numFmtId="164" fontId="43" fillId="0" borderId="16" xfId="863" applyNumberFormat="1" applyFont="1" applyBorder="1" applyAlignment="1">
      <alignment vertical="center" wrapText="1"/>
    </xf>
    <xf numFmtId="0" fontId="27" fillId="0" borderId="14" xfId="0" applyFont="1" applyBorder="1" applyAlignment="1">
      <alignment horizontal="right"/>
    </xf>
    <xf numFmtId="0" fontId="27" fillId="0" borderId="15" xfId="0" applyFont="1" applyBorder="1" applyAlignment="1">
      <alignment horizontal="left" wrapText="1"/>
    </xf>
    <xf numFmtId="4" fontId="27" fillId="0" borderId="15" xfId="0" applyNumberFormat="1" applyFont="1" applyBorder="1" applyAlignment="1">
      <alignment horizontal="right" vertical="center"/>
    </xf>
    <xf numFmtId="4" fontId="27" fillId="0" borderId="15" xfId="0" applyNumberFormat="1" applyFont="1" applyBorder="1" applyAlignment="1">
      <alignment horizontal="center" vertical="center"/>
    </xf>
    <xf numFmtId="4" fontId="27" fillId="0" borderId="15" xfId="0" applyNumberFormat="1" applyFont="1" applyBorder="1" applyAlignment="1">
      <alignment vertical="center"/>
    </xf>
    <xf numFmtId="0" fontId="27" fillId="0" borderId="14" xfId="0" applyFont="1" applyBorder="1" applyAlignment="1">
      <alignment horizontal="right" vertical="center"/>
    </xf>
    <xf numFmtId="0" fontId="27" fillId="0" borderId="15" xfId="0" applyFont="1" applyBorder="1" applyAlignment="1">
      <alignment horizontal="left"/>
    </xf>
    <xf numFmtId="4" fontId="27" fillId="0" borderId="15" xfId="0" applyNumberFormat="1" applyFont="1" applyBorder="1" applyAlignment="1">
      <alignment horizontal="right"/>
    </xf>
    <xf numFmtId="4" fontId="27" fillId="0" borderId="15" xfId="0" applyNumberFormat="1" applyFont="1" applyBorder="1" applyAlignment="1">
      <alignment horizontal="center"/>
    </xf>
    <xf numFmtId="4" fontId="27" fillId="0" borderId="15" xfId="0" applyNumberFormat="1" applyFont="1" applyBorder="1"/>
    <xf numFmtId="164" fontId="43" fillId="24" borderId="16" xfId="160" applyFont="1" applyFill="1" applyBorder="1" applyAlignment="1" applyProtection="1">
      <alignment vertical="center"/>
    </xf>
    <xf numFmtId="4" fontId="30" fillId="43" borderId="15" xfId="853" applyNumberFormat="1" applyFont="1" applyFill="1" applyBorder="1" applyAlignment="1">
      <alignment horizontal="center" vertical="center" wrapText="1"/>
    </xf>
    <xf numFmtId="4" fontId="27" fillId="43" borderId="15" xfId="853" applyNumberFormat="1" applyFont="1" applyFill="1" applyBorder="1" applyAlignment="1">
      <alignment horizontal="center" vertical="center" wrapText="1"/>
    </xf>
    <xf numFmtId="0" fontId="36" fillId="0" borderId="16" xfId="853" applyFont="1" applyBorder="1" applyAlignment="1">
      <alignment vertical="center" wrapText="1"/>
    </xf>
    <xf numFmtId="165" fontId="27" fillId="0" borderId="15" xfId="379" applyFont="1" applyBorder="1" applyAlignment="1" applyProtection="1">
      <alignment vertical="center" wrapText="1"/>
    </xf>
    <xf numFmtId="165" fontId="30" fillId="0" borderId="15" xfId="379" applyFont="1" applyBorder="1" applyAlignment="1" applyProtection="1">
      <alignment vertical="center" wrapText="1"/>
    </xf>
    <xf numFmtId="0" fontId="33" fillId="24" borderId="14" xfId="853" applyFont="1" applyFill="1" applyBorder="1" applyAlignment="1">
      <alignment horizontal="center" vertical="center"/>
    </xf>
    <xf numFmtId="0" fontId="33" fillId="24" borderId="35" xfId="853" applyFont="1" applyFill="1" applyBorder="1" applyAlignment="1">
      <alignment horizontal="center" vertical="center"/>
    </xf>
    <xf numFmtId="4" fontId="30" fillId="0" borderId="15" xfId="853" applyNumberFormat="1" applyFont="1" applyBorder="1" applyAlignment="1">
      <alignment horizontal="center" vertical="center" wrapText="1"/>
    </xf>
    <xf numFmtId="0" fontId="92" fillId="0" borderId="15" xfId="853" applyFont="1" applyBorder="1" applyAlignment="1">
      <alignment vertical="center" wrapText="1"/>
    </xf>
    <xf numFmtId="0" fontId="94" fillId="45" borderId="0" xfId="853" applyFont="1" applyFill="1" applyAlignment="1">
      <alignment vertical="center" wrapText="1"/>
    </xf>
    <xf numFmtId="0" fontId="0" fillId="0" borderId="15" xfId="0" applyBorder="1"/>
    <xf numFmtId="0" fontId="0" fillId="0" borderId="16" xfId="0" applyBorder="1"/>
    <xf numFmtId="0" fontId="0" fillId="0" borderId="14" xfId="0" applyBorder="1"/>
    <xf numFmtId="186" fontId="95" fillId="45" borderId="28" xfId="853" applyNumberFormat="1" applyFont="1" applyFill="1" applyBorder="1" applyAlignment="1">
      <alignment horizontal="right" vertical="center" wrapText="1"/>
    </xf>
    <xf numFmtId="0" fontId="95" fillId="45" borderId="29" xfId="853" applyFont="1" applyFill="1" applyBorder="1" applyAlignment="1">
      <alignment wrapText="1"/>
    </xf>
    <xf numFmtId="164" fontId="95" fillId="0" borderId="29" xfId="160" applyFont="1" applyBorder="1" applyAlignment="1" applyProtection="1">
      <alignment vertical="center" wrapText="1"/>
    </xf>
    <xf numFmtId="164" fontId="95" fillId="0" borderId="29" xfId="160" applyFont="1" applyBorder="1" applyAlignment="1" applyProtection="1">
      <alignment horizontal="center" vertical="center" wrapText="1"/>
    </xf>
    <xf numFmtId="198" fontId="95" fillId="0" borderId="29" xfId="1175" applyFont="1" applyBorder="1" applyAlignment="1">
      <alignment vertical="center" wrapText="1"/>
    </xf>
    <xf numFmtId="164" fontId="95" fillId="45" borderId="29" xfId="160" applyFont="1" applyFill="1" applyBorder="1" applyAlignment="1" applyProtection="1">
      <alignment vertical="center"/>
    </xf>
    <xf numFmtId="197" fontId="96" fillId="45" borderId="30" xfId="853" applyNumberFormat="1" applyFont="1" applyFill="1" applyBorder="1" applyAlignment="1">
      <alignment vertical="center" wrapText="1"/>
    </xf>
    <xf numFmtId="0" fontId="28" fillId="24" borderId="15" xfId="853" applyFont="1" applyFill="1" applyBorder="1" applyAlignment="1">
      <alignment horizontal="left" vertical="center" wrapText="1"/>
    </xf>
    <xf numFmtId="0" fontId="40" fillId="24" borderId="27" xfId="853" applyFont="1" applyFill="1" applyBorder="1" applyAlignment="1">
      <alignment vertical="center" wrapText="1"/>
    </xf>
    <xf numFmtId="0" fontId="15" fillId="24" borderId="27" xfId="853" applyFont="1" applyFill="1" applyBorder="1" applyAlignment="1">
      <alignment vertical="center" wrapText="1"/>
    </xf>
    <xf numFmtId="0" fontId="15" fillId="24" borderId="16" xfId="853" applyFont="1" applyFill="1" applyBorder="1" applyAlignment="1">
      <alignment vertical="center" wrapText="1"/>
    </xf>
    <xf numFmtId="164" fontId="33" fillId="43" borderId="16" xfId="842" applyNumberFormat="1" applyFont="1" applyFill="1" applyBorder="1" applyAlignment="1">
      <alignment vertical="center" wrapText="1"/>
    </xf>
    <xf numFmtId="4" fontId="30" fillId="44" borderId="15" xfId="853" applyNumberFormat="1" applyFont="1" applyFill="1" applyBorder="1" applyAlignment="1">
      <alignment horizontal="center" vertical="center" wrapText="1"/>
    </xf>
    <xf numFmtId="186" fontId="30" fillId="44" borderId="14" xfId="853" applyNumberFormat="1" applyFont="1" applyFill="1" applyBorder="1" applyAlignment="1">
      <alignment horizontal="right" vertical="center" wrapText="1"/>
    </xf>
    <xf numFmtId="0" fontId="30" fillId="44" borderId="27" xfId="853" applyFont="1" applyFill="1" applyBorder="1" applyAlignment="1">
      <alignment horizontal="center" vertical="center"/>
    </xf>
    <xf numFmtId="164" fontId="30" fillId="44" borderId="27" xfId="160" applyFont="1" applyFill="1" applyBorder="1" applyAlignment="1" applyProtection="1">
      <alignment vertical="center"/>
    </xf>
    <xf numFmtId="164" fontId="33" fillId="44" borderId="16" xfId="853" applyNumberFormat="1" applyFont="1" applyFill="1" applyBorder="1" applyAlignment="1">
      <alignment vertical="center" wrapText="1"/>
    </xf>
    <xf numFmtId="0" fontId="19" fillId="44" borderId="0" xfId="853" applyFont="1" applyFill="1" applyAlignment="1">
      <alignment vertical="center" wrapText="1"/>
    </xf>
    <xf numFmtId="164" fontId="33" fillId="44" borderId="16" xfId="853" applyNumberFormat="1" applyFont="1" applyFill="1" applyBorder="1" applyAlignment="1">
      <alignment wrapText="1"/>
    </xf>
    <xf numFmtId="0" fontId="30" fillId="43" borderId="27" xfId="853" applyFont="1" applyFill="1" applyBorder="1" applyAlignment="1">
      <alignment horizontal="center" vertical="center"/>
    </xf>
    <xf numFmtId="165" fontId="30" fillId="43" borderId="27" xfId="1" applyFont="1" applyFill="1" applyBorder="1" applyAlignment="1" applyProtection="1">
      <alignment vertical="center"/>
    </xf>
    <xf numFmtId="164" fontId="30" fillId="43" borderId="27" xfId="160" applyFont="1" applyFill="1" applyBorder="1" applyAlignment="1" applyProtection="1">
      <alignment vertical="center"/>
    </xf>
    <xf numFmtId="164" fontId="33" fillId="44" borderId="16" xfId="853" applyNumberFormat="1" applyFont="1" applyFill="1" applyBorder="1" applyAlignment="1">
      <alignment vertical="center"/>
    </xf>
    <xf numFmtId="0" fontId="38" fillId="44" borderId="0" xfId="853" applyFont="1" applyFill="1" applyAlignment="1">
      <alignment vertical="center"/>
    </xf>
    <xf numFmtId="187" fontId="30" fillId="43" borderId="14" xfId="853" applyNumberFormat="1" applyFont="1" applyFill="1" applyBorder="1" applyAlignment="1">
      <alignment horizontal="right" vertical="center"/>
    </xf>
    <xf numFmtId="0" fontId="38" fillId="43" borderId="0" xfId="853" applyFont="1" applyFill="1" applyAlignment="1">
      <alignment vertical="center"/>
    </xf>
    <xf numFmtId="164" fontId="33" fillId="43" borderId="16" xfId="853" applyNumberFormat="1" applyFont="1" applyFill="1" applyBorder="1" applyAlignment="1">
      <alignment vertical="center"/>
    </xf>
    <xf numFmtId="0" fontId="30" fillId="43" borderId="15" xfId="853" applyFont="1" applyFill="1" applyBorder="1" applyAlignment="1">
      <alignment horizontal="center" vertical="center" wrapText="1"/>
    </xf>
    <xf numFmtId="165" fontId="30" fillId="43" borderId="15" xfId="1" applyFont="1" applyFill="1" applyBorder="1" applyAlignment="1" applyProtection="1">
      <alignment vertical="center" wrapText="1"/>
    </xf>
    <xf numFmtId="164" fontId="30" fillId="43" borderId="15" xfId="160" applyFont="1" applyFill="1" applyBorder="1" applyAlignment="1" applyProtection="1">
      <alignment vertical="center"/>
    </xf>
    <xf numFmtId="0" fontId="30" fillId="43" borderId="15" xfId="853" applyFont="1" applyFill="1" applyBorder="1" applyAlignment="1">
      <alignment horizontal="left" vertical="center" wrapText="1"/>
    </xf>
    <xf numFmtId="164" fontId="33" fillId="43" borderId="16" xfId="853" applyNumberFormat="1" applyFont="1" applyFill="1" applyBorder="1" applyAlignment="1">
      <alignment wrapText="1"/>
    </xf>
    <xf numFmtId="164" fontId="30" fillId="44" borderId="15" xfId="160" applyFont="1" applyFill="1" applyBorder="1" applyAlignment="1" applyProtection="1">
      <alignment vertical="center"/>
    </xf>
    <xf numFmtId="4" fontId="30" fillId="43" borderId="15" xfId="160" applyNumberFormat="1" applyFont="1" applyFill="1" applyBorder="1" applyAlignment="1" applyProtection="1">
      <alignment horizontal="center" vertical="center"/>
    </xf>
    <xf numFmtId="164" fontId="33" fillId="43" borderId="16" xfId="1067" applyNumberFormat="1" applyFont="1" applyFill="1" applyBorder="1" applyAlignment="1">
      <alignment vertical="center" wrapText="1"/>
    </xf>
    <xf numFmtId="0" fontId="40" fillId="44" borderId="0" xfId="853" applyFont="1" applyFill="1" applyAlignment="1">
      <alignment vertical="center" wrapText="1"/>
    </xf>
    <xf numFmtId="186" fontId="27" fillId="44" borderId="14" xfId="853" applyNumberFormat="1" applyFont="1" applyFill="1" applyBorder="1" applyAlignment="1">
      <alignment horizontal="right" vertical="center" wrapText="1"/>
    </xf>
    <xf numFmtId="164" fontId="27" fillId="44" borderId="15" xfId="160" applyFont="1" applyFill="1" applyBorder="1" applyAlignment="1" applyProtection="1">
      <alignment vertical="center"/>
    </xf>
    <xf numFmtId="0" fontId="15" fillId="44" borderId="0" xfId="853" applyFont="1" applyFill="1" applyAlignment="1">
      <alignment vertical="center" wrapText="1"/>
    </xf>
    <xf numFmtId="185" fontId="37" fillId="44" borderId="14" xfId="853" applyNumberFormat="1" applyFont="1" applyFill="1" applyBorder="1" applyAlignment="1">
      <alignment horizontal="right" vertical="center" wrapText="1"/>
    </xf>
    <xf numFmtId="0" fontId="37" fillId="44" borderId="15" xfId="853" applyFont="1" applyFill="1" applyBorder="1" applyAlignment="1">
      <alignment horizontal="left" vertical="center" wrapText="1"/>
    </xf>
    <xf numFmtId="0" fontId="30" fillId="44" borderId="15" xfId="853" applyFont="1" applyFill="1" applyBorder="1" applyAlignment="1">
      <alignment horizontal="center" vertical="center" wrapText="1"/>
    </xf>
    <xf numFmtId="186" fontId="30" fillId="43" borderId="14" xfId="853" applyNumberFormat="1" applyFont="1" applyFill="1" applyBorder="1" applyAlignment="1">
      <alignment horizontal="right" vertical="center" wrapText="1"/>
    </xf>
    <xf numFmtId="165" fontId="30" fillId="43" borderId="15" xfId="1" applyFont="1" applyFill="1" applyBorder="1" applyAlignment="1" applyProtection="1">
      <alignment vertical="center"/>
    </xf>
    <xf numFmtId="0" fontId="30" fillId="44" borderId="15" xfId="853" applyFont="1" applyFill="1" applyBorder="1" applyAlignment="1">
      <alignment vertical="center" wrapText="1"/>
    </xf>
    <xf numFmtId="164" fontId="27" fillId="43" borderId="15" xfId="382" applyFont="1" applyFill="1" applyBorder="1" applyAlignment="1" applyProtection="1">
      <alignment vertical="center" wrapText="1"/>
    </xf>
    <xf numFmtId="187" fontId="30" fillId="0" borderId="28" xfId="853" applyNumberFormat="1" applyFont="1" applyBorder="1" applyAlignment="1">
      <alignment horizontal="right" vertical="center"/>
    </xf>
    <xf numFmtId="0" fontId="30" fillId="0" borderId="29" xfId="853" applyFont="1" applyBorder="1" applyAlignment="1">
      <alignment horizontal="center" vertical="center" wrapText="1"/>
    </xf>
    <xf numFmtId="164" fontId="30" fillId="0" borderId="29" xfId="160" applyFont="1" applyBorder="1" applyAlignment="1" applyProtection="1">
      <alignment vertical="center"/>
    </xf>
    <xf numFmtId="0" fontId="93" fillId="24" borderId="15" xfId="853" applyFont="1" applyFill="1" applyBorder="1" applyAlignment="1">
      <alignment vertical="center" wrapText="1"/>
    </xf>
    <xf numFmtId="0" fontId="41" fillId="24" borderId="119" xfId="853" applyFont="1" applyFill="1" applyBorder="1" applyAlignment="1">
      <alignment horizontal="center" vertical="center" wrapText="1"/>
    </xf>
    <xf numFmtId="4" fontId="27" fillId="0" borderId="15" xfId="853" applyNumberFormat="1" applyFont="1" applyBorder="1" applyAlignment="1">
      <alignment horizontal="center" vertical="center" wrapText="1"/>
    </xf>
    <xf numFmtId="0" fontId="99" fillId="24" borderId="27" xfId="853" applyFont="1" applyFill="1" applyBorder="1" applyAlignment="1">
      <alignment horizontal="center" vertical="center"/>
    </xf>
    <xf numFmtId="164" fontId="99" fillId="24" borderId="27" xfId="160" applyFont="1" applyFill="1" applyBorder="1" applyAlignment="1" applyProtection="1">
      <alignment vertical="center"/>
    </xf>
    <xf numFmtId="0" fontId="99" fillId="24" borderId="38" xfId="853" applyFont="1" applyFill="1" applyBorder="1" applyAlignment="1">
      <alignment horizontal="center" vertical="center"/>
    </xf>
    <xf numFmtId="164" fontId="99" fillId="24" borderId="38" xfId="160" applyFont="1" applyFill="1" applyBorder="1" applyAlignment="1" applyProtection="1">
      <alignment vertical="center"/>
    </xf>
    <xf numFmtId="165" fontId="99" fillId="0" borderId="38" xfId="1" applyFont="1" applyBorder="1" applyAlignment="1" applyProtection="1">
      <alignment vertical="center"/>
    </xf>
    <xf numFmtId="164" fontId="30" fillId="24" borderId="29" xfId="160" applyFont="1" applyFill="1" applyBorder="1" applyAlignment="1" applyProtection="1">
      <alignment vertical="center"/>
    </xf>
    <xf numFmtId="0" fontId="30" fillId="0" borderId="15" xfId="853" applyFont="1" applyBorder="1" applyAlignment="1">
      <alignment vertical="center"/>
    </xf>
    <xf numFmtId="194" fontId="37" fillId="24" borderId="14" xfId="853" applyNumberFormat="1" applyFont="1" applyFill="1" applyBorder="1" applyAlignment="1">
      <alignment horizontal="right" vertical="center" wrapText="1"/>
    </xf>
    <xf numFmtId="0" fontId="40" fillId="24" borderId="32" xfId="853" applyFont="1" applyFill="1" applyBorder="1" applyAlignment="1">
      <alignment vertical="center" wrapText="1"/>
    </xf>
    <xf numFmtId="2" fontId="27" fillId="0" borderId="15" xfId="853" applyNumberFormat="1" applyFont="1" applyBorder="1" applyAlignment="1">
      <alignment horizontal="center" vertical="center" wrapText="1"/>
    </xf>
    <xf numFmtId="0" fontId="27" fillId="0" borderId="15" xfId="842" applyFont="1" applyBorder="1" applyAlignment="1">
      <alignment horizontal="center" vertical="center" wrapText="1"/>
    </xf>
    <xf numFmtId="0" fontId="31" fillId="0" borderId="0" xfId="853" applyFont="1" applyAlignment="1">
      <alignment vertical="center" wrapText="1"/>
    </xf>
    <xf numFmtId="0" fontId="27" fillId="24" borderId="15" xfId="853" applyFont="1" applyFill="1" applyBorder="1" applyAlignment="1">
      <alignment vertical="center" wrapText="1"/>
    </xf>
    <xf numFmtId="0" fontId="27" fillId="0" borderId="15" xfId="853" applyFont="1" applyBorder="1" applyAlignment="1">
      <alignment horizontal="left" vertical="center" wrapText="1"/>
    </xf>
    <xf numFmtId="4" fontId="89" fillId="0" borderId="15" xfId="853" applyNumberFormat="1" applyFont="1" applyBorder="1" applyAlignment="1">
      <alignment horizontal="center" vertical="center" wrapText="1"/>
    </xf>
    <xf numFmtId="4" fontId="89" fillId="43" borderId="15" xfId="853" applyNumberFormat="1" applyFont="1" applyFill="1" applyBorder="1" applyAlignment="1">
      <alignment horizontal="center" vertical="center" wrapText="1"/>
    </xf>
    <xf numFmtId="0" fontId="27" fillId="0" borderId="27" xfId="853" applyFont="1" applyBorder="1" applyAlignment="1">
      <alignment vertical="center"/>
    </xf>
    <xf numFmtId="0" fontId="27" fillId="0" borderId="27" xfId="853" applyFont="1" applyBorder="1" applyAlignment="1">
      <alignment horizontal="center" vertical="center"/>
    </xf>
    <xf numFmtId="0" fontId="27" fillId="0" borderId="27" xfId="853" applyFont="1" applyBorder="1" applyAlignment="1">
      <alignment horizontal="left" vertical="center"/>
    </xf>
    <xf numFmtId="0" fontId="27" fillId="0" borderId="15" xfId="853" applyFont="1" applyBorder="1" applyAlignment="1">
      <alignment horizontal="left" vertical="center"/>
    </xf>
    <xf numFmtId="0" fontId="37" fillId="44" borderId="14" xfId="853" applyFont="1" applyFill="1" applyBorder="1" applyAlignment="1">
      <alignment horizontal="right" vertical="center" wrapText="1"/>
    </xf>
    <xf numFmtId="0" fontId="37" fillId="44" borderId="15" xfId="853" applyFont="1" applyFill="1" applyBorder="1" applyAlignment="1">
      <alignment vertical="center" wrapText="1"/>
    </xf>
    <xf numFmtId="4" fontId="89" fillId="44" borderId="15" xfId="853" applyNumberFormat="1" applyFont="1" applyFill="1" applyBorder="1" applyAlignment="1">
      <alignment horizontal="center" vertical="center" wrapText="1"/>
    </xf>
    <xf numFmtId="0" fontId="41" fillId="44" borderId="15" xfId="853" applyFont="1" applyFill="1" applyBorder="1" applyAlignment="1">
      <alignment horizontal="center" vertical="center" wrapText="1"/>
    </xf>
    <xf numFmtId="0" fontId="41" fillId="44" borderId="16" xfId="853" applyFont="1" applyFill="1" applyBorder="1" applyAlignment="1">
      <alignment horizontal="center" vertical="center" wrapText="1"/>
    </xf>
    <xf numFmtId="0" fontId="34" fillId="44" borderId="0" xfId="853" applyFont="1" applyFill="1" applyAlignment="1">
      <alignment vertical="center" wrapText="1"/>
    </xf>
    <xf numFmtId="0" fontId="36" fillId="44" borderId="16" xfId="853" applyFont="1" applyFill="1" applyBorder="1" applyAlignment="1">
      <alignment vertical="center" wrapText="1"/>
    </xf>
    <xf numFmtId="196" fontId="93" fillId="43" borderId="14" xfId="853" applyNumberFormat="1" applyFont="1" applyFill="1" applyBorder="1" applyAlignment="1">
      <alignment horizontal="right" vertical="center" wrapText="1"/>
    </xf>
    <xf numFmtId="0" fontId="88" fillId="43" borderId="38" xfId="0" applyFont="1" applyFill="1" applyBorder="1" applyAlignment="1">
      <alignment vertical="center"/>
    </xf>
    <xf numFmtId="179" fontId="89" fillId="43" borderId="38" xfId="0" applyNumberFormat="1" applyFont="1" applyFill="1" applyBorder="1" applyAlignment="1">
      <alignment horizontal="right"/>
    </xf>
    <xf numFmtId="0" fontId="89" fillId="43" borderId="38" xfId="0" applyFont="1" applyFill="1" applyBorder="1" applyAlignment="1">
      <alignment horizontal="center"/>
    </xf>
    <xf numFmtId="179" fontId="89" fillId="43" borderId="38" xfId="0" applyNumberFormat="1" applyFont="1" applyFill="1" applyBorder="1"/>
    <xf numFmtId="40" fontId="89" fillId="43" borderId="38" xfId="0" applyNumberFormat="1" applyFont="1" applyFill="1" applyBorder="1"/>
    <xf numFmtId="164" fontId="89" fillId="43" borderId="16" xfId="160" applyFont="1" applyFill="1" applyBorder="1" applyProtection="1"/>
    <xf numFmtId="0" fontId="90" fillId="43" borderId="0" xfId="0" applyFont="1" applyFill="1"/>
    <xf numFmtId="0" fontId="91" fillId="43" borderId="0" xfId="0" applyFont="1" applyFill="1"/>
    <xf numFmtId="164" fontId="33" fillId="43" borderId="16" xfId="853" applyNumberFormat="1" applyFont="1" applyFill="1" applyBorder="1" applyAlignment="1">
      <alignment vertical="center" wrapText="1"/>
    </xf>
    <xf numFmtId="165" fontId="99" fillId="43" borderId="27" xfId="1" applyFont="1" applyFill="1" applyBorder="1" applyAlignment="1" applyProtection="1">
      <alignment vertical="center" wrapText="1"/>
    </xf>
    <xf numFmtId="165" fontId="99" fillId="43" borderId="38" xfId="1" applyFont="1" applyFill="1" applyBorder="1" applyAlignment="1" applyProtection="1">
      <alignment vertical="center" wrapText="1"/>
    </xf>
    <xf numFmtId="165" fontId="99" fillId="43" borderId="27" xfId="1" applyFont="1" applyFill="1" applyBorder="1" applyAlignment="1" applyProtection="1">
      <alignment vertical="center"/>
    </xf>
    <xf numFmtId="188" fontId="28" fillId="43" borderId="14" xfId="853" applyNumberFormat="1" applyFont="1" applyFill="1" applyBorder="1" applyAlignment="1">
      <alignment horizontal="right" vertical="center" wrapText="1"/>
    </xf>
    <xf numFmtId="0" fontId="28" fillId="43" borderId="15" xfId="853" applyFont="1" applyFill="1" applyBorder="1" applyAlignment="1">
      <alignment horizontal="left" vertical="center" wrapText="1"/>
    </xf>
    <xf numFmtId="164" fontId="27" fillId="43" borderId="15" xfId="160" applyFont="1" applyFill="1" applyBorder="1" applyAlignment="1" applyProtection="1">
      <alignment vertical="center" wrapText="1"/>
    </xf>
    <xf numFmtId="164" fontId="43" fillId="43" borderId="16" xfId="853" applyNumberFormat="1" applyFont="1" applyFill="1" applyBorder="1" applyAlignment="1">
      <alignment vertical="center" wrapText="1"/>
    </xf>
    <xf numFmtId="0" fontId="15" fillId="43" borderId="0" xfId="853" applyFont="1" applyFill="1" applyAlignment="1">
      <alignment vertical="center" wrapText="1"/>
    </xf>
    <xf numFmtId="186" fontId="28" fillId="43" borderId="14" xfId="853" applyNumberFormat="1" applyFont="1" applyFill="1" applyBorder="1" applyAlignment="1">
      <alignment horizontal="right" vertical="center" wrapText="1"/>
    </xf>
    <xf numFmtId="0" fontId="99" fillId="44" borderId="27" xfId="853" applyFont="1" applyFill="1" applyBorder="1" applyAlignment="1">
      <alignment horizontal="center" vertical="center"/>
    </xf>
    <xf numFmtId="165" fontId="27" fillId="43" borderId="27" xfId="1" applyFont="1" applyFill="1" applyBorder="1" applyAlignment="1" applyProtection="1">
      <alignment vertical="center" wrapText="1"/>
    </xf>
    <xf numFmtId="164" fontId="99" fillId="44" borderId="27" xfId="160" applyFont="1" applyFill="1" applyBorder="1" applyAlignment="1" applyProtection="1">
      <alignment vertical="center"/>
    </xf>
    <xf numFmtId="0" fontId="27" fillId="43" borderId="27" xfId="853" applyFont="1" applyFill="1" applyBorder="1" applyAlignment="1">
      <alignment horizontal="center" vertical="center"/>
    </xf>
    <xf numFmtId="0" fontId="99" fillId="44" borderId="38" xfId="853" applyFont="1" applyFill="1" applyBorder="1" applyAlignment="1">
      <alignment horizontal="center" vertical="center"/>
    </xf>
    <xf numFmtId="165" fontId="27" fillId="43" borderId="38" xfId="1" applyFont="1" applyFill="1" applyBorder="1" applyAlignment="1" applyProtection="1">
      <alignment vertical="center" wrapText="1"/>
    </xf>
    <xf numFmtId="164" fontId="99" fillId="44" borderId="38" xfId="160" applyFont="1" applyFill="1" applyBorder="1" applyAlignment="1" applyProtection="1">
      <alignment vertical="center"/>
    </xf>
    <xf numFmtId="187" fontId="27" fillId="43" borderId="14" xfId="853" applyNumberFormat="1" applyFont="1" applyFill="1" applyBorder="1" applyAlignment="1">
      <alignment horizontal="right" vertical="center"/>
    </xf>
    <xf numFmtId="0" fontId="27" fillId="43" borderId="27" xfId="853" applyFont="1" applyFill="1" applyBorder="1" applyAlignment="1">
      <alignment horizontal="left" vertical="center"/>
    </xf>
    <xf numFmtId="165" fontId="27" fillId="43" borderId="27" xfId="1" applyFont="1" applyFill="1" applyBorder="1" applyAlignment="1" applyProtection="1">
      <alignment vertical="center"/>
    </xf>
    <xf numFmtId="164" fontId="27" fillId="43" borderId="27" xfId="160" applyFont="1" applyFill="1" applyBorder="1" applyAlignment="1" applyProtection="1">
      <alignment vertical="center"/>
    </xf>
    <xf numFmtId="164" fontId="43" fillId="44" borderId="16" xfId="853" applyNumberFormat="1" applyFont="1" applyFill="1" applyBorder="1" applyAlignment="1">
      <alignment vertical="center"/>
    </xf>
    <xf numFmtId="0" fontId="18" fillId="44" borderId="0" xfId="853" applyFont="1" applyFill="1" applyAlignment="1">
      <alignment vertical="center"/>
    </xf>
    <xf numFmtId="164" fontId="43" fillId="44" borderId="16" xfId="853" applyNumberFormat="1" applyFont="1" applyFill="1" applyBorder="1" applyAlignment="1">
      <alignment wrapText="1"/>
    </xf>
    <xf numFmtId="186" fontId="37" fillId="44" borderId="14" xfId="853" applyNumberFormat="1" applyFont="1" applyFill="1" applyBorder="1" applyAlignment="1">
      <alignment horizontal="right" vertical="center" wrapText="1"/>
    </xf>
    <xf numFmtId="0" fontId="27" fillId="43" borderId="15" xfId="853" applyFont="1" applyFill="1" applyBorder="1" applyAlignment="1">
      <alignment horizontal="left" vertical="center"/>
    </xf>
    <xf numFmtId="0" fontId="37" fillId="43" borderId="15" xfId="842" applyFont="1" applyFill="1" applyBorder="1" applyAlignment="1">
      <alignment horizontal="left" vertical="center" wrapText="1"/>
    </xf>
    <xf numFmtId="4" fontId="99" fillId="44" borderId="15" xfId="853" applyNumberFormat="1" applyFont="1" applyFill="1" applyBorder="1" applyAlignment="1">
      <alignment horizontal="center" vertical="center" wrapText="1"/>
    </xf>
    <xf numFmtId="0" fontId="30" fillId="43" borderId="15" xfId="842" applyFont="1" applyFill="1" applyBorder="1" applyAlignment="1">
      <alignment horizontal="center" vertical="center" wrapText="1"/>
    </xf>
    <xf numFmtId="4" fontId="30" fillId="43" borderId="15" xfId="306" applyNumberFormat="1" applyFont="1" applyFill="1" applyBorder="1" applyAlignment="1" applyProtection="1">
      <alignment horizontal="right" vertical="center" wrapText="1"/>
    </xf>
    <xf numFmtId="165" fontId="30" fillId="43" borderId="15" xfId="306" applyFont="1" applyFill="1" applyBorder="1" applyAlignment="1" applyProtection="1">
      <alignment vertical="center" wrapText="1"/>
    </xf>
    <xf numFmtId="0" fontId="27" fillId="44" borderId="27" xfId="853" applyFont="1" applyFill="1" applyBorder="1" applyAlignment="1">
      <alignment horizontal="center" vertical="center"/>
    </xf>
    <xf numFmtId="164" fontId="27" fillId="44" borderId="27" xfId="160" applyFont="1" applyFill="1" applyBorder="1" applyAlignment="1" applyProtection="1">
      <alignment vertical="center"/>
    </xf>
    <xf numFmtId="164" fontId="43" fillId="44" borderId="16" xfId="853" applyNumberFormat="1" applyFont="1" applyFill="1" applyBorder="1" applyAlignment="1">
      <alignment vertical="center" wrapText="1"/>
    </xf>
    <xf numFmtId="0" fontId="7" fillId="44" borderId="0" xfId="853" applyFill="1" applyAlignment="1">
      <alignment vertical="center" wrapText="1"/>
    </xf>
    <xf numFmtId="0" fontId="27" fillId="44" borderId="38" xfId="853" applyFont="1" applyFill="1" applyBorder="1" applyAlignment="1">
      <alignment horizontal="center" vertical="center"/>
    </xf>
    <xf numFmtId="164" fontId="27" fillId="44" borderId="38" xfId="160" applyFont="1" applyFill="1" applyBorder="1" applyAlignment="1" applyProtection="1">
      <alignment vertical="center"/>
    </xf>
    <xf numFmtId="164" fontId="30" fillId="43" borderId="15" xfId="160" applyFont="1" applyFill="1" applyBorder="1" applyAlignment="1" applyProtection="1">
      <alignment horizontal="center" vertical="center" wrapText="1"/>
    </xf>
    <xf numFmtId="186" fontId="27" fillId="43" borderId="14" xfId="853" applyNumberFormat="1" applyFont="1" applyFill="1" applyBorder="1" applyAlignment="1">
      <alignment horizontal="right" vertical="center" wrapText="1"/>
    </xf>
    <xf numFmtId="43" fontId="100" fillId="43" borderId="16" xfId="0" applyNumberFormat="1" applyFont="1" applyFill="1" applyBorder="1" applyAlignment="1">
      <alignment vertical="center" wrapText="1"/>
    </xf>
    <xf numFmtId="0" fontId="33" fillId="44" borderId="15" xfId="853" applyFont="1" applyFill="1" applyBorder="1" applyAlignment="1">
      <alignment vertical="center" wrapText="1"/>
    </xf>
    <xf numFmtId="4" fontId="101" fillId="43" borderId="15" xfId="853" applyNumberFormat="1" applyFont="1" applyFill="1" applyBorder="1" applyAlignment="1">
      <alignment horizontal="center" vertical="center" wrapText="1"/>
    </xf>
    <xf numFmtId="164" fontId="89" fillId="24" borderId="15" xfId="160" applyFont="1" applyFill="1" applyBorder="1" applyAlignment="1" applyProtection="1">
      <alignment horizontal="left" vertical="center" wrapText="1"/>
    </xf>
    <xf numFmtId="165" fontId="27" fillId="24" borderId="15" xfId="1" applyFont="1" applyFill="1" applyBorder="1" applyAlignment="1" applyProtection="1">
      <alignment vertical="center" wrapText="1"/>
    </xf>
    <xf numFmtId="165" fontId="27" fillId="24" borderId="15" xfId="1" applyFont="1" applyFill="1" applyBorder="1" applyAlignment="1" applyProtection="1">
      <alignment vertical="center"/>
    </xf>
    <xf numFmtId="165" fontId="27" fillId="0" borderId="15" xfId="1" applyFont="1" applyBorder="1" applyAlignment="1" applyProtection="1">
      <alignment vertical="center" wrapText="1"/>
    </xf>
    <xf numFmtId="164" fontId="30" fillId="0" borderId="15" xfId="160" applyFont="1" applyBorder="1" applyAlignment="1" applyProtection="1">
      <alignment vertical="center" wrapText="1"/>
    </xf>
    <xf numFmtId="164" fontId="30" fillId="0" borderId="15" xfId="160" applyFont="1" applyBorder="1" applyAlignment="1" applyProtection="1">
      <alignment horizontal="center" vertical="center" wrapText="1"/>
    </xf>
    <xf numFmtId="0" fontId="40" fillId="0" borderId="16" xfId="853" applyFont="1" applyBorder="1" applyAlignment="1">
      <alignment vertical="center" wrapText="1"/>
    </xf>
    <xf numFmtId="4" fontId="27" fillId="0" borderId="29" xfId="853" applyNumberFormat="1" applyFont="1" applyBorder="1" applyAlignment="1">
      <alignment horizontal="center" vertical="center" wrapText="1"/>
    </xf>
    <xf numFmtId="165" fontId="99" fillId="43" borderId="146" xfId="1" applyFont="1" applyFill="1" applyBorder="1" applyAlignment="1" applyProtection="1">
      <alignment vertical="center"/>
    </xf>
    <xf numFmtId="0" fontId="27" fillId="0" borderId="29" xfId="853" applyFont="1" applyBorder="1" applyAlignment="1">
      <alignment horizontal="left" vertical="center"/>
    </xf>
    <xf numFmtId="164" fontId="33" fillId="0" borderId="30" xfId="853" applyNumberFormat="1" applyFont="1" applyBorder="1" applyAlignment="1">
      <alignment wrapText="1"/>
    </xf>
    <xf numFmtId="186" fontId="27" fillId="44" borderId="28" xfId="853" applyNumberFormat="1" applyFont="1" applyFill="1" applyBorder="1" applyAlignment="1">
      <alignment horizontal="right" vertical="center" wrapText="1"/>
    </xf>
    <xf numFmtId="0" fontId="27" fillId="43" borderId="146" xfId="853" applyFont="1" applyFill="1" applyBorder="1" applyAlignment="1">
      <alignment horizontal="center" vertical="center"/>
    </xf>
    <xf numFmtId="0" fontId="27" fillId="44" borderId="98" xfId="853" applyFont="1" applyFill="1" applyBorder="1" applyAlignment="1">
      <alignment horizontal="center" vertical="center"/>
    </xf>
    <xf numFmtId="165" fontId="27" fillId="43" borderId="146" xfId="1" applyFont="1" applyFill="1" applyBorder="1" applyAlignment="1" applyProtection="1">
      <alignment vertical="center" wrapText="1"/>
    </xf>
    <xf numFmtId="164" fontId="27" fillId="44" borderId="98" xfId="160" applyFont="1" applyFill="1" applyBorder="1" applyAlignment="1" applyProtection="1">
      <alignment vertical="center"/>
    </xf>
    <xf numFmtId="164" fontId="43" fillId="44" borderId="30" xfId="853" applyNumberFormat="1" applyFont="1" applyFill="1" applyBorder="1" applyAlignment="1">
      <alignment vertical="center" wrapText="1"/>
    </xf>
    <xf numFmtId="164" fontId="30" fillId="24" borderId="29" xfId="160" applyFont="1" applyFill="1" applyBorder="1" applyAlignment="1" applyProtection="1">
      <alignment vertical="center" wrapText="1"/>
    </xf>
    <xf numFmtId="4" fontId="89" fillId="43" borderId="29" xfId="853" applyNumberFormat="1" applyFont="1" applyFill="1" applyBorder="1" applyAlignment="1">
      <alignment horizontal="center" vertical="center" wrapText="1"/>
    </xf>
    <xf numFmtId="164" fontId="30" fillId="24" borderId="29" xfId="160" applyFont="1" applyFill="1" applyBorder="1" applyAlignment="1" applyProtection="1">
      <alignment horizontal="center" vertical="center" wrapText="1"/>
    </xf>
    <xf numFmtId="165" fontId="27" fillId="24" borderId="29" xfId="1" applyFont="1" applyFill="1" applyBorder="1" applyAlignment="1" applyProtection="1">
      <alignment vertical="center" wrapText="1"/>
    </xf>
    <xf numFmtId="164" fontId="33" fillId="24" borderId="30" xfId="853" applyNumberFormat="1" applyFont="1" applyFill="1" applyBorder="1" applyAlignment="1">
      <alignment vertical="center" wrapText="1"/>
    </xf>
    <xf numFmtId="186" fontId="89" fillId="24" borderId="14" xfId="853" applyNumberFormat="1" applyFont="1" applyFill="1" applyBorder="1" applyAlignment="1">
      <alignment horizontal="right" vertical="center" wrapText="1"/>
    </xf>
    <xf numFmtId="0" fontId="89" fillId="0" borderId="15" xfId="842" applyFont="1" applyBorder="1" applyAlignment="1">
      <alignment vertical="center" wrapText="1"/>
    </xf>
    <xf numFmtId="0" fontId="27" fillId="0" borderId="146" xfId="853" applyFont="1" applyBorder="1" applyAlignment="1">
      <alignment vertical="center"/>
    </xf>
    <xf numFmtId="187" fontId="30" fillId="0" borderId="14" xfId="1173" applyNumberFormat="1" applyFont="1" applyBorder="1" applyAlignment="1">
      <alignment horizontal="right" vertical="center"/>
    </xf>
    <xf numFmtId="0" fontId="102" fillId="0" borderId="38" xfId="845" applyFont="1" applyBorder="1" applyAlignment="1">
      <alignment horizontal="left" vertical="center" wrapText="1"/>
    </xf>
    <xf numFmtId="4" fontId="102" fillId="0" borderId="15" xfId="1177" applyNumberFormat="1" applyFont="1" applyBorder="1" applyAlignment="1">
      <alignment horizontal="center" vertical="center"/>
    </xf>
    <xf numFmtId="9" fontId="104" fillId="0" borderId="15" xfId="2" applyFont="1" applyBorder="1" applyAlignment="1">
      <alignment horizontal="center" vertical="center"/>
    </xf>
    <xf numFmtId="165" fontId="102" fillId="0" borderId="15" xfId="162" applyFont="1" applyBorder="1" applyAlignment="1">
      <alignment vertical="center" wrapText="1"/>
    </xf>
    <xf numFmtId="165" fontId="102" fillId="0" borderId="15" xfId="161" applyFont="1" applyBorder="1" applyAlignment="1">
      <alignment vertical="center"/>
    </xf>
    <xf numFmtId="164" fontId="33" fillId="0" borderId="16" xfId="1173" applyNumberFormat="1" applyFont="1" applyBorder="1" applyAlignment="1">
      <alignment vertical="center"/>
    </xf>
    <xf numFmtId="186" fontId="37" fillId="0" borderId="14" xfId="1173" applyNumberFormat="1" applyFont="1" applyBorder="1" applyAlignment="1">
      <alignment horizontal="right" vertical="center" wrapText="1"/>
    </xf>
    <xf numFmtId="0" fontId="104" fillId="0" borderId="15" xfId="1337" applyFont="1" applyBorder="1" applyAlignment="1">
      <alignment horizontal="left" vertical="center" wrapText="1"/>
    </xf>
    <xf numFmtId="200" fontId="104" fillId="0" borderId="15" xfId="2" applyNumberFormat="1" applyFont="1" applyBorder="1" applyAlignment="1">
      <alignment horizontal="center" vertical="center"/>
    </xf>
    <xf numFmtId="165" fontId="104" fillId="0" borderId="35" xfId="488" applyFont="1" applyBorder="1" applyAlignment="1">
      <alignment vertical="center" wrapText="1"/>
    </xf>
    <xf numFmtId="164" fontId="104" fillId="0" borderId="27" xfId="1338" applyFont="1" applyBorder="1" applyAlignment="1">
      <alignment vertical="center"/>
    </xf>
    <xf numFmtId="164" fontId="43" fillId="0" borderId="16" xfId="1339" applyNumberFormat="1" applyFont="1" applyBorder="1" applyAlignment="1">
      <alignment vertical="center" wrapText="1"/>
    </xf>
    <xf numFmtId="0" fontId="102" fillId="0" borderId="35" xfId="1337" applyFont="1" applyBorder="1" applyAlignment="1">
      <alignment horizontal="left" vertical="center" wrapText="1"/>
    </xf>
    <xf numFmtId="165" fontId="102" fillId="0" borderId="35" xfId="488" applyFont="1" applyBorder="1" applyAlignment="1">
      <alignment vertical="center" wrapText="1"/>
    </xf>
    <xf numFmtId="164" fontId="102" fillId="0" borderId="27" xfId="1338" applyFont="1" applyBorder="1" applyAlignment="1">
      <alignment vertical="center"/>
    </xf>
    <xf numFmtId="166" fontId="28" fillId="0" borderId="16" xfId="1340" applyFont="1" applyBorder="1" applyAlignment="1">
      <alignment vertical="center"/>
    </xf>
    <xf numFmtId="0" fontId="102" fillId="0" borderId="35" xfId="1173" applyFont="1" applyBorder="1" applyAlignment="1">
      <alignment horizontal="left" vertical="center" wrapText="1"/>
    </xf>
    <xf numFmtId="10" fontId="104" fillId="0" borderId="15" xfId="2" applyNumberFormat="1" applyFont="1" applyBorder="1" applyAlignment="1">
      <alignment horizontal="center" vertical="center"/>
    </xf>
    <xf numFmtId="165" fontId="102" fillId="0" borderId="35" xfId="161" applyFont="1" applyBorder="1" applyAlignment="1">
      <alignment vertical="center"/>
    </xf>
    <xf numFmtId="165" fontId="102" fillId="0" borderId="27" xfId="161" applyFont="1" applyBorder="1" applyAlignment="1">
      <alignment vertical="center"/>
    </xf>
    <xf numFmtId="0" fontId="102" fillId="0" borderId="15" xfId="845" applyFont="1" applyBorder="1" applyAlignment="1">
      <alignment horizontal="left" vertical="center" wrapText="1"/>
    </xf>
    <xf numFmtId="165" fontId="102" fillId="0" borderId="35" xfId="162" applyFont="1" applyBorder="1" applyAlignment="1">
      <alignment vertical="center" wrapText="1"/>
    </xf>
    <xf numFmtId="0" fontId="49" fillId="0" borderId="14" xfId="1341" applyFont="1" applyBorder="1" applyAlignment="1">
      <alignment vertical="center"/>
    </xf>
    <xf numFmtId="0" fontId="49" fillId="0" borderId="15" xfId="1341" applyFont="1" applyBorder="1" applyAlignment="1">
      <alignment vertical="center"/>
    </xf>
    <xf numFmtId="4" fontId="49" fillId="0" borderId="15" xfId="1341" applyNumberFormat="1" applyFont="1" applyBorder="1" applyAlignment="1">
      <alignment horizontal="center" vertical="center"/>
    </xf>
    <xf numFmtId="9" fontId="49" fillId="0" borderId="15" xfId="2" applyFont="1" applyBorder="1" applyAlignment="1">
      <alignment horizontal="center" vertical="center"/>
    </xf>
    <xf numFmtId="165" fontId="49" fillId="0" borderId="15" xfId="1" applyFont="1" applyBorder="1" applyAlignment="1">
      <alignment vertical="center"/>
    </xf>
    <xf numFmtId="165" fontId="43" fillId="0" borderId="16" xfId="1" applyFont="1" applyBorder="1" applyAlignment="1">
      <alignment vertical="center"/>
    </xf>
    <xf numFmtId="0" fontId="49" fillId="0" borderId="10" xfId="1341" applyFont="1" applyBorder="1" applyAlignment="1">
      <alignment vertical="center"/>
    </xf>
    <xf numFmtId="0" fontId="43" fillId="0" borderId="20" xfId="1341" applyFont="1" applyBorder="1" applyAlignment="1">
      <alignment vertical="center"/>
    </xf>
    <xf numFmtId="4" fontId="49" fillId="0" borderId="20" xfId="1341" applyNumberFormat="1" applyFont="1" applyBorder="1" applyAlignment="1">
      <alignment horizontal="center" vertical="center"/>
    </xf>
    <xf numFmtId="0" fontId="49" fillId="0" borderId="20" xfId="1341" applyFont="1" applyBorder="1" applyAlignment="1">
      <alignment vertical="center"/>
    </xf>
    <xf numFmtId="165" fontId="43" fillId="0" borderId="21" xfId="1" applyFont="1" applyBorder="1" applyAlignment="1">
      <alignment vertical="center"/>
    </xf>
    <xf numFmtId="0" fontId="49" fillId="0" borderId="72" xfId="1341" applyFont="1" applyBorder="1" applyAlignment="1">
      <alignment vertical="center"/>
    </xf>
    <xf numFmtId="0" fontId="43" fillId="0" borderId="51" xfId="1341" applyFont="1" applyBorder="1" applyAlignment="1">
      <alignment vertical="center"/>
    </xf>
    <xf numFmtId="4" fontId="49" fillId="0" borderId="51" xfId="1341" applyNumberFormat="1" applyFont="1" applyBorder="1" applyAlignment="1">
      <alignment horizontal="center" vertical="center"/>
    </xf>
    <xf numFmtId="0" fontId="49" fillId="0" borderId="51" xfId="1341" applyFont="1" applyBorder="1" applyAlignment="1">
      <alignment vertical="center"/>
    </xf>
    <xf numFmtId="165" fontId="43" fillId="0" borderId="75" xfId="1" applyFont="1" applyBorder="1" applyAlignment="1">
      <alignment vertical="center"/>
    </xf>
    <xf numFmtId="0" fontId="49" fillId="0" borderId="51" xfId="1341" applyFont="1" applyBorder="1" applyAlignment="1">
      <alignment vertical="center" wrapText="1"/>
    </xf>
    <xf numFmtId="0" fontId="49" fillId="0" borderId="51" xfId="1341" applyFont="1" applyBorder="1" applyAlignment="1">
      <alignment horizontal="center" vertical="center"/>
    </xf>
    <xf numFmtId="0" fontId="49" fillId="0" borderId="17" xfId="1341" applyFont="1" applyBorder="1" applyAlignment="1">
      <alignment vertical="center"/>
    </xf>
    <xf numFmtId="0" fontId="49" fillId="0" borderId="18" xfId="1341" applyFont="1" applyBorder="1" applyAlignment="1">
      <alignment vertical="center"/>
    </xf>
    <xf numFmtId="4" fontId="49" fillId="0" borderId="18" xfId="1341" applyNumberFormat="1" applyFont="1" applyBorder="1" applyAlignment="1">
      <alignment horizontal="center" vertical="center"/>
    </xf>
    <xf numFmtId="9" fontId="49" fillId="0" borderId="18" xfId="2" applyFont="1" applyBorder="1" applyAlignment="1">
      <alignment horizontal="center" vertical="center"/>
    </xf>
    <xf numFmtId="165" fontId="43" fillId="0" borderId="66" xfId="1" applyFont="1" applyBorder="1" applyAlignment="1">
      <alignment vertical="center"/>
    </xf>
    <xf numFmtId="0" fontId="49" fillId="0" borderId="24" xfId="1341" applyFont="1" applyBorder="1" applyAlignment="1">
      <alignment vertical="center"/>
    </xf>
    <xf numFmtId="179" fontId="49" fillId="0" borderId="18" xfId="1341" applyNumberFormat="1" applyFont="1" applyBorder="1" applyAlignment="1">
      <alignment vertical="center"/>
    </xf>
    <xf numFmtId="165" fontId="49" fillId="0" borderId="18" xfId="1" applyFont="1" applyBorder="1" applyAlignment="1">
      <alignment vertical="center"/>
    </xf>
    <xf numFmtId="0" fontId="27" fillId="0" borderId="147" xfId="1341" applyFont="1" applyBorder="1" applyAlignment="1">
      <alignment vertical="center"/>
    </xf>
    <xf numFmtId="201" fontId="49" fillId="0" borderId="18" xfId="2" applyNumberFormat="1" applyFont="1" applyBorder="1" applyAlignment="1">
      <alignment horizontal="center" vertical="center"/>
    </xf>
    <xf numFmtId="164" fontId="43" fillId="0" borderId="122" xfId="1338" applyFont="1" applyBorder="1" applyAlignment="1">
      <alignment vertical="center"/>
    </xf>
    <xf numFmtId="0" fontId="49" fillId="0" borderId="24" xfId="863" applyFont="1" applyBorder="1" applyAlignment="1">
      <alignment vertical="center" wrapText="1"/>
    </xf>
    <xf numFmtId="0" fontId="49" fillId="0" borderId="18" xfId="863" applyFont="1" applyBorder="1" applyAlignment="1">
      <alignment vertical="center"/>
    </xf>
    <xf numFmtId="4" fontId="30" fillId="0" borderId="18" xfId="1177" applyNumberFormat="1" applyFont="1" applyBorder="1" applyAlignment="1">
      <alignment horizontal="center" vertical="center"/>
    </xf>
    <xf numFmtId="0" fontId="49" fillId="0" borderId="18" xfId="863" applyFont="1" applyBorder="1" applyAlignment="1">
      <alignment horizontal="center" vertical="center"/>
    </xf>
    <xf numFmtId="165" fontId="49" fillId="0" borderId="18" xfId="486" applyFont="1" applyBorder="1" applyAlignment="1">
      <alignment vertical="center"/>
    </xf>
    <xf numFmtId="165" fontId="43" fillId="0" borderId="66" xfId="597" applyFont="1" applyBorder="1" applyAlignment="1">
      <alignment vertical="center"/>
    </xf>
    <xf numFmtId="4" fontId="30" fillId="0" borderId="18" xfId="1342" applyNumberFormat="1" applyFont="1" applyBorder="1" applyAlignment="1">
      <alignment horizontal="center" vertical="center"/>
    </xf>
    <xf numFmtId="9" fontId="49" fillId="0" borderId="20" xfId="2" applyFont="1" applyBorder="1" applyAlignment="1">
      <alignment horizontal="center" vertical="center"/>
    </xf>
    <xf numFmtId="0" fontId="33" fillId="24" borderId="10" xfId="974" applyFont="1" applyFill="1" applyBorder="1" applyAlignment="1">
      <alignment horizontal="center" vertical="center"/>
    </xf>
    <xf numFmtId="0" fontId="33" fillId="24" borderId="0" xfId="853" applyFont="1" applyFill="1" applyAlignment="1">
      <alignment horizontal="center" vertical="center" wrapText="1"/>
    </xf>
    <xf numFmtId="0" fontId="36" fillId="24" borderId="0" xfId="853" applyFont="1" applyFill="1" applyAlignment="1">
      <alignment horizontal="center" vertical="center" wrapText="1"/>
    </xf>
    <xf numFmtId="0" fontId="37" fillId="24" borderId="0" xfId="853" applyFont="1" applyFill="1" applyAlignment="1">
      <alignment horizontal="left" vertical="center" wrapText="1"/>
    </xf>
    <xf numFmtId="0" fontId="37" fillId="24" borderId="0" xfId="853" applyFont="1" applyFill="1" applyAlignment="1">
      <alignment horizontal="right" vertical="center" wrapText="1"/>
    </xf>
    <xf numFmtId="0" fontId="39" fillId="24" borderId="0" xfId="853" applyFont="1" applyFill="1" applyAlignment="1">
      <alignment horizontal="center" vertical="center" wrapText="1"/>
    </xf>
    <xf numFmtId="0" fontId="41" fillId="24" borderId="19" xfId="853" applyFont="1" applyFill="1" applyBorder="1" applyAlignment="1">
      <alignment horizontal="center" vertical="center" wrapText="1"/>
    </xf>
    <xf numFmtId="0" fontId="33" fillId="24" borderId="41" xfId="853" applyFont="1" applyFill="1" applyBorder="1" applyAlignment="1">
      <alignment horizontal="center" vertical="center"/>
    </xf>
    <xf numFmtId="0" fontId="33" fillId="24" borderId="12" xfId="853" applyFont="1" applyFill="1" applyBorder="1" applyAlignment="1">
      <alignment horizontal="center" vertical="center"/>
    </xf>
    <xf numFmtId="0" fontId="33" fillId="24" borderId="139" xfId="853" applyFont="1" applyFill="1" applyBorder="1" applyAlignment="1">
      <alignment horizontal="center" vertical="center"/>
    </xf>
    <xf numFmtId="0" fontId="33" fillId="24" borderId="10" xfId="853" applyFont="1" applyFill="1" applyBorder="1" applyAlignment="1">
      <alignment horizontal="center" vertical="center" wrapText="1"/>
    </xf>
    <xf numFmtId="0" fontId="33" fillId="24" borderId="10" xfId="974" applyFont="1" applyFill="1" applyBorder="1" applyAlignment="1">
      <alignment horizontal="center" vertical="center" wrapText="1"/>
    </xf>
    <xf numFmtId="0" fontId="43" fillId="0" borderId="0" xfId="853" applyFont="1" applyAlignment="1">
      <alignment horizontal="center" vertical="center" wrapText="1"/>
    </xf>
    <xf numFmtId="0" fontId="49" fillId="0" borderId="0" xfId="853" applyFont="1" applyAlignment="1">
      <alignment horizontal="center" vertical="center" wrapText="1"/>
    </xf>
    <xf numFmtId="0" fontId="46" fillId="0" borderId="19" xfId="853" applyFont="1" applyBorder="1" applyAlignment="1">
      <alignment horizontal="center" vertical="center" wrapText="1"/>
    </xf>
    <xf numFmtId="0" fontId="28" fillId="0" borderId="10" xfId="853" applyFont="1" applyBorder="1" applyAlignment="1">
      <alignment horizontal="center" vertical="center" wrapText="1"/>
    </xf>
    <xf numFmtId="0" fontId="28" fillId="0" borderId="20" xfId="853" applyFont="1" applyBorder="1" applyAlignment="1">
      <alignment horizontal="center" vertical="center" wrapText="1"/>
    </xf>
    <xf numFmtId="4" fontId="28" fillId="0" borderId="20" xfId="853" applyNumberFormat="1" applyFont="1" applyBorder="1" applyAlignment="1">
      <alignment horizontal="center" vertical="center" wrapText="1"/>
    </xf>
    <xf numFmtId="0" fontId="28" fillId="0" borderId="21" xfId="853" applyFont="1" applyBorder="1" applyAlignment="1">
      <alignment horizontal="center" vertical="center" wrapText="1"/>
    </xf>
    <xf numFmtId="0" fontId="43" fillId="0" borderId="15" xfId="853" applyFont="1" applyBorder="1" applyAlignment="1">
      <alignment horizontal="left" vertical="center" wrapText="1"/>
    </xf>
    <xf numFmtId="166" fontId="49" fillId="0" borderId="0" xfId="782" applyFont="1" applyBorder="1" applyAlignment="1" applyProtection="1">
      <alignment horizontal="center" vertical="center" wrapText="1"/>
    </xf>
    <xf numFmtId="166" fontId="43" fillId="0" borderId="0" xfId="782" applyFont="1" applyBorder="1" applyAlignment="1" applyProtection="1">
      <alignment horizontal="center" vertical="center" wrapText="1"/>
    </xf>
    <xf numFmtId="0" fontId="44" fillId="22" borderId="78" xfId="856" applyFont="1" applyFill="1" applyBorder="1" applyAlignment="1">
      <alignment horizontal="center"/>
    </xf>
    <xf numFmtId="0" fontId="61" fillId="0" borderId="100" xfId="856" applyFont="1" applyBorder="1" applyAlignment="1">
      <alignment horizontal="center" wrapText="1"/>
    </xf>
    <xf numFmtId="0" fontId="58" fillId="22" borderId="80" xfId="856" applyFont="1" applyFill="1" applyBorder="1" applyAlignment="1">
      <alignment horizontal="center"/>
    </xf>
    <xf numFmtId="0" fontId="61" fillId="0" borderId="100" xfId="856" applyFont="1" applyBorder="1" applyAlignment="1">
      <alignment horizontal="center"/>
    </xf>
    <xf numFmtId="0" fontId="64" fillId="4" borderId="99" xfId="856" applyFont="1" applyFill="1" applyBorder="1" applyAlignment="1">
      <alignment horizontal="center"/>
    </xf>
    <xf numFmtId="0" fontId="24" fillId="29" borderId="78" xfId="856" applyFont="1" applyFill="1" applyBorder="1" applyAlignment="1">
      <alignment horizontal="center"/>
    </xf>
    <xf numFmtId="0" fontId="64" fillId="4" borderId="78" xfId="856" applyFont="1" applyFill="1" applyBorder="1" applyAlignment="1">
      <alignment horizontal="center"/>
    </xf>
    <xf numFmtId="0" fontId="15" fillId="31" borderId="73" xfId="856" applyFont="1" applyFill="1" applyBorder="1" applyAlignment="1">
      <alignment horizontal="center" wrapText="1"/>
    </xf>
    <xf numFmtId="164" fontId="82" fillId="40" borderId="42" xfId="313" applyFont="1" applyFill="1" applyBorder="1" applyAlignment="1" applyProtection="1">
      <alignment horizontal="center" vertical="center"/>
    </xf>
    <xf numFmtId="164" fontId="83" fillId="41" borderId="42" xfId="313" applyFont="1" applyFill="1" applyBorder="1" applyAlignment="1" applyProtection="1">
      <alignment horizontal="center" vertical="center"/>
    </xf>
    <xf numFmtId="164" fontId="48" fillId="17" borderId="42" xfId="313" applyFont="1" applyFill="1" applyBorder="1" applyAlignment="1" applyProtection="1">
      <alignment horizontal="center" vertical="center"/>
    </xf>
    <xf numFmtId="164" fontId="83" fillId="41" borderId="42" xfId="853" applyNumberFormat="1" applyFont="1" applyFill="1" applyBorder="1" applyAlignment="1">
      <alignment horizontal="center" vertical="center"/>
    </xf>
    <xf numFmtId="0" fontId="69" fillId="0" borderId="42" xfId="853" applyFont="1" applyBorder="1" applyAlignment="1">
      <alignment horizontal="center" vertical="center"/>
    </xf>
    <xf numFmtId="2" fontId="83" fillId="41" borderId="42" xfId="1025" applyNumberFormat="1" applyFont="1" applyFill="1" applyBorder="1" applyAlignment="1">
      <alignment horizontal="center" vertical="center"/>
    </xf>
    <xf numFmtId="0" fontId="83" fillId="41" borderId="42" xfId="853" applyFont="1" applyFill="1" applyBorder="1" applyAlignment="1">
      <alignment horizontal="center" vertical="center"/>
    </xf>
    <xf numFmtId="2" fontId="83" fillId="41" borderId="42" xfId="492" applyNumberFormat="1" applyFont="1" applyFill="1" applyBorder="1" applyAlignment="1" applyProtection="1">
      <alignment horizontal="center" vertical="center"/>
    </xf>
    <xf numFmtId="12" fontId="69" fillId="0" borderId="42" xfId="853" applyNumberFormat="1" applyFont="1" applyBorder="1" applyAlignment="1">
      <alignment horizontal="center" vertical="center"/>
    </xf>
    <xf numFmtId="2" fontId="83" fillId="41" borderId="42" xfId="853" applyNumberFormat="1" applyFont="1" applyFill="1" applyBorder="1" applyAlignment="1">
      <alignment horizontal="center" vertical="center"/>
    </xf>
    <xf numFmtId="12" fontId="69" fillId="41" borderId="42" xfId="853" applyNumberFormat="1" applyFont="1" applyFill="1" applyBorder="1" applyAlignment="1">
      <alignment horizontal="center" vertical="center"/>
    </xf>
    <xf numFmtId="0" fontId="86" fillId="0" borderId="42" xfId="853" applyFont="1" applyBorder="1" applyAlignment="1" applyProtection="1">
      <alignment horizontal="center" vertical="center"/>
      <protection locked="0"/>
    </xf>
    <xf numFmtId="0" fontId="69" fillId="0" borderId="138" xfId="853" applyFont="1" applyBorder="1" applyAlignment="1">
      <alignment horizontal="center" vertical="center"/>
    </xf>
    <xf numFmtId="12" fontId="83" fillId="41" borderId="42" xfId="853" applyNumberFormat="1" applyFont="1" applyFill="1" applyBorder="1" applyAlignment="1">
      <alignment horizontal="center" vertical="center"/>
    </xf>
    <xf numFmtId="4" fontId="83" fillId="41" borderId="42" xfId="1025" applyNumberFormat="1" applyFont="1" applyFill="1" applyBorder="1" applyAlignment="1">
      <alignment horizontal="center" vertical="center"/>
    </xf>
    <xf numFmtId="0" fontId="48" fillId="17" borderId="42" xfId="921" applyFont="1" applyFill="1" applyBorder="1" applyAlignment="1">
      <alignment horizontal="center" vertical="center"/>
    </xf>
    <xf numFmtId="0" fontId="47" fillId="27" borderId="77" xfId="921" applyFont="1" applyFill="1" applyBorder="1" applyAlignment="1">
      <alignment horizontal="right" vertical="center"/>
    </xf>
    <xf numFmtId="2" fontId="47" fillId="40" borderId="42" xfId="1025" applyNumberFormat="1" applyFont="1" applyFill="1" applyBorder="1" applyAlignment="1">
      <alignment horizontal="center" vertical="center"/>
    </xf>
    <xf numFmtId="2" fontId="47" fillId="40" borderId="42" xfId="1025" applyNumberFormat="1" applyFont="1" applyFill="1" applyBorder="1" applyAlignment="1">
      <alignment horizontal="center" vertical="center" wrapText="1"/>
    </xf>
    <xf numFmtId="2" fontId="69" fillId="40" borderId="42" xfId="1025" applyNumberFormat="1" applyFont="1" applyFill="1" applyBorder="1" applyAlignment="1">
      <alignment horizontal="center" vertical="center" wrapText="1"/>
    </xf>
    <xf numFmtId="2" fontId="69" fillId="40" borderId="42" xfId="921" applyNumberFormat="1" applyFont="1" applyFill="1" applyBorder="1" applyAlignment="1">
      <alignment horizontal="center" vertical="center" wrapText="1"/>
    </xf>
    <xf numFmtId="0" fontId="48" fillId="0" borderId="42" xfId="313" applyNumberFormat="1" applyFont="1" applyBorder="1" applyAlignment="1" applyProtection="1">
      <alignment horizontal="center" vertical="center"/>
      <protection locked="0"/>
    </xf>
    <xf numFmtId="4" fontId="47" fillId="40" borderId="42" xfId="1025" applyNumberFormat="1" applyFont="1" applyFill="1" applyBorder="1" applyAlignment="1">
      <alignment horizontal="center" vertical="center"/>
    </xf>
    <xf numFmtId="4" fontId="83" fillId="41" borderId="77" xfId="1025" applyNumberFormat="1" applyFont="1" applyFill="1" applyBorder="1" applyAlignment="1">
      <alignment horizontal="center" vertical="center"/>
    </xf>
    <xf numFmtId="0" fontId="28" fillId="0" borderId="17" xfId="856" applyFont="1" applyBorder="1" applyAlignment="1">
      <alignment horizontal="center"/>
    </xf>
    <xf numFmtId="0" fontId="24" fillId="0" borderId="0" xfId="856" applyFont="1" applyAlignment="1">
      <alignment horizontal="center"/>
    </xf>
    <xf numFmtId="0" fontId="25" fillId="0" borderId="0" xfId="856" applyFont="1" applyAlignment="1">
      <alignment horizontal="center"/>
    </xf>
    <xf numFmtId="0" fontId="26" fillId="0" borderId="0" xfId="856" applyFont="1" applyAlignment="1">
      <alignment horizontal="center" wrapText="1"/>
    </xf>
  </cellXfs>
  <cellStyles count="1343">
    <cellStyle name="20% - Accent1 2" xfId="3" xr:uid="{00000000-0005-0000-0000-000006000000}"/>
    <cellStyle name="20% - Accent2 2" xfId="4" xr:uid="{00000000-0005-0000-0000-000007000000}"/>
    <cellStyle name="20% - Accent3 2" xfId="5" xr:uid="{00000000-0005-0000-0000-000008000000}"/>
    <cellStyle name="20% - Accent4 2" xfId="6" xr:uid="{00000000-0005-0000-0000-000009000000}"/>
    <cellStyle name="20% - Accent5 2" xfId="7" xr:uid="{00000000-0005-0000-0000-00000A000000}"/>
    <cellStyle name="20% - Accent6 2" xfId="8" xr:uid="{00000000-0005-0000-0000-00000B000000}"/>
    <cellStyle name="20% - Accent6 2 2" xfId="1179" xr:uid="{B0BFF43E-3C85-4EDC-A850-CBE423F0047D}"/>
    <cellStyle name="20% - Énfasis1 2" xfId="9" xr:uid="{00000000-0005-0000-0000-00000C000000}"/>
    <cellStyle name="20% - Énfasis1 2 2" xfId="10" xr:uid="{00000000-0005-0000-0000-00000D000000}"/>
    <cellStyle name="20% - Énfasis1 3" xfId="11" xr:uid="{00000000-0005-0000-0000-00000E000000}"/>
    <cellStyle name="20% - Énfasis1 4" xfId="12" xr:uid="{00000000-0005-0000-0000-00000F000000}"/>
    <cellStyle name="20% - Énfasis2 2" xfId="13" xr:uid="{00000000-0005-0000-0000-000010000000}"/>
    <cellStyle name="20% - Énfasis2 2 2" xfId="14" xr:uid="{00000000-0005-0000-0000-000011000000}"/>
    <cellStyle name="20% - Énfasis2 3" xfId="15" xr:uid="{00000000-0005-0000-0000-000012000000}"/>
    <cellStyle name="20% - Énfasis2 4" xfId="16" xr:uid="{00000000-0005-0000-0000-000013000000}"/>
    <cellStyle name="20% - Énfasis3 2" xfId="17" xr:uid="{00000000-0005-0000-0000-000014000000}"/>
    <cellStyle name="20% - Énfasis3 2 2" xfId="18" xr:uid="{00000000-0005-0000-0000-000015000000}"/>
    <cellStyle name="20% - Énfasis3 3" xfId="19" xr:uid="{00000000-0005-0000-0000-000016000000}"/>
    <cellStyle name="20% - Énfasis3 4" xfId="20" xr:uid="{00000000-0005-0000-0000-000017000000}"/>
    <cellStyle name="20% - Énfasis4 2" xfId="21" xr:uid="{00000000-0005-0000-0000-000018000000}"/>
    <cellStyle name="20% - Énfasis4 2 2" xfId="22" xr:uid="{00000000-0005-0000-0000-000019000000}"/>
    <cellStyle name="20% - Énfasis4 3" xfId="23" xr:uid="{00000000-0005-0000-0000-00001A000000}"/>
    <cellStyle name="20% - Énfasis4 4" xfId="24" xr:uid="{00000000-0005-0000-0000-00001B000000}"/>
    <cellStyle name="20% - Énfasis5 2" xfId="25" xr:uid="{00000000-0005-0000-0000-00001C000000}"/>
    <cellStyle name="20% - Énfasis5 2 2" xfId="26" xr:uid="{00000000-0005-0000-0000-00001D000000}"/>
    <cellStyle name="20% - Énfasis5 3" xfId="27" xr:uid="{00000000-0005-0000-0000-00001E000000}"/>
    <cellStyle name="20% - Énfasis5 4" xfId="28" xr:uid="{00000000-0005-0000-0000-00001F000000}"/>
    <cellStyle name="20% - Énfasis6 2" xfId="29" xr:uid="{00000000-0005-0000-0000-000020000000}"/>
    <cellStyle name="20% - Énfasis6 2 2" xfId="30" xr:uid="{00000000-0005-0000-0000-000021000000}"/>
    <cellStyle name="20% - Énfasis6 2 2 2" xfId="1181" xr:uid="{6877E869-A749-4F62-86E4-F917980314D4}"/>
    <cellStyle name="20% - Énfasis6 2 3" xfId="1180" xr:uid="{38D1AC94-C9BD-427E-8B48-14A31F0BE4DC}"/>
    <cellStyle name="20% - Énfasis6 3" xfId="31" xr:uid="{00000000-0005-0000-0000-000022000000}"/>
    <cellStyle name="20% - Énfasis6 3 2" xfId="1182" xr:uid="{4E635552-C2CF-463E-8614-98DED6D576E9}"/>
    <cellStyle name="20% - Énfasis6 4" xfId="32" xr:uid="{00000000-0005-0000-0000-000023000000}"/>
    <cellStyle name="20% - Énfasis6 4 2" xfId="1183" xr:uid="{F1638D5F-921A-4049-BF9B-5F7E221A4DC1}"/>
    <cellStyle name="40% - Accent1 2" xfId="33" xr:uid="{00000000-0005-0000-0000-000024000000}"/>
    <cellStyle name="40% - Accent2 2" xfId="34" xr:uid="{00000000-0005-0000-0000-000025000000}"/>
    <cellStyle name="40% - Accent2 2 2" xfId="1184" xr:uid="{EFB949E3-E56C-4199-977B-B15CF686F471}"/>
    <cellStyle name="40% - Accent3 2" xfId="35" xr:uid="{00000000-0005-0000-0000-000026000000}"/>
    <cellStyle name="40% - Accent3 2 2" xfId="1185" xr:uid="{26E24257-07C4-4D0B-8E99-03FE5CAA3883}"/>
    <cellStyle name="40% - Accent4 2" xfId="36" xr:uid="{00000000-0005-0000-0000-000027000000}"/>
    <cellStyle name="40% - Accent5 2" xfId="37" xr:uid="{00000000-0005-0000-0000-000028000000}"/>
    <cellStyle name="40% - Accent6 2" xfId="38" xr:uid="{00000000-0005-0000-0000-000029000000}"/>
    <cellStyle name="40% - Accent6 2 2" xfId="1186" xr:uid="{82FE7D2E-C2E9-4D0B-9A58-1AB17DFA9D92}"/>
    <cellStyle name="40% - Énfasis1 2" xfId="39" xr:uid="{00000000-0005-0000-0000-00002A000000}"/>
    <cellStyle name="40% - Énfasis1 2 2" xfId="40" xr:uid="{00000000-0005-0000-0000-00002B000000}"/>
    <cellStyle name="40% - Énfasis1 3" xfId="41" xr:uid="{00000000-0005-0000-0000-00002C000000}"/>
    <cellStyle name="40% - Énfasis1 4" xfId="42" xr:uid="{00000000-0005-0000-0000-00002D000000}"/>
    <cellStyle name="40% - Énfasis2 2" xfId="43" xr:uid="{00000000-0005-0000-0000-00002E000000}"/>
    <cellStyle name="40% - Énfasis2 2 2" xfId="44" xr:uid="{00000000-0005-0000-0000-00002F000000}"/>
    <cellStyle name="40% - Énfasis2 2 2 2" xfId="1188" xr:uid="{3552BBF5-6DFB-4DF9-B099-5CB90CD80235}"/>
    <cellStyle name="40% - Énfasis2 2 3" xfId="1187" xr:uid="{4779CE29-9EB3-4ED1-BC68-4916E29A43ED}"/>
    <cellStyle name="40% - Énfasis2 3" xfId="45" xr:uid="{00000000-0005-0000-0000-000030000000}"/>
    <cellStyle name="40% - Énfasis2 3 2" xfId="1189" xr:uid="{AA159F08-DBBC-458E-A803-B3CE2A70F47E}"/>
    <cellStyle name="40% - Énfasis2 4" xfId="46" xr:uid="{00000000-0005-0000-0000-000031000000}"/>
    <cellStyle name="40% - Énfasis2 4 2" xfId="1190" xr:uid="{CA80A1C3-8B90-426E-9D3F-EFC233877DC1}"/>
    <cellStyle name="40% - Énfasis3 2" xfId="47" xr:uid="{00000000-0005-0000-0000-000032000000}"/>
    <cellStyle name="40% - Énfasis3 2 2" xfId="48" xr:uid="{00000000-0005-0000-0000-000033000000}"/>
    <cellStyle name="40% - Énfasis3 2 2 2" xfId="1192" xr:uid="{F599DA83-3755-43BE-9C11-B65153F6FCB9}"/>
    <cellStyle name="40% - Énfasis3 2 3" xfId="1191" xr:uid="{C868E15F-B1D1-4C02-9FBF-6E0F6D4F53ED}"/>
    <cellStyle name="40% - Énfasis3 3" xfId="49" xr:uid="{00000000-0005-0000-0000-000034000000}"/>
    <cellStyle name="40% - Énfasis3 3 2" xfId="1193" xr:uid="{9927A40C-18BE-43AC-BF01-E7ABFCF8D8B2}"/>
    <cellStyle name="40% - Énfasis3 4" xfId="50" xr:uid="{00000000-0005-0000-0000-000035000000}"/>
    <cellStyle name="40% - Énfasis3 4 2" xfId="1194" xr:uid="{43971AC6-BEB4-4853-B80D-CEF846D80B62}"/>
    <cellStyle name="40% - Énfasis4 2" xfId="51" xr:uid="{00000000-0005-0000-0000-000036000000}"/>
    <cellStyle name="40% - Énfasis4 2 2" xfId="52" xr:uid="{00000000-0005-0000-0000-000037000000}"/>
    <cellStyle name="40% - Énfasis4 3" xfId="53" xr:uid="{00000000-0005-0000-0000-000038000000}"/>
    <cellStyle name="40% - Énfasis4 4" xfId="54" xr:uid="{00000000-0005-0000-0000-000039000000}"/>
    <cellStyle name="40% - Énfasis5 2" xfId="55" xr:uid="{00000000-0005-0000-0000-00003A000000}"/>
    <cellStyle name="40% - Énfasis5 2 2" xfId="56" xr:uid="{00000000-0005-0000-0000-00003B000000}"/>
    <cellStyle name="40% - Énfasis5 3" xfId="57" xr:uid="{00000000-0005-0000-0000-00003C000000}"/>
    <cellStyle name="40% - Énfasis5 4" xfId="58" xr:uid="{00000000-0005-0000-0000-00003D000000}"/>
    <cellStyle name="40% - Énfasis6 2" xfId="59" xr:uid="{00000000-0005-0000-0000-00003E000000}"/>
    <cellStyle name="40% - Énfasis6 2 2" xfId="60" xr:uid="{00000000-0005-0000-0000-00003F000000}"/>
    <cellStyle name="40% - Énfasis6 2 2 2" xfId="1196" xr:uid="{72C7F270-FFA3-44EC-9F6B-4321D642B27F}"/>
    <cellStyle name="40% - Énfasis6 2 3" xfId="1195" xr:uid="{6B94A908-E1B9-4949-9AD0-88BAB6D5BD13}"/>
    <cellStyle name="40% - Énfasis6 3" xfId="61" xr:uid="{00000000-0005-0000-0000-000040000000}"/>
    <cellStyle name="40% - Énfasis6 3 2" xfId="1197" xr:uid="{658F8906-998D-4751-A2B1-D7290B0567D4}"/>
    <cellStyle name="40% - Énfasis6 4" xfId="62" xr:uid="{00000000-0005-0000-0000-000041000000}"/>
    <cellStyle name="40% - Énfasis6 4 2" xfId="1198" xr:uid="{015C7E4F-CA10-40EC-8738-844ADF16B96E}"/>
    <cellStyle name="60% - Accent1 2" xfId="63" xr:uid="{00000000-0005-0000-0000-000042000000}"/>
    <cellStyle name="60% - Accent1 2 2" xfId="1199" xr:uid="{D8DFD28C-6F0A-4FA3-A25F-2BDD2AAB370F}"/>
    <cellStyle name="60% - Accent2 2" xfId="64" xr:uid="{00000000-0005-0000-0000-000043000000}"/>
    <cellStyle name="60% - Accent2 2 2" xfId="1200" xr:uid="{ABA0AED1-2A34-46EE-91C2-D3CC75904E59}"/>
    <cellStyle name="60% - Accent3 2" xfId="65" xr:uid="{00000000-0005-0000-0000-000044000000}"/>
    <cellStyle name="60% - Accent3 2 2" xfId="1201" xr:uid="{E78583D6-6F80-4D6F-8487-838692460B75}"/>
    <cellStyle name="60% - Accent4 2" xfId="66" xr:uid="{00000000-0005-0000-0000-000045000000}"/>
    <cellStyle name="60% - Accent4 2 2" xfId="1202" xr:uid="{7358C4A6-4B20-473E-A35D-01056134242F}"/>
    <cellStyle name="60% - Accent5 2" xfId="67" xr:uid="{00000000-0005-0000-0000-000046000000}"/>
    <cellStyle name="60% - Accent6 2" xfId="68" xr:uid="{00000000-0005-0000-0000-000047000000}"/>
    <cellStyle name="60% - Accent6 2 2" xfId="1203" xr:uid="{956A810D-FB53-42FA-8FA7-CE39640D4401}"/>
    <cellStyle name="60% - Énfasis1 2" xfId="69" xr:uid="{00000000-0005-0000-0000-000048000000}"/>
    <cellStyle name="60% - Énfasis1 2 2" xfId="70" xr:uid="{00000000-0005-0000-0000-000049000000}"/>
    <cellStyle name="60% - Énfasis1 2 2 2" xfId="1205" xr:uid="{DE070528-CA7B-4E6F-9661-9FCBECDEBE8A}"/>
    <cellStyle name="60% - Énfasis1 2 3" xfId="1204" xr:uid="{48FEE972-1B0A-4CED-9833-865C2A530514}"/>
    <cellStyle name="60% - Énfasis1 3" xfId="71" xr:uid="{00000000-0005-0000-0000-00004A000000}"/>
    <cellStyle name="60% - Énfasis1 3 2" xfId="1206" xr:uid="{193CD2CF-5C4F-4B03-8371-4CB42C4FFB1B}"/>
    <cellStyle name="60% - Énfasis1 4" xfId="72" xr:uid="{00000000-0005-0000-0000-00004B000000}"/>
    <cellStyle name="60% - Énfasis1 4 2" xfId="1207" xr:uid="{490816E2-01E7-498A-AA15-D3F2D416794C}"/>
    <cellStyle name="60% - Énfasis2 2" xfId="73" xr:uid="{00000000-0005-0000-0000-00004C000000}"/>
    <cellStyle name="60% - Énfasis2 2 2" xfId="74" xr:uid="{00000000-0005-0000-0000-00004D000000}"/>
    <cellStyle name="60% - Énfasis2 2 2 2" xfId="1209" xr:uid="{30E02494-AD19-4274-8716-DE6B24C43D7A}"/>
    <cellStyle name="60% - Énfasis2 2 3" xfId="1208" xr:uid="{B6D73B70-AF8E-4717-B7CC-B047D3028C34}"/>
    <cellStyle name="60% - Énfasis2 3" xfId="75" xr:uid="{00000000-0005-0000-0000-00004E000000}"/>
    <cellStyle name="60% - Énfasis2 3 2" xfId="1210" xr:uid="{9A5BDAC1-957D-46E0-A587-3838C34FFB18}"/>
    <cellStyle name="60% - Énfasis2 4" xfId="76" xr:uid="{00000000-0005-0000-0000-00004F000000}"/>
    <cellStyle name="60% - Énfasis2 4 2" xfId="1211" xr:uid="{3C3327AB-94AD-4B13-8CA0-60F5B5405AD7}"/>
    <cellStyle name="60% - Énfasis3 2" xfId="77" xr:uid="{00000000-0005-0000-0000-000050000000}"/>
    <cellStyle name="60% - Énfasis3 2 2" xfId="78" xr:uid="{00000000-0005-0000-0000-000051000000}"/>
    <cellStyle name="60% - Énfasis3 2 2 2" xfId="1213" xr:uid="{31B233F2-7155-4AE4-8037-165611F0BD18}"/>
    <cellStyle name="60% - Énfasis3 2 3" xfId="1212" xr:uid="{54493F0D-F655-4604-8E86-1FB8EFBA8EB7}"/>
    <cellStyle name="60% - Énfasis3 3" xfId="79" xr:uid="{00000000-0005-0000-0000-000052000000}"/>
    <cellStyle name="60% - Énfasis3 3 2" xfId="1214" xr:uid="{9DECE28E-0EA6-49FB-A51F-12949DF4CE24}"/>
    <cellStyle name="60% - Énfasis3 4" xfId="80" xr:uid="{00000000-0005-0000-0000-000053000000}"/>
    <cellStyle name="60% - Énfasis3 4 2" xfId="1215" xr:uid="{7DFD4CA6-D7E6-4F33-8B31-5A6B0E2F64E7}"/>
    <cellStyle name="60% - Énfasis4 2" xfId="81" xr:uid="{00000000-0005-0000-0000-000054000000}"/>
    <cellStyle name="60% - Énfasis4 2 2" xfId="82" xr:uid="{00000000-0005-0000-0000-000055000000}"/>
    <cellStyle name="60% - Énfasis4 2 2 2" xfId="1217" xr:uid="{859CFE74-3B65-4FDD-9474-392280149F26}"/>
    <cellStyle name="60% - Énfasis4 2 3" xfId="1216" xr:uid="{327B9ACA-30F4-4777-AD18-071FEC3C4893}"/>
    <cellStyle name="60% - Énfasis4 3" xfId="83" xr:uid="{00000000-0005-0000-0000-000056000000}"/>
    <cellStyle name="60% - Énfasis4 3 2" xfId="1218" xr:uid="{6640BF6D-816B-40CE-A8E2-9B938EADDD5C}"/>
    <cellStyle name="60% - Énfasis4 4" xfId="84" xr:uid="{00000000-0005-0000-0000-000057000000}"/>
    <cellStyle name="60% - Énfasis4 4 2" xfId="1219" xr:uid="{59A06367-8159-4347-82F8-417AED8F732C}"/>
    <cellStyle name="60% - Énfasis5 2" xfId="85" xr:uid="{00000000-0005-0000-0000-000058000000}"/>
    <cellStyle name="60% - Énfasis5 2 2" xfId="86" xr:uid="{00000000-0005-0000-0000-000059000000}"/>
    <cellStyle name="60% - Énfasis5 3" xfId="87" xr:uid="{00000000-0005-0000-0000-00005A000000}"/>
    <cellStyle name="60% - Énfasis5 4" xfId="88" xr:uid="{00000000-0005-0000-0000-00005B000000}"/>
    <cellStyle name="60% - Énfasis6 2" xfId="89" xr:uid="{00000000-0005-0000-0000-00005C000000}"/>
    <cellStyle name="60% - Énfasis6 2 2" xfId="90" xr:uid="{00000000-0005-0000-0000-00005D000000}"/>
    <cellStyle name="60% - Énfasis6 2 2 2" xfId="1221" xr:uid="{96A74419-976F-4709-9422-D5B5666A9C0D}"/>
    <cellStyle name="60% - Énfasis6 2 3" xfId="1220" xr:uid="{7B154235-124C-4D87-9E15-CB8CACC26897}"/>
    <cellStyle name="60% - Énfasis6 3" xfId="91" xr:uid="{00000000-0005-0000-0000-00005E000000}"/>
    <cellStyle name="60% - Énfasis6 3 2" xfId="1222" xr:uid="{5BBC783B-32E7-4A92-8867-81B2684B5BD2}"/>
    <cellStyle name="60% - Énfasis6 4" xfId="92" xr:uid="{00000000-0005-0000-0000-00005F000000}"/>
    <cellStyle name="60% - Énfasis6 4 2" xfId="1223" xr:uid="{B6D3668D-99AA-4B32-9974-8F8CB3B499AA}"/>
    <cellStyle name="Accent1 2" xfId="93" xr:uid="{00000000-0005-0000-0000-000060000000}"/>
    <cellStyle name="Accent1 2 2" xfId="1224" xr:uid="{B7715B4F-1526-4D3C-AE21-6642E8919CA1}"/>
    <cellStyle name="Accent2 2" xfId="94" xr:uid="{00000000-0005-0000-0000-000061000000}"/>
    <cellStyle name="Accent2 2 2" xfId="1225" xr:uid="{3832CDAD-7584-4077-8E6D-494F97E0BEE3}"/>
    <cellStyle name="Accent3 2" xfId="95" xr:uid="{00000000-0005-0000-0000-000062000000}"/>
    <cellStyle name="Accent3 2 2" xfId="1226" xr:uid="{80036CD5-83A0-4130-9E43-3712CBFF0952}"/>
    <cellStyle name="Accent4 2" xfId="96" xr:uid="{00000000-0005-0000-0000-000063000000}"/>
    <cellStyle name="Accent4 2 2" xfId="1227" xr:uid="{411184B5-E715-4883-B0EA-844C8E93DD26}"/>
    <cellStyle name="Accent5 2" xfId="97" xr:uid="{00000000-0005-0000-0000-000064000000}"/>
    <cellStyle name="Accent6 2" xfId="98" xr:uid="{00000000-0005-0000-0000-000065000000}"/>
    <cellStyle name="Bad 2" xfId="99" xr:uid="{00000000-0005-0000-0000-000066000000}"/>
    <cellStyle name="Buena 2" xfId="100" xr:uid="{00000000-0005-0000-0000-000067000000}"/>
    <cellStyle name="Buena 2 2" xfId="101" xr:uid="{00000000-0005-0000-0000-000068000000}"/>
    <cellStyle name="Buena 3" xfId="102" xr:uid="{00000000-0005-0000-0000-000069000000}"/>
    <cellStyle name="Buena 4" xfId="103" xr:uid="{00000000-0005-0000-0000-00006A000000}"/>
    <cellStyle name="Bueno 2" xfId="104" xr:uid="{00000000-0005-0000-0000-00006B000000}"/>
    <cellStyle name="Calculation 2" xfId="105" xr:uid="{00000000-0005-0000-0000-00006C000000}"/>
    <cellStyle name="Calculation 2 2" xfId="1228" xr:uid="{89087076-4127-4BC6-9826-78E2A4449DD6}"/>
    <cellStyle name="Cálculo 2" xfId="171" xr:uid="{00000000-0005-0000-0000-0000AE000000}"/>
    <cellStyle name="Cálculo 2 2" xfId="172" xr:uid="{00000000-0005-0000-0000-0000AF000000}"/>
    <cellStyle name="Cálculo 2 2 2" xfId="1278" xr:uid="{27C9DC65-C0E9-4480-A733-5B7382B3CF87}"/>
    <cellStyle name="Cálculo 2 3" xfId="1277" xr:uid="{AD7F16EE-53C8-4D3A-A4C3-8B95BEFEA7AC}"/>
    <cellStyle name="Cálculo 2_Copia de Xl0000021.xls INGRID" xfId="173" xr:uid="{00000000-0005-0000-0000-0000B0000000}"/>
    <cellStyle name="Cálculo 3" xfId="174" xr:uid="{00000000-0005-0000-0000-0000B1000000}"/>
    <cellStyle name="Cálculo 3 2" xfId="1279" xr:uid="{DC9FB729-B042-447F-8150-68B70FEA15EE}"/>
    <cellStyle name="Cálculo 4" xfId="175" xr:uid="{00000000-0005-0000-0000-0000B2000000}"/>
    <cellStyle name="Cálculo 4 2" xfId="1280" xr:uid="{6A748CDD-E632-4DCB-B250-055256D870AA}"/>
    <cellStyle name="Celda de comprobación 2" xfId="106" xr:uid="{00000000-0005-0000-0000-00006D000000}"/>
    <cellStyle name="Celda de comprobación 2 2" xfId="107" xr:uid="{00000000-0005-0000-0000-00006E000000}"/>
    <cellStyle name="Celda de comprobación 2 2 2" xfId="108" xr:uid="{00000000-0005-0000-0000-00006F000000}"/>
    <cellStyle name="Celda de comprobación 2 2 2 2" xfId="109" xr:uid="{00000000-0005-0000-0000-000070000000}"/>
    <cellStyle name="Celda de comprobación 2 2 2 2 2" xfId="1232" xr:uid="{E103CFF9-44C2-41C9-823D-827B7EA17CA9}"/>
    <cellStyle name="Celda de comprobación 2 2 2 3" xfId="1231" xr:uid="{925C6618-1611-4084-9F47-656163D16FD1}"/>
    <cellStyle name="Celda de comprobación 2 2 3" xfId="110" xr:uid="{00000000-0005-0000-0000-000071000000}"/>
    <cellStyle name="Celda de comprobación 2 2 3 2" xfId="111" xr:uid="{00000000-0005-0000-0000-000072000000}"/>
    <cellStyle name="Celda de comprobación 2 2 3 2 2" xfId="1234" xr:uid="{7BC6019A-10F8-4A12-A80D-6A2A8AD00248}"/>
    <cellStyle name="Celda de comprobación 2 2 3 3" xfId="1233" xr:uid="{1F8B8B68-B830-4FE7-99DC-DAA4F6A8DF09}"/>
    <cellStyle name="Celda de comprobación 2 2 4" xfId="112" xr:uid="{00000000-0005-0000-0000-000073000000}"/>
    <cellStyle name="Celda de comprobación 2 2 4 2" xfId="1235" xr:uid="{60F88131-A1F2-4088-9262-D449A117FCB4}"/>
    <cellStyle name="Celda de comprobación 2 2 5" xfId="1230" xr:uid="{5E4A8507-9448-4A36-A442-A45B8B67E0FF}"/>
    <cellStyle name="Celda de comprobación 2 3" xfId="113" xr:uid="{00000000-0005-0000-0000-000074000000}"/>
    <cellStyle name="Celda de comprobación 2 3 2" xfId="114" xr:uid="{00000000-0005-0000-0000-000075000000}"/>
    <cellStyle name="Celda de comprobación 2 3 2 2" xfId="115" xr:uid="{00000000-0005-0000-0000-000076000000}"/>
    <cellStyle name="Celda de comprobación 2 3 2 2 2" xfId="1238" xr:uid="{26F8CDE1-F178-4927-A8CE-0EDA41CF3628}"/>
    <cellStyle name="Celda de comprobación 2 3 2 3" xfId="1237" xr:uid="{41A28908-4416-4FC2-9207-99538FA30F4C}"/>
    <cellStyle name="Celda de comprobación 2 3 3" xfId="116" xr:uid="{00000000-0005-0000-0000-000077000000}"/>
    <cellStyle name="Celda de comprobación 2 3 3 2" xfId="117" xr:uid="{00000000-0005-0000-0000-000078000000}"/>
    <cellStyle name="Celda de comprobación 2 3 3 2 2" xfId="1240" xr:uid="{D7CF0BD2-0EA5-42C9-AAEB-C6CD3CA71E25}"/>
    <cellStyle name="Celda de comprobación 2 3 3 3" xfId="1239" xr:uid="{D16CDFF6-C6DB-4297-A845-1B873D7F1A66}"/>
    <cellStyle name="Celda de comprobación 2 3 4" xfId="118" xr:uid="{00000000-0005-0000-0000-000079000000}"/>
    <cellStyle name="Celda de comprobación 2 3 4 2" xfId="119" xr:uid="{00000000-0005-0000-0000-00007A000000}"/>
    <cellStyle name="Celda de comprobación 2 3 4 2 2" xfId="1242" xr:uid="{8F692407-1759-475C-8195-85747BC4BB38}"/>
    <cellStyle name="Celda de comprobación 2 3 4 3" xfId="1241" xr:uid="{E58B6C0C-E0EB-4003-85F0-6CEEB55FE01C}"/>
    <cellStyle name="Celda de comprobación 2 3 5" xfId="120" xr:uid="{00000000-0005-0000-0000-00007B000000}"/>
    <cellStyle name="Celda de comprobación 2 3 5 2" xfId="1243" xr:uid="{FE92AA19-8F65-4345-A4FA-514957849CE2}"/>
    <cellStyle name="Celda de comprobación 2 3 6" xfId="1236" xr:uid="{3950E65A-4386-4C71-A904-8BE6D2427688}"/>
    <cellStyle name="Celda de comprobación 2 4" xfId="121" xr:uid="{00000000-0005-0000-0000-00007C000000}"/>
    <cellStyle name="Celda de comprobación 2 4 2" xfId="122" xr:uid="{00000000-0005-0000-0000-00007D000000}"/>
    <cellStyle name="Celda de comprobación 2 4 2 2" xfId="1245" xr:uid="{5476E0BF-B0C6-4F46-A7E2-C345C7EB1B7E}"/>
    <cellStyle name="Celda de comprobación 2 4 3" xfId="1244" xr:uid="{7341C251-00C9-4124-84AB-87377327A3D8}"/>
    <cellStyle name="Celda de comprobación 2 5" xfId="123" xr:uid="{00000000-0005-0000-0000-00007E000000}"/>
    <cellStyle name="Celda de comprobación 2 5 2" xfId="1246" xr:uid="{51827C54-F401-4AFC-850F-40BE8C1BEF01}"/>
    <cellStyle name="Celda de comprobación 2 6" xfId="1229" xr:uid="{B00343F5-5753-4B11-95F2-58D82F3343E6}"/>
    <cellStyle name="Celda de comprobación 2_Copia de Xl0000021.xls INGRID" xfId="124" xr:uid="{00000000-0005-0000-0000-00007F000000}"/>
    <cellStyle name="Celda de comprobación 3" xfId="125" xr:uid="{00000000-0005-0000-0000-000080000000}"/>
    <cellStyle name="Celda de comprobación 3 2" xfId="126" xr:uid="{00000000-0005-0000-0000-000081000000}"/>
    <cellStyle name="Celda de comprobación 3 2 2" xfId="127" xr:uid="{00000000-0005-0000-0000-000082000000}"/>
    <cellStyle name="Celda de comprobación 3 2 2 2" xfId="128" xr:uid="{00000000-0005-0000-0000-000083000000}"/>
    <cellStyle name="Celda de comprobación 3 2 2 2 2" xfId="1250" xr:uid="{4BA2799C-FBBA-47DB-8D9E-5A0CC0A2DF5D}"/>
    <cellStyle name="Celda de comprobación 3 2 2 3" xfId="1249" xr:uid="{DDF995D8-09F3-4828-AF73-953A8137E6AA}"/>
    <cellStyle name="Celda de comprobación 3 2 3" xfId="129" xr:uid="{00000000-0005-0000-0000-000084000000}"/>
    <cellStyle name="Celda de comprobación 3 2 3 2" xfId="130" xr:uid="{00000000-0005-0000-0000-000085000000}"/>
    <cellStyle name="Celda de comprobación 3 2 3 2 2" xfId="1252" xr:uid="{0B341ED9-BC8D-4A82-9457-48D370BF048D}"/>
    <cellStyle name="Celda de comprobación 3 2 3 3" xfId="1251" xr:uid="{8639924D-5D7F-48E2-874A-499B0FD2959E}"/>
    <cellStyle name="Celda de comprobación 3 2 4" xfId="131" xr:uid="{00000000-0005-0000-0000-000086000000}"/>
    <cellStyle name="Celda de comprobación 3 2 4 2" xfId="132" xr:uid="{00000000-0005-0000-0000-000087000000}"/>
    <cellStyle name="Celda de comprobación 3 2 4 2 2" xfId="1254" xr:uid="{8394E5E5-E04E-451E-BF71-5C07675D611A}"/>
    <cellStyle name="Celda de comprobación 3 2 4 3" xfId="1253" xr:uid="{C3B57322-CAEF-41DC-9E60-28E235CA76B7}"/>
    <cellStyle name="Celda de comprobación 3 2 5" xfId="133" xr:uid="{00000000-0005-0000-0000-000088000000}"/>
    <cellStyle name="Celda de comprobación 3 2 5 2" xfId="1255" xr:uid="{EFD5F884-6056-4810-8D2C-A6E6E514EB38}"/>
    <cellStyle name="Celda de comprobación 3 2 6" xfId="1248" xr:uid="{F918C870-B480-49C9-A02D-7C58BD336A4C}"/>
    <cellStyle name="Celda de comprobación 3 3" xfId="134" xr:uid="{00000000-0005-0000-0000-000089000000}"/>
    <cellStyle name="Celda de comprobación 3 3 2" xfId="135" xr:uid="{00000000-0005-0000-0000-00008A000000}"/>
    <cellStyle name="Celda de comprobación 3 3 2 2" xfId="1257" xr:uid="{2CDC80FC-6FF4-4453-A226-13E3F09AAD61}"/>
    <cellStyle name="Celda de comprobación 3 3 3" xfId="1256" xr:uid="{E8AD3325-2C0D-4E9A-9A29-5162F89AA3DD}"/>
    <cellStyle name="Celda de comprobación 3 4" xfId="136" xr:uid="{00000000-0005-0000-0000-00008B000000}"/>
    <cellStyle name="Celda de comprobación 3 4 2" xfId="1258" xr:uid="{BAA3A7D7-DD5F-4147-98F6-6D3B32095B4D}"/>
    <cellStyle name="Celda de comprobación 3 5" xfId="1247" xr:uid="{F7CBE0A9-6122-47BF-990D-889E365B1834}"/>
    <cellStyle name="Celda de comprobación 4" xfId="137" xr:uid="{00000000-0005-0000-0000-00008C000000}"/>
    <cellStyle name="Celda de comprobación 4 2" xfId="138" xr:uid="{00000000-0005-0000-0000-00008D000000}"/>
    <cellStyle name="Celda de comprobación 4 2 2" xfId="139" xr:uid="{00000000-0005-0000-0000-00008E000000}"/>
    <cellStyle name="Celda de comprobación 4 2 2 2" xfId="1261" xr:uid="{A9EA4795-421A-452D-90E9-67719FBC91F6}"/>
    <cellStyle name="Celda de comprobación 4 2 3" xfId="1260" xr:uid="{05B7BFD5-3B54-4B24-AC3B-4869102AEA57}"/>
    <cellStyle name="Celda de comprobación 4 3" xfId="140" xr:uid="{00000000-0005-0000-0000-00008F000000}"/>
    <cellStyle name="Celda de comprobación 4 3 2" xfId="141" xr:uid="{00000000-0005-0000-0000-000090000000}"/>
    <cellStyle name="Celda de comprobación 4 3 2 2" xfId="1263" xr:uid="{D4A426D9-7599-47C6-A236-63BD9F38558E}"/>
    <cellStyle name="Celda de comprobación 4 3 3" xfId="1262" xr:uid="{D3DF6D08-D357-4DA9-B5D7-7EEA5A26C8EC}"/>
    <cellStyle name="Celda de comprobación 4 4" xfId="142" xr:uid="{00000000-0005-0000-0000-000091000000}"/>
    <cellStyle name="Celda de comprobación 4 4 2" xfId="143" xr:uid="{00000000-0005-0000-0000-000092000000}"/>
    <cellStyle name="Celda de comprobación 4 4 2 2" xfId="1265" xr:uid="{76E371A2-7FD2-424D-A404-7A841DA1424F}"/>
    <cellStyle name="Celda de comprobación 4 4 3" xfId="1264" xr:uid="{7C9D533F-D457-4039-B15F-9AE0FEF2A20A}"/>
    <cellStyle name="Celda de comprobación 4 5" xfId="144" xr:uid="{00000000-0005-0000-0000-000093000000}"/>
    <cellStyle name="Celda de comprobación 4 5 2" xfId="1266" xr:uid="{1C26A32B-7775-40B3-A1B2-E6E32907C5D2}"/>
    <cellStyle name="Celda de comprobación 4 6" xfId="1259" xr:uid="{563541CF-FC1A-4E50-9837-B16DB6E83238}"/>
    <cellStyle name="Celda de comprobación 5" xfId="145" xr:uid="{00000000-0005-0000-0000-000094000000}"/>
    <cellStyle name="Celda de comprobación 5 2" xfId="146" xr:uid="{00000000-0005-0000-0000-000095000000}"/>
    <cellStyle name="Celda de comprobación 5 2 2" xfId="1268" xr:uid="{8EC2F1C1-CF91-43CE-9693-DC8BFBEB70DC}"/>
    <cellStyle name="Celda de comprobación 5 3" xfId="1267" xr:uid="{6AA21774-0CCF-4C34-B039-CFC830BA3BC3}"/>
    <cellStyle name="Celda de comprobación 6" xfId="147" xr:uid="{00000000-0005-0000-0000-000096000000}"/>
    <cellStyle name="Celda de comprobación 6 2" xfId="148" xr:uid="{00000000-0005-0000-0000-000097000000}"/>
    <cellStyle name="Celda de comprobación 6 2 2" xfId="1270" xr:uid="{159145E4-4F93-4E62-8FDF-D20C7B519A68}"/>
    <cellStyle name="Celda de comprobación 6 3" xfId="1269" xr:uid="{0F5DB85B-527B-41D8-84A9-9EAD026C85A1}"/>
    <cellStyle name="Celda vinculada 2" xfId="149" xr:uid="{00000000-0005-0000-0000-000098000000}"/>
    <cellStyle name="Celda vinculada 2 2" xfId="150" xr:uid="{00000000-0005-0000-0000-000099000000}"/>
    <cellStyle name="Celda vinculada 2 2 2" xfId="151" xr:uid="{00000000-0005-0000-0000-00009A000000}"/>
    <cellStyle name="Celda vinculada 2 3" xfId="152" xr:uid="{00000000-0005-0000-0000-00009B000000}"/>
    <cellStyle name="Celda vinculada 2_2013-68" xfId="153" xr:uid="{00000000-0005-0000-0000-00009C000000}"/>
    <cellStyle name="Celda vinculada 3" xfId="154" xr:uid="{00000000-0005-0000-0000-00009D000000}"/>
    <cellStyle name="Celda vinculada 3 2" xfId="155" xr:uid="{00000000-0005-0000-0000-00009E000000}"/>
    <cellStyle name="Celda vinculada 4" xfId="156" xr:uid="{00000000-0005-0000-0000-00009F000000}"/>
    <cellStyle name="Celda vinculada 5" xfId="157" xr:uid="{00000000-0005-0000-0000-0000A0000000}"/>
    <cellStyle name="Check Cell 2" xfId="158" xr:uid="{00000000-0005-0000-0000-0000A1000000}"/>
    <cellStyle name="Check Cell 2 2" xfId="159" xr:uid="{00000000-0005-0000-0000-0000A2000000}"/>
    <cellStyle name="Check Cell 2 2 2" xfId="1272" xr:uid="{2F83701F-5C37-488C-9AE3-48CEF8CDC60A}"/>
    <cellStyle name="Check Cell 2 3" xfId="1271" xr:uid="{D2B71F01-5135-4851-AD47-EE42A2571CAD}"/>
    <cellStyle name="Comma" xfId="1" builtinId="3"/>
    <cellStyle name="Comma 11" xfId="1273" xr:uid="{FB5B2EF8-0704-4596-82D0-7A3268F8B4B1}"/>
    <cellStyle name="Comma 2" xfId="160" xr:uid="{00000000-0005-0000-0000-0000A3000000}"/>
    <cellStyle name="Comma 2 2" xfId="161" xr:uid="{00000000-0005-0000-0000-0000A4000000}"/>
    <cellStyle name="Comma 2 3" xfId="1338" xr:uid="{35ABD734-5116-4B79-8093-90072C546212}"/>
    <cellStyle name="Comma 2 5" xfId="1274" xr:uid="{22907DB2-9DBD-4A85-83F2-81BDB451AD9F}"/>
    <cellStyle name="Comma 2 6 3 3" xfId="1275" xr:uid="{F792E21A-8623-4183-9A78-11A8EE490BE9}"/>
    <cellStyle name="Comma 2 6 4" xfId="1276" xr:uid="{C2CAFE5D-F930-443E-94AA-2A7C7EC33214}"/>
    <cellStyle name="Comma 3" xfId="162" xr:uid="{00000000-0005-0000-0000-0000A5000000}"/>
    <cellStyle name="Comma 3 2" xfId="163" xr:uid="{00000000-0005-0000-0000-0000A6000000}"/>
    <cellStyle name="Comma 4" xfId="164" xr:uid="{00000000-0005-0000-0000-0000A7000000}"/>
    <cellStyle name="Comma0" xfId="165" xr:uid="{00000000-0005-0000-0000-0000A8000000}"/>
    <cellStyle name="Currency 2" xfId="166" xr:uid="{00000000-0005-0000-0000-0000A9000000}"/>
    <cellStyle name="Currency 2 2" xfId="167" xr:uid="{00000000-0005-0000-0000-0000AA000000}"/>
    <cellStyle name="Currency 2 3" xfId="1340" xr:uid="{E581FA0C-104C-44A3-8265-4A2F3598F575}"/>
    <cellStyle name="Currency 3" xfId="168" xr:uid="{00000000-0005-0000-0000-0000AB000000}"/>
    <cellStyle name="Currency 4" xfId="169" xr:uid="{00000000-0005-0000-0000-0000AC000000}"/>
    <cellStyle name="Currency0" xfId="170" xr:uid="{00000000-0005-0000-0000-0000AD000000}"/>
    <cellStyle name="Date" xfId="176" xr:uid="{00000000-0005-0000-0000-0000B3000000}"/>
    <cellStyle name="Encabezado 1 2" xfId="177" xr:uid="{00000000-0005-0000-0000-0000B4000000}"/>
    <cellStyle name="Encabezado 4 2" xfId="178" xr:uid="{00000000-0005-0000-0000-0000B5000000}"/>
    <cellStyle name="Encabezado 4 2 2" xfId="179" xr:uid="{00000000-0005-0000-0000-0000B6000000}"/>
    <cellStyle name="Encabezado 4 3" xfId="180" xr:uid="{00000000-0005-0000-0000-0000B7000000}"/>
    <cellStyle name="Encabezado 4 4" xfId="181" xr:uid="{00000000-0005-0000-0000-0000B8000000}"/>
    <cellStyle name="Énfasis1 2" xfId="1149" xr:uid="{00000000-0005-0000-0000-000082040000}"/>
    <cellStyle name="Énfasis1 2 2" xfId="1150" xr:uid="{00000000-0005-0000-0000-000083040000}"/>
    <cellStyle name="Énfasis1 2 2 2" xfId="1321" xr:uid="{ED0273D3-DA37-4EF9-AFFB-51683DE1F2A3}"/>
    <cellStyle name="Énfasis1 2 3" xfId="1320" xr:uid="{21475D9D-253B-4420-B201-BE732E80A71E}"/>
    <cellStyle name="Énfasis1 3" xfId="1151" xr:uid="{00000000-0005-0000-0000-000084040000}"/>
    <cellStyle name="Énfasis1 3 2" xfId="1322" xr:uid="{30C77033-E4A6-4A52-B4E2-FC595D593920}"/>
    <cellStyle name="Énfasis1 4" xfId="1152" xr:uid="{00000000-0005-0000-0000-000085040000}"/>
    <cellStyle name="Énfasis1 4 2" xfId="1323" xr:uid="{0AD5C43C-1572-4A1C-909A-3D0898728040}"/>
    <cellStyle name="Énfasis2 2" xfId="1153" xr:uid="{00000000-0005-0000-0000-000086040000}"/>
    <cellStyle name="Énfasis2 2 2" xfId="1154" xr:uid="{00000000-0005-0000-0000-000087040000}"/>
    <cellStyle name="Énfasis2 2 2 2" xfId="1325" xr:uid="{64238F7E-D733-4E6C-86FB-F6372B72AEC1}"/>
    <cellStyle name="Énfasis2 2 3" xfId="1324" xr:uid="{973BB0BE-123B-4DF2-9A59-66384ABF8642}"/>
    <cellStyle name="Énfasis2 3" xfId="1155" xr:uid="{00000000-0005-0000-0000-000088040000}"/>
    <cellStyle name="Énfasis2 3 2" xfId="1326" xr:uid="{2195D22B-8649-42F5-B0D0-88AA2A96BA5B}"/>
    <cellStyle name="Énfasis2 4" xfId="1156" xr:uid="{00000000-0005-0000-0000-000089040000}"/>
    <cellStyle name="Énfasis2 4 2" xfId="1327" xr:uid="{D36652B9-1638-40FC-ACC3-61B5E565ACF1}"/>
    <cellStyle name="Énfasis3 2" xfId="1157" xr:uid="{00000000-0005-0000-0000-00008A040000}"/>
    <cellStyle name="Énfasis3 2 2" xfId="1158" xr:uid="{00000000-0005-0000-0000-00008B040000}"/>
    <cellStyle name="Énfasis3 2 2 2" xfId="1329" xr:uid="{79E25829-F06A-4D01-8D15-EA433DB5B773}"/>
    <cellStyle name="Énfasis3 2 3" xfId="1328" xr:uid="{FC896D83-17DD-459B-902E-30112351F9D2}"/>
    <cellStyle name="Énfasis3 3" xfId="1159" xr:uid="{00000000-0005-0000-0000-00008C040000}"/>
    <cellStyle name="Énfasis3 3 2" xfId="1330" xr:uid="{5296A270-2D92-4350-916A-59FCBFD45B15}"/>
    <cellStyle name="Énfasis3 4" xfId="1160" xr:uid="{00000000-0005-0000-0000-00008D040000}"/>
    <cellStyle name="Énfasis3 4 2" xfId="1331" xr:uid="{C1B34AE7-9161-4B73-9CAF-8700FEBBC4F8}"/>
    <cellStyle name="Énfasis4 2" xfId="1161" xr:uid="{00000000-0005-0000-0000-00008E040000}"/>
    <cellStyle name="Énfasis4 2 2" xfId="1162" xr:uid="{00000000-0005-0000-0000-00008F040000}"/>
    <cellStyle name="Énfasis4 2 2 2" xfId="1333" xr:uid="{035475CD-7C55-4D64-B027-B31C1CC1398A}"/>
    <cellStyle name="Énfasis4 2 3" xfId="1332" xr:uid="{0653B774-F503-4BE3-9C03-6009CD4906E6}"/>
    <cellStyle name="Énfasis4 3" xfId="1163" xr:uid="{00000000-0005-0000-0000-000090040000}"/>
    <cellStyle name="Énfasis4 3 2" xfId="1334" xr:uid="{4A45EC21-8A82-42B7-B7BE-EDFCB9BB1E19}"/>
    <cellStyle name="Énfasis4 4" xfId="1164" xr:uid="{00000000-0005-0000-0000-000091040000}"/>
    <cellStyle name="Énfasis4 4 2" xfId="1335" xr:uid="{27045F89-90C5-4EE7-9ACE-2822A20CE4BA}"/>
    <cellStyle name="Énfasis5 2" xfId="1165" xr:uid="{00000000-0005-0000-0000-000092040000}"/>
    <cellStyle name="Énfasis5 2 2" xfId="1166" xr:uid="{00000000-0005-0000-0000-000093040000}"/>
    <cellStyle name="Énfasis5 3" xfId="1167" xr:uid="{00000000-0005-0000-0000-000094040000}"/>
    <cellStyle name="Énfasis5 4" xfId="1168" xr:uid="{00000000-0005-0000-0000-000095040000}"/>
    <cellStyle name="Énfasis6 2" xfId="1169" xr:uid="{00000000-0005-0000-0000-000096040000}"/>
    <cellStyle name="Énfasis6 2 2" xfId="1170" xr:uid="{00000000-0005-0000-0000-000097040000}"/>
    <cellStyle name="Énfasis6 3" xfId="1171" xr:uid="{00000000-0005-0000-0000-000098040000}"/>
    <cellStyle name="Énfasis6 4" xfId="1172" xr:uid="{00000000-0005-0000-0000-000099040000}"/>
    <cellStyle name="Entrada 2" xfId="182" xr:uid="{00000000-0005-0000-0000-0000B9000000}"/>
    <cellStyle name="Entrada 2 2" xfId="183" xr:uid="{00000000-0005-0000-0000-0000BA000000}"/>
    <cellStyle name="Entrada 2 2 2" xfId="1282" xr:uid="{9F5327A8-9119-4B02-AF1D-12D586D30959}"/>
    <cellStyle name="Entrada 2 3" xfId="1281" xr:uid="{2B11B946-1EA1-495A-93C8-0723FB38113F}"/>
    <cellStyle name="Entrada 2_Copia de Xl0000021.xls INGRID" xfId="184" xr:uid="{00000000-0005-0000-0000-0000BB000000}"/>
    <cellStyle name="Entrada 3" xfId="185" xr:uid="{00000000-0005-0000-0000-0000BC000000}"/>
    <cellStyle name="Entrada 3 2" xfId="1283" xr:uid="{84E9AC05-2843-4C6E-89FB-ABCAF6A2F574}"/>
    <cellStyle name="Entrada 4" xfId="186" xr:uid="{00000000-0005-0000-0000-0000BD000000}"/>
    <cellStyle name="Entrada 4 2" xfId="1284" xr:uid="{8D171DB2-014B-403E-A0A4-A1D355EB941C}"/>
    <cellStyle name="Euro" xfId="187" xr:uid="{00000000-0005-0000-0000-0000BE000000}"/>
    <cellStyle name="Euro 10" xfId="188" xr:uid="{00000000-0005-0000-0000-0000BF000000}"/>
    <cellStyle name="Euro 10 2" xfId="189" xr:uid="{00000000-0005-0000-0000-0000C0000000}"/>
    <cellStyle name="Euro 10 3" xfId="190" xr:uid="{00000000-0005-0000-0000-0000C1000000}"/>
    <cellStyle name="Euro 10 4" xfId="191" xr:uid="{00000000-0005-0000-0000-0000C2000000}"/>
    <cellStyle name="Euro 11" xfId="192" xr:uid="{00000000-0005-0000-0000-0000C3000000}"/>
    <cellStyle name="Euro 11 2" xfId="193" xr:uid="{00000000-0005-0000-0000-0000C4000000}"/>
    <cellStyle name="Euro 11 3" xfId="194" xr:uid="{00000000-0005-0000-0000-0000C5000000}"/>
    <cellStyle name="Euro 11 4" xfId="195" xr:uid="{00000000-0005-0000-0000-0000C6000000}"/>
    <cellStyle name="Euro 12" xfId="196" xr:uid="{00000000-0005-0000-0000-0000C7000000}"/>
    <cellStyle name="Euro 12 2" xfId="197" xr:uid="{00000000-0005-0000-0000-0000C8000000}"/>
    <cellStyle name="Euro 12 3" xfId="198" xr:uid="{00000000-0005-0000-0000-0000C9000000}"/>
    <cellStyle name="Euro 12 4" xfId="199" xr:uid="{00000000-0005-0000-0000-0000CA000000}"/>
    <cellStyle name="Euro 13" xfId="200" xr:uid="{00000000-0005-0000-0000-0000CB000000}"/>
    <cellStyle name="Euro 13 2" xfId="201" xr:uid="{00000000-0005-0000-0000-0000CC000000}"/>
    <cellStyle name="Euro 13 3" xfId="202" xr:uid="{00000000-0005-0000-0000-0000CD000000}"/>
    <cellStyle name="Euro 13 4" xfId="203" xr:uid="{00000000-0005-0000-0000-0000CE000000}"/>
    <cellStyle name="Euro 14" xfId="204" xr:uid="{00000000-0005-0000-0000-0000CF000000}"/>
    <cellStyle name="Euro 14 2" xfId="205" xr:uid="{00000000-0005-0000-0000-0000D0000000}"/>
    <cellStyle name="Euro 14 3" xfId="206" xr:uid="{00000000-0005-0000-0000-0000D1000000}"/>
    <cellStyle name="Euro 14 4" xfId="207" xr:uid="{00000000-0005-0000-0000-0000D2000000}"/>
    <cellStyle name="Euro 15" xfId="208" xr:uid="{00000000-0005-0000-0000-0000D3000000}"/>
    <cellStyle name="Euro 15 2" xfId="209" xr:uid="{00000000-0005-0000-0000-0000D4000000}"/>
    <cellStyle name="Euro 15 3" xfId="210" xr:uid="{00000000-0005-0000-0000-0000D5000000}"/>
    <cellStyle name="Euro 15 4" xfId="211" xr:uid="{00000000-0005-0000-0000-0000D6000000}"/>
    <cellStyle name="Euro 16" xfId="212" xr:uid="{00000000-0005-0000-0000-0000D7000000}"/>
    <cellStyle name="Euro 16 2" xfId="213" xr:uid="{00000000-0005-0000-0000-0000D8000000}"/>
    <cellStyle name="Euro 16 3" xfId="214" xr:uid="{00000000-0005-0000-0000-0000D9000000}"/>
    <cellStyle name="Euro 16 4" xfId="215" xr:uid="{00000000-0005-0000-0000-0000DA000000}"/>
    <cellStyle name="Euro 17" xfId="216" xr:uid="{00000000-0005-0000-0000-0000DB000000}"/>
    <cellStyle name="Euro 17 2" xfId="217" xr:uid="{00000000-0005-0000-0000-0000DC000000}"/>
    <cellStyle name="Euro 17 3" xfId="218" xr:uid="{00000000-0005-0000-0000-0000DD000000}"/>
    <cellStyle name="Euro 17 4" xfId="219" xr:uid="{00000000-0005-0000-0000-0000DE000000}"/>
    <cellStyle name="Euro 18" xfId="220" xr:uid="{00000000-0005-0000-0000-0000DF000000}"/>
    <cellStyle name="Euro 19" xfId="221" xr:uid="{00000000-0005-0000-0000-0000E0000000}"/>
    <cellStyle name="Euro 2" xfId="222" xr:uid="{00000000-0005-0000-0000-0000E1000000}"/>
    <cellStyle name="Euro 2 10" xfId="223" xr:uid="{00000000-0005-0000-0000-0000E2000000}"/>
    <cellStyle name="Euro 2 11" xfId="224" xr:uid="{00000000-0005-0000-0000-0000E3000000}"/>
    <cellStyle name="Euro 2 2" xfId="225" xr:uid="{00000000-0005-0000-0000-0000E4000000}"/>
    <cellStyle name="Euro 2 2 2" xfId="226" xr:uid="{00000000-0005-0000-0000-0000E5000000}"/>
    <cellStyle name="Euro 2 2 2 2" xfId="227" xr:uid="{00000000-0005-0000-0000-0000E6000000}"/>
    <cellStyle name="Euro 2 2 2 3" xfId="228" xr:uid="{00000000-0005-0000-0000-0000E7000000}"/>
    <cellStyle name="Euro 2 2 2 4" xfId="229" xr:uid="{00000000-0005-0000-0000-0000E8000000}"/>
    <cellStyle name="Euro 2 2 3" xfId="230" xr:uid="{00000000-0005-0000-0000-0000E9000000}"/>
    <cellStyle name="Euro 2 2 3 2" xfId="231" xr:uid="{00000000-0005-0000-0000-0000EA000000}"/>
    <cellStyle name="Euro 2 2 3 3" xfId="232" xr:uid="{00000000-0005-0000-0000-0000EB000000}"/>
    <cellStyle name="Euro 2 2 3 4" xfId="233" xr:uid="{00000000-0005-0000-0000-0000EC000000}"/>
    <cellStyle name="Euro 2 2 4" xfId="234" xr:uid="{00000000-0005-0000-0000-0000ED000000}"/>
    <cellStyle name="Euro 2 2 4 2" xfId="235" xr:uid="{00000000-0005-0000-0000-0000EE000000}"/>
    <cellStyle name="Euro 2 2 4 3" xfId="236" xr:uid="{00000000-0005-0000-0000-0000EF000000}"/>
    <cellStyle name="Euro 2 2 4 4" xfId="237" xr:uid="{00000000-0005-0000-0000-0000F0000000}"/>
    <cellStyle name="Euro 2 2 5" xfId="238" xr:uid="{00000000-0005-0000-0000-0000F1000000}"/>
    <cellStyle name="Euro 2 2 5 2" xfId="239" xr:uid="{00000000-0005-0000-0000-0000F2000000}"/>
    <cellStyle name="Euro 2 2 5 3" xfId="240" xr:uid="{00000000-0005-0000-0000-0000F3000000}"/>
    <cellStyle name="Euro 2 2 5 4" xfId="241" xr:uid="{00000000-0005-0000-0000-0000F4000000}"/>
    <cellStyle name="Euro 2 2 6" xfId="242" xr:uid="{00000000-0005-0000-0000-0000F5000000}"/>
    <cellStyle name="Euro 2 2 6 2" xfId="243" xr:uid="{00000000-0005-0000-0000-0000F6000000}"/>
    <cellStyle name="Euro 2 2 6 3" xfId="244" xr:uid="{00000000-0005-0000-0000-0000F7000000}"/>
    <cellStyle name="Euro 2 2 6 4" xfId="245" xr:uid="{00000000-0005-0000-0000-0000F8000000}"/>
    <cellStyle name="Euro 2 3" xfId="246" xr:uid="{00000000-0005-0000-0000-0000F9000000}"/>
    <cellStyle name="Euro 2 3 2" xfId="247" xr:uid="{00000000-0005-0000-0000-0000FA000000}"/>
    <cellStyle name="Euro 2 3 3" xfId="248" xr:uid="{00000000-0005-0000-0000-0000FB000000}"/>
    <cellStyle name="Euro 2 3 4" xfId="249" xr:uid="{00000000-0005-0000-0000-0000FC000000}"/>
    <cellStyle name="Euro 2 4" xfId="250" xr:uid="{00000000-0005-0000-0000-0000FD000000}"/>
    <cellStyle name="Euro 2 5" xfId="251" xr:uid="{00000000-0005-0000-0000-0000FE000000}"/>
    <cellStyle name="Euro 2 6" xfId="252" xr:uid="{00000000-0005-0000-0000-0000FF000000}"/>
    <cellStyle name="Euro 2 7" xfId="253" xr:uid="{00000000-0005-0000-0000-000000010000}"/>
    <cellStyle name="Euro 2 8" xfId="254" xr:uid="{00000000-0005-0000-0000-000001010000}"/>
    <cellStyle name="Euro 2 9" xfId="255" xr:uid="{00000000-0005-0000-0000-000002010000}"/>
    <cellStyle name="Euro 3" xfId="256" xr:uid="{00000000-0005-0000-0000-000003010000}"/>
    <cellStyle name="Euro 3 2" xfId="257" xr:uid="{00000000-0005-0000-0000-000004010000}"/>
    <cellStyle name="Euro 3 3" xfId="258" xr:uid="{00000000-0005-0000-0000-000005010000}"/>
    <cellStyle name="Euro 3 4" xfId="259" xr:uid="{00000000-0005-0000-0000-000006010000}"/>
    <cellStyle name="Euro 3 5" xfId="260" xr:uid="{00000000-0005-0000-0000-000007010000}"/>
    <cellStyle name="Euro 4" xfId="261" xr:uid="{00000000-0005-0000-0000-000008010000}"/>
    <cellStyle name="Euro 4 2" xfId="262" xr:uid="{00000000-0005-0000-0000-000009010000}"/>
    <cellStyle name="Euro 4 3" xfId="263" xr:uid="{00000000-0005-0000-0000-00000A010000}"/>
    <cellStyle name="Euro 4 4" xfId="264" xr:uid="{00000000-0005-0000-0000-00000B010000}"/>
    <cellStyle name="Euro 4 5" xfId="265" xr:uid="{00000000-0005-0000-0000-00000C010000}"/>
    <cellStyle name="Euro 5" xfId="266" xr:uid="{00000000-0005-0000-0000-00000D010000}"/>
    <cellStyle name="Euro 5 2" xfId="267" xr:uid="{00000000-0005-0000-0000-00000E010000}"/>
    <cellStyle name="Euro 5 3" xfId="268" xr:uid="{00000000-0005-0000-0000-00000F010000}"/>
    <cellStyle name="Euro 5 4" xfId="269" xr:uid="{00000000-0005-0000-0000-000010010000}"/>
    <cellStyle name="Euro 6" xfId="270" xr:uid="{00000000-0005-0000-0000-000011010000}"/>
    <cellStyle name="Euro 6 2" xfId="271" xr:uid="{00000000-0005-0000-0000-000012010000}"/>
    <cellStyle name="Euro 6 3" xfId="272" xr:uid="{00000000-0005-0000-0000-000013010000}"/>
    <cellStyle name="Euro 6 4" xfId="273" xr:uid="{00000000-0005-0000-0000-000014010000}"/>
    <cellStyle name="Euro 7" xfId="274" xr:uid="{00000000-0005-0000-0000-000015010000}"/>
    <cellStyle name="Euro 7 2" xfId="275" xr:uid="{00000000-0005-0000-0000-000016010000}"/>
    <cellStyle name="Euro 7 3" xfId="276" xr:uid="{00000000-0005-0000-0000-000017010000}"/>
    <cellStyle name="Euro 7 4" xfId="277" xr:uid="{00000000-0005-0000-0000-000018010000}"/>
    <cellStyle name="Euro 8" xfId="278" xr:uid="{00000000-0005-0000-0000-000019010000}"/>
    <cellStyle name="Euro 8 2" xfId="279" xr:uid="{00000000-0005-0000-0000-00001A010000}"/>
    <cellStyle name="Euro 8 3" xfId="280" xr:uid="{00000000-0005-0000-0000-00001B010000}"/>
    <cellStyle name="Euro 8 4" xfId="281" xr:uid="{00000000-0005-0000-0000-00001C010000}"/>
    <cellStyle name="Euro 9" xfId="282" xr:uid="{00000000-0005-0000-0000-00001D010000}"/>
    <cellStyle name="Euro 9 2" xfId="283" xr:uid="{00000000-0005-0000-0000-00001E010000}"/>
    <cellStyle name="Euro 9 3" xfId="284" xr:uid="{00000000-0005-0000-0000-00001F010000}"/>
    <cellStyle name="Euro 9 4" xfId="285" xr:uid="{00000000-0005-0000-0000-000020010000}"/>
    <cellStyle name="Euro 9 5" xfId="286" xr:uid="{00000000-0005-0000-0000-000021010000}"/>
    <cellStyle name="Euro 9 6" xfId="287" xr:uid="{00000000-0005-0000-0000-000022010000}"/>
    <cellStyle name="Euro 9 7" xfId="288" xr:uid="{00000000-0005-0000-0000-000023010000}"/>
    <cellStyle name="Euro 9 8" xfId="289" xr:uid="{00000000-0005-0000-0000-000024010000}"/>
    <cellStyle name="Euro 9 9" xfId="290" xr:uid="{00000000-0005-0000-0000-000025010000}"/>
    <cellStyle name="Excel Built-in Comma" xfId="1175" xr:uid="{BDE93EB9-86A8-42D9-BCC6-E1C679FE79E7}"/>
    <cellStyle name="Excel Built-in Comma 1" xfId="1336" xr:uid="{BEB2B039-358E-40EB-A094-D8AE4FE4B6C6}"/>
    <cellStyle name="Excel_BuiltIn_Comma" xfId="1178" xr:uid="{409F85DB-85E1-4026-BDFF-CC903A3DDF5B}"/>
    <cellStyle name="Explanatory Text 2" xfId="291" xr:uid="{00000000-0005-0000-0000-000026010000}"/>
    <cellStyle name="Fixed" xfId="292" xr:uid="{00000000-0005-0000-0000-000027010000}"/>
    <cellStyle name="Good 2" xfId="293" xr:uid="{00000000-0005-0000-0000-000028010000}"/>
    <cellStyle name="Heading 1 2" xfId="294" xr:uid="{00000000-0005-0000-0000-000029010000}"/>
    <cellStyle name="Heading 2 2" xfId="295" xr:uid="{00000000-0005-0000-0000-00002A010000}"/>
    <cellStyle name="Heading 2 2 2" xfId="296" xr:uid="{00000000-0005-0000-0000-00002B010000}"/>
    <cellStyle name="Heading 2 2 2 2" xfId="1285" xr:uid="{4762D032-9FF7-4DB3-99DB-4F0947F5442B}"/>
    <cellStyle name="Heading 2 2 3" xfId="297" xr:uid="{00000000-0005-0000-0000-00002C010000}"/>
    <cellStyle name="Heading 3 2" xfId="298" xr:uid="{00000000-0005-0000-0000-00002D010000}"/>
    <cellStyle name="Heading 3 2 2" xfId="1286" xr:uid="{8F2FCE82-E9D0-4387-A47C-BC27C6100105}"/>
    <cellStyle name="Heading 4 2" xfId="299" xr:uid="{00000000-0005-0000-0000-00002E010000}"/>
    <cellStyle name="Incorrecto 2" xfId="300" xr:uid="{00000000-0005-0000-0000-00002F010000}"/>
    <cellStyle name="Incorrecto 2 2" xfId="301" xr:uid="{00000000-0005-0000-0000-000030010000}"/>
    <cellStyle name="Incorrecto 3" xfId="302" xr:uid="{00000000-0005-0000-0000-000031010000}"/>
    <cellStyle name="Incorrecto 4" xfId="303" xr:uid="{00000000-0005-0000-0000-000032010000}"/>
    <cellStyle name="Input 2" xfId="304" xr:uid="{00000000-0005-0000-0000-000033010000}"/>
    <cellStyle name="Input 2 2" xfId="1287" xr:uid="{9C82D9B9-84CD-4226-98A8-ABED2175312C}"/>
    <cellStyle name="Linked Cell 2" xfId="305" xr:uid="{00000000-0005-0000-0000-000034010000}"/>
    <cellStyle name="Millares [0] 2" xfId="756" xr:uid="{00000000-0005-0000-0000-0000F7020000}"/>
    <cellStyle name="Millares [0] 2 2" xfId="757" xr:uid="{00000000-0005-0000-0000-0000F8020000}"/>
    <cellStyle name="Millares [0] 2 2 2" xfId="758" xr:uid="{00000000-0005-0000-0000-0000F9020000}"/>
    <cellStyle name="Millares [0] 2 3" xfId="759" xr:uid="{00000000-0005-0000-0000-0000FA020000}"/>
    <cellStyle name="Millares [0] 2 4" xfId="760" xr:uid="{00000000-0005-0000-0000-0000FB020000}"/>
    <cellStyle name="Millares [0] 3" xfId="761" xr:uid="{00000000-0005-0000-0000-0000FC020000}"/>
    <cellStyle name="Millares [0] 3 2" xfId="762" xr:uid="{00000000-0005-0000-0000-0000FD020000}"/>
    <cellStyle name="Millares [0] 3 2 2" xfId="763" xr:uid="{00000000-0005-0000-0000-0000FE020000}"/>
    <cellStyle name="Millares [0] 3 3" xfId="764" xr:uid="{00000000-0005-0000-0000-0000FF020000}"/>
    <cellStyle name="Millares [0] 3 4" xfId="765" xr:uid="{00000000-0005-0000-0000-000000030000}"/>
    <cellStyle name="Millares [0] 4" xfId="766" xr:uid="{00000000-0005-0000-0000-000001030000}"/>
    <cellStyle name="Millares [0] 4 2" xfId="767" xr:uid="{00000000-0005-0000-0000-000002030000}"/>
    <cellStyle name="Millares [0] 4 2 2" xfId="768" xr:uid="{00000000-0005-0000-0000-000003030000}"/>
    <cellStyle name="Millares [0] 4 3" xfId="769" xr:uid="{00000000-0005-0000-0000-000004030000}"/>
    <cellStyle name="Millares [0] 4 4" xfId="770" xr:uid="{00000000-0005-0000-0000-000005030000}"/>
    <cellStyle name="Millares [0] 5" xfId="771" xr:uid="{00000000-0005-0000-0000-000006030000}"/>
    <cellStyle name="Millares [0] 5 2" xfId="772" xr:uid="{00000000-0005-0000-0000-000007030000}"/>
    <cellStyle name="Millares [0] 5 2 2" xfId="773" xr:uid="{00000000-0005-0000-0000-000008030000}"/>
    <cellStyle name="Millares [0] 5 3" xfId="774" xr:uid="{00000000-0005-0000-0000-000009030000}"/>
    <cellStyle name="Millares [0] 5 4" xfId="775" xr:uid="{00000000-0005-0000-0000-00000A030000}"/>
    <cellStyle name="Millares [0] 5 5" xfId="776" xr:uid="{00000000-0005-0000-0000-00000B030000}"/>
    <cellStyle name="Millares [0] 6" xfId="777" xr:uid="{00000000-0005-0000-0000-00000C030000}"/>
    <cellStyle name="Millares [0] 6 2" xfId="778" xr:uid="{00000000-0005-0000-0000-00000D030000}"/>
    <cellStyle name="Millares [0] 6 2 2" xfId="779" xr:uid="{00000000-0005-0000-0000-00000E030000}"/>
    <cellStyle name="Millares [0] 6 3" xfId="780" xr:uid="{00000000-0005-0000-0000-00000F030000}"/>
    <cellStyle name="Millares [0] 6 4" xfId="781" xr:uid="{00000000-0005-0000-0000-000010030000}"/>
    <cellStyle name="Millares 10" xfId="306" xr:uid="{00000000-0005-0000-0000-000035010000}"/>
    <cellStyle name="Millares 10 2" xfId="307" xr:uid="{00000000-0005-0000-0000-000036010000}"/>
    <cellStyle name="Millares 10 2 2" xfId="308" xr:uid="{00000000-0005-0000-0000-000037010000}"/>
    <cellStyle name="Millares 10 2 2 2" xfId="309" xr:uid="{00000000-0005-0000-0000-000038010000}"/>
    <cellStyle name="Millares 10 2 3" xfId="310" xr:uid="{00000000-0005-0000-0000-000039010000}"/>
    <cellStyle name="Millares 10 3" xfId="311" xr:uid="{00000000-0005-0000-0000-00003A010000}"/>
    <cellStyle name="Millares 10 3 2" xfId="312" xr:uid="{00000000-0005-0000-0000-00003B010000}"/>
    <cellStyle name="Millares 10 3 2 2" xfId="313" xr:uid="{00000000-0005-0000-0000-00003C010000}"/>
    <cellStyle name="Millares 10 3 2 2 2" xfId="314" xr:uid="{00000000-0005-0000-0000-00003D010000}"/>
    <cellStyle name="Millares 10 3 2 2 2 2" xfId="315" xr:uid="{00000000-0005-0000-0000-00003E010000}"/>
    <cellStyle name="Millares 10 3 2 2 2 3" xfId="316" xr:uid="{00000000-0005-0000-0000-00003F010000}"/>
    <cellStyle name="Millares 10 3 2 2 2 4" xfId="317" xr:uid="{00000000-0005-0000-0000-000040010000}"/>
    <cellStyle name="Millares 10 3 2 2 2 5" xfId="318" xr:uid="{00000000-0005-0000-0000-000041010000}"/>
    <cellStyle name="Millares 10 3 2 2 2 5 10" xfId="319" xr:uid="{00000000-0005-0000-0000-000042010000}"/>
    <cellStyle name="Millares 10 3 2 2 2 5 11" xfId="320" xr:uid="{00000000-0005-0000-0000-000043010000}"/>
    <cellStyle name="Millares 10 3 2 2 2 5 2" xfId="321" xr:uid="{00000000-0005-0000-0000-000044010000}"/>
    <cellStyle name="Millares 10 3 2 2 2 5 2 2" xfId="322" xr:uid="{00000000-0005-0000-0000-000045010000}"/>
    <cellStyle name="Millares 10 3 2 2 2 5 2 2 2" xfId="323" xr:uid="{00000000-0005-0000-0000-000046010000}"/>
    <cellStyle name="Millares 10 3 2 2 2 5 2 2 2 2" xfId="324" xr:uid="{00000000-0005-0000-0000-000047010000}"/>
    <cellStyle name="Millares 10 3 2 2 2 5 2 2 2 2 2" xfId="325" xr:uid="{00000000-0005-0000-0000-000048010000}"/>
    <cellStyle name="Millares 10 3 2 2 2 5 2 2 2 2 3" xfId="326" xr:uid="{00000000-0005-0000-0000-000049010000}"/>
    <cellStyle name="Millares 10 3 2 2 2 5 2 2 2 2 3 2" xfId="327" xr:uid="{00000000-0005-0000-0000-00004A010000}"/>
    <cellStyle name="Millares 10 3 2 2 2 5 2 2 2 2 4" xfId="328" xr:uid="{00000000-0005-0000-0000-00004B010000}"/>
    <cellStyle name="Millares 10 3 2 2 2 5 2 2 2 3" xfId="329" xr:uid="{00000000-0005-0000-0000-00004C010000}"/>
    <cellStyle name="Millares 10 3 2 2 2 5 2 2 2 3 2" xfId="330" xr:uid="{00000000-0005-0000-0000-00004D010000}"/>
    <cellStyle name="Millares 10 3 2 2 2 5 2 2 2 4" xfId="331" xr:uid="{00000000-0005-0000-0000-00004E010000}"/>
    <cellStyle name="Millares 10 3 2 2 2 5 2 2 2 4 2" xfId="332" xr:uid="{00000000-0005-0000-0000-00004F010000}"/>
    <cellStyle name="Millares 10 3 2 2 2 5 3" xfId="333" xr:uid="{00000000-0005-0000-0000-000050010000}"/>
    <cellStyle name="Millares 10 3 2 2 2 5 4" xfId="334" xr:uid="{00000000-0005-0000-0000-000051010000}"/>
    <cellStyle name="Millares 10 3 2 2 2 5 4 2" xfId="335" xr:uid="{00000000-0005-0000-0000-000052010000}"/>
    <cellStyle name="Millares 10 3 2 2 2 5 5" xfId="336" xr:uid="{00000000-0005-0000-0000-000053010000}"/>
    <cellStyle name="Millares 10 3 2 2 2 5 6" xfId="337" xr:uid="{00000000-0005-0000-0000-000054010000}"/>
    <cellStyle name="Millares 10 3 2 2 2 5 7" xfId="338" xr:uid="{00000000-0005-0000-0000-000055010000}"/>
    <cellStyle name="Millares 10 3 2 2 2 5 8" xfId="339" xr:uid="{00000000-0005-0000-0000-000056010000}"/>
    <cellStyle name="Millares 10 3 2 2 2 5 8 2" xfId="340" xr:uid="{00000000-0005-0000-0000-000057010000}"/>
    <cellStyle name="Millares 10 3 2 2 2 5 9" xfId="341" xr:uid="{00000000-0005-0000-0000-000058010000}"/>
    <cellStyle name="Millares 10 3 2 2 3" xfId="342" xr:uid="{00000000-0005-0000-0000-000059010000}"/>
    <cellStyle name="Millares 10 3 2 2 3 2" xfId="343" xr:uid="{00000000-0005-0000-0000-00005A010000}"/>
    <cellStyle name="Millares 10 3 2 2 3 3" xfId="344" xr:uid="{00000000-0005-0000-0000-00005B010000}"/>
    <cellStyle name="Millares 10 3 2 2 3 4" xfId="345" xr:uid="{00000000-0005-0000-0000-00005C010000}"/>
    <cellStyle name="Millares 10 3 2 2 3 5" xfId="346" xr:uid="{00000000-0005-0000-0000-00005D010000}"/>
    <cellStyle name="Millares 10 3 2 2 3 5 2" xfId="347" xr:uid="{00000000-0005-0000-0000-00005E010000}"/>
    <cellStyle name="Millares 10 3 2 2 3 5 3" xfId="348" xr:uid="{00000000-0005-0000-0000-00005F010000}"/>
    <cellStyle name="Millares 10 3 2 2 3 6" xfId="349" xr:uid="{00000000-0005-0000-0000-000060010000}"/>
    <cellStyle name="Millares 10 3 2 2 3 7" xfId="350" xr:uid="{00000000-0005-0000-0000-000061010000}"/>
    <cellStyle name="Millares 10 3 2 2 4" xfId="351" xr:uid="{00000000-0005-0000-0000-000062010000}"/>
    <cellStyle name="Millares 10 3 2 2 4 2" xfId="352" xr:uid="{00000000-0005-0000-0000-000063010000}"/>
    <cellStyle name="Millares 10 3 2 2 5" xfId="1174" xr:uid="{80A72C8C-8DF0-4A9F-8E22-9047AC3E7839}"/>
    <cellStyle name="Millares 10 3 2 2 5 3" xfId="1288" xr:uid="{FCD07607-86CD-4189-8BE4-7E628B4FDE30}"/>
    <cellStyle name="Millares 10 3 2 3" xfId="353" xr:uid="{00000000-0005-0000-0000-000064010000}"/>
    <cellStyle name="Millares 10 3 3" xfId="354" xr:uid="{00000000-0005-0000-0000-000065010000}"/>
    <cellStyle name="Millares 10 4" xfId="355" xr:uid="{00000000-0005-0000-0000-000066010000}"/>
    <cellStyle name="Millares 10 5" xfId="356" xr:uid="{00000000-0005-0000-0000-000067010000}"/>
    <cellStyle name="Millares 10 6" xfId="357" xr:uid="{00000000-0005-0000-0000-000068010000}"/>
    <cellStyle name="Millares 10 7" xfId="358" xr:uid="{00000000-0005-0000-0000-000069010000}"/>
    <cellStyle name="Millares 11" xfId="359" xr:uid="{00000000-0005-0000-0000-00006A010000}"/>
    <cellStyle name="Millares 11 2" xfId="360" xr:uid="{00000000-0005-0000-0000-00006B010000}"/>
    <cellStyle name="Millares 11 2 2" xfId="361" xr:uid="{00000000-0005-0000-0000-00006C010000}"/>
    <cellStyle name="Millares 11 3" xfId="362" xr:uid="{00000000-0005-0000-0000-00006D010000}"/>
    <cellStyle name="Millares 11 4" xfId="363" xr:uid="{00000000-0005-0000-0000-00006E010000}"/>
    <cellStyle name="Millares 12" xfId="364" xr:uid="{00000000-0005-0000-0000-00006F010000}"/>
    <cellStyle name="Millares 12 2" xfId="365" xr:uid="{00000000-0005-0000-0000-000070010000}"/>
    <cellStyle name="Millares 12 2 2" xfId="366" xr:uid="{00000000-0005-0000-0000-000071010000}"/>
    <cellStyle name="Millares 12 3" xfId="367" xr:uid="{00000000-0005-0000-0000-000072010000}"/>
    <cellStyle name="Millares 13" xfId="368" xr:uid="{00000000-0005-0000-0000-000073010000}"/>
    <cellStyle name="Millares 13 2" xfId="369" xr:uid="{00000000-0005-0000-0000-000074010000}"/>
    <cellStyle name="Millares 14" xfId="370" xr:uid="{00000000-0005-0000-0000-000075010000}"/>
    <cellStyle name="Millares 14 2" xfId="371" xr:uid="{00000000-0005-0000-0000-000076010000}"/>
    <cellStyle name="Millares 15" xfId="372" xr:uid="{00000000-0005-0000-0000-000077010000}"/>
    <cellStyle name="Millares 15 2" xfId="373" xr:uid="{00000000-0005-0000-0000-000078010000}"/>
    <cellStyle name="Millares 16" xfId="374" xr:uid="{00000000-0005-0000-0000-000079010000}"/>
    <cellStyle name="Millares 16 2" xfId="375" xr:uid="{00000000-0005-0000-0000-00007A010000}"/>
    <cellStyle name="Millares 17" xfId="376" xr:uid="{00000000-0005-0000-0000-00007B010000}"/>
    <cellStyle name="Millares 18" xfId="377" xr:uid="{00000000-0005-0000-0000-00007C010000}"/>
    <cellStyle name="Millares 19" xfId="378" xr:uid="{00000000-0005-0000-0000-00007D010000}"/>
    <cellStyle name="Millares 2" xfId="379" xr:uid="{00000000-0005-0000-0000-00007E010000}"/>
    <cellStyle name="Millares 2 14" xfId="380" xr:uid="{00000000-0005-0000-0000-00007F010000}"/>
    <cellStyle name="Millares 2 2" xfId="381" xr:uid="{00000000-0005-0000-0000-000080010000}"/>
    <cellStyle name="Millares 2 2 10" xfId="382" xr:uid="{00000000-0005-0000-0000-000081010000}"/>
    <cellStyle name="Millares 2 2 2" xfId="383" xr:uid="{00000000-0005-0000-0000-000082010000}"/>
    <cellStyle name="Millares 2 2 2 2" xfId="384" xr:uid="{00000000-0005-0000-0000-000083010000}"/>
    <cellStyle name="Millares 2 2 2 2 2" xfId="385" xr:uid="{00000000-0005-0000-0000-000084010000}"/>
    <cellStyle name="Millares 2 2 2 3" xfId="386" xr:uid="{00000000-0005-0000-0000-000085010000}"/>
    <cellStyle name="Millares 2 2 2 4" xfId="387" xr:uid="{00000000-0005-0000-0000-000086010000}"/>
    <cellStyle name="Millares 2 2 3" xfId="388" xr:uid="{00000000-0005-0000-0000-000087010000}"/>
    <cellStyle name="Millares 2 2 3 2" xfId="389" xr:uid="{00000000-0005-0000-0000-000088010000}"/>
    <cellStyle name="Millares 2 2 3 2 2" xfId="390" xr:uid="{00000000-0005-0000-0000-000089010000}"/>
    <cellStyle name="Millares 2 2 3 2 3" xfId="391" xr:uid="{00000000-0005-0000-0000-00008A010000}"/>
    <cellStyle name="Millares 2 2 3 3" xfId="392" xr:uid="{00000000-0005-0000-0000-00008B010000}"/>
    <cellStyle name="Millares 2 2 3 3 2" xfId="1177" xr:uid="{7EFFABA7-E9D2-48C0-A536-03D4822A751C}"/>
    <cellStyle name="Millares 2 2 3 3 2 2" xfId="1342" xr:uid="{AA91BB0C-E15D-4B57-AB78-70D2A4B8947D}"/>
    <cellStyle name="Millares 2 2 3 4" xfId="393" xr:uid="{00000000-0005-0000-0000-00008C010000}"/>
    <cellStyle name="Millares 2 2 3_Sheet2" xfId="394" xr:uid="{00000000-0005-0000-0000-00008D010000}"/>
    <cellStyle name="Millares 2 2 4" xfId="395" xr:uid="{00000000-0005-0000-0000-00008E010000}"/>
    <cellStyle name="Millares 2 2 4 2" xfId="396" xr:uid="{00000000-0005-0000-0000-00008F010000}"/>
    <cellStyle name="Millares 2 2 4 2 2" xfId="397" xr:uid="{00000000-0005-0000-0000-000090010000}"/>
    <cellStyle name="Millares 2 2 4 3" xfId="398" xr:uid="{00000000-0005-0000-0000-000091010000}"/>
    <cellStyle name="Millares 2 2 4 4" xfId="399" xr:uid="{00000000-0005-0000-0000-000092010000}"/>
    <cellStyle name="Millares 2 2 5" xfId="400" xr:uid="{00000000-0005-0000-0000-000093010000}"/>
    <cellStyle name="Millares 2 2 5 2" xfId="401" xr:uid="{00000000-0005-0000-0000-000094010000}"/>
    <cellStyle name="Millares 2 2 5 2 2" xfId="402" xr:uid="{00000000-0005-0000-0000-000095010000}"/>
    <cellStyle name="Millares 2 2 5 3" xfId="403" xr:uid="{00000000-0005-0000-0000-000096010000}"/>
    <cellStyle name="Millares 2 2 5 4" xfId="404" xr:uid="{00000000-0005-0000-0000-000097010000}"/>
    <cellStyle name="Millares 2 2 6" xfId="405" xr:uid="{00000000-0005-0000-0000-000098010000}"/>
    <cellStyle name="Millares 2 2 6 2" xfId="406" xr:uid="{00000000-0005-0000-0000-000099010000}"/>
    <cellStyle name="Millares 2 2 7" xfId="407" xr:uid="{00000000-0005-0000-0000-00009A010000}"/>
    <cellStyle name="Millares 2 2 8" xfId="408" xr:uid="{00000000-0005-0000-0000-00009B010000}"/>
    <cellStyle name="Millares 2 2 9" xfId="409" xr:uid="{00000000-0005-0000-0000-00009C010000}"/>
    <cellStyle name="Millares 2 3" xfId="410" xr:uid="{00000000-0005-0000-0000-00009D010000}"/>
    <cellStyle name="Millares 2 3 2" xfId="411" xr:uid="{00000000-0005-0000-0000-00009E010000}"/>
    <cellStyle name="Millares 2 3 2 2" xfId="412" xr:uid="{00000000-0005-0000-0000-00009F010000}"/>
    <cellStyle name="Millares 2 3 2 2 2" xfId="413" xr:uid="{00000000-0005-0000-0000-0000A0010000}"/>
    <cellStyle name="Millares 2 3 2 3" xfId="414" xr:uid="{00000000-0005-0000-0000-0000A1010000}"/>
    <cellStyle name="Millares 2 3 2 4" xfId="415" xr:uid="{00000000-0005-0000-0000-0000A2010000}"/>
    <cellStyle name="Millares 2 3 3" xfId="416" xr:uid="{00000000-0005-0000-0000-0000A3010000}"/>
    <cellStyle name="Millares 2 3 3 2" xfId="417" xr:uid="{00000000-0005-0000-0000-0000A4010000}"/>
    <cellStyle name="Millares 2 3 3 2 2" xfId="418" xr:uid="{00000000-0005-0000-0000-0000A5010000}"/>
    <cellStyle name="Millares 2 3 3 3" xfId="419" xr:uid="{00000000-0005-0000-0000-0000A6010000}"/>
    <cellStyle name="Millares 2 3 3 4" xfId="420" xr:uid="{00000000-0005-0000-0000-0000A7010000}"/>
    <cellStyle name="Millares 2 3 4" xfId="421" xr:uid="{00000000-0005-0000-0000-0000A8010000}"/>
    <cellStyle name="Millares 2 3 4 2" xfId="422" xr:uid="{00000000-0005-0000-0000-0000A9010000}"/>
    <cellStyle name="Millares 2 3 4 2 2" xfId="423" xr:uid="{00000000-0005-0000-0000-0000AA010000}"/>
    <cellStyle name="Millares 2 3 4 3" xfId="424" xr:uid="{00000000-0005-0000-0000-0000AB010000}"/>
    <cellStyle name="Millares 2 3 4 4" xfId="425" xr:uid="{00000000-0005-0000-0000-0000AC010000}"/>
    <cellStyle name="Millares 2 3 5" xfId="426" xr:uid="{00000000-0005-0000-0000-0000AD010000}"/>
    <cellStyle name="Millares 2 3 5 2" xfId="427" xr:uid="{00000000-0005-0000-0000-0000AE010000}"/>
    <cellStyle name="Millares 2 3 5 2 2" xfId="428" xr:uid="{00000000-0005-0000-0000-0000AF010000}"/>
    <cellStyle name="Millares 2 3 5 3" xfId="429" xr:uid="{00000000-0005-0000-0000-0000B0010000}"/>
    <cellStyle name="Millares 2 3 5 4" xfId="430" xr:uid="{00000000-0005-0000-0000-0000B1010000}"/>
    <cellStyle name="Millares 2 3 6" xfId="431" xr:uid="{00000000-0005-0000-0000-0000B2010000}"/>
    <cellStyle name="Millares 2 3 6 2" xfId="432" xr:uid="{00000000-0005-0000-0000-0000B3010000}"/>
    <cellStyle name="Millares 2 3 7" xfId="433" xr:uid="{00000000-0005-0000-0000-0000B4010000}"/>
    <cellStyle name="Millares 2 3 8" xfId="434" xr:uid="{00000000-0005-0000-0000-0000B5010000}"/>
    <cellStyle name="Millares 2 4" xfId="435" xr:uid="{00000000-0005-0000-0000-0000B6010000}"/>
    <cellStyle name="Millares 2 4 2" xfId="436" xr:uid="{00000000-0005-0000-0000-0000B7010000}"/>
    <cellStyle name="Millares 2 4 2 2" xfId="437" xr:uid="{00000000-0005-0000-0000-0000B8010000}"/>
    <cellStyle name="Millares 2 4 2 2 2" xfId="438" xr:uid="{00000000-0005-0000-0000-0000B9010000}"/>
    <cellStyle name="Millares 2 4 2 3" xfId="439" xr:uid="{00000000-0005-0000-0000-0000BA010000}"/>
    <cellStyle name="Millares 2 4 3" xfId="440" xr:uid="{00000000-0005-0000-0000-0000BB010000}"/>
    <cellStyle name="Millares 2 4 4" xfId="441" xr:uid="{00000000-0005-0000-0000-0000BC010000}"/>
    <cellStyle name="Millares 2 5" xfId="442" xr:uid="{00000000-0005-0000-0000-0000BD010000}"/>
    <cellStyle name="Millares 2 5 2" xfId="443" xr:uid="{00000000-0005-0000-0000-0000BE010000}"/>
    <cellStyle name="Millares 2 5 2 2" xfId="444" xr:uid="{00000000-0005-0000-0000-0000BF010000}"/>
    <cellStyle name="Millares 2 5 2 2 2" xfId="445" xr:uid="{00000000-0005-0000-0000-0000C0010000}"/>
    <cellStyle name="Millares 2 5 2 3" xfId="446" xr:uid="{00000000-0005-0000-0000-0000C1010000}"/>
    <cellStyle name="Millares 2 5 2 3 2" xfId="447" xr:uid="{00000000-0005-0000-0000-0000C2010000}"/>
    <cellStyle name="Millares 2 5 2_Sheet2" xfId="448" xr:uid="{00000000-0005-0000-0000-0000C3010000}"/>
    <cellStyle name="Millares 2 5 3" xfId="449" xr:uid="{00000000-0005-0000-0000-0000C4010000}"/>
    <cellStyle name="Millares 2 5 4" xfId="450" xr:uid="{00000000-0005-0000-0000-0000C5010000}"/>
    <cellStyle name="Millares 2 5 4 2" xfId="451" xr:uid="{00000000-0005-0000-0000-0000C6010000}"/>
    <cellStyle name="Millares 2 5 4 3" xfId="452" xr:uid="{00000000-0005-0000-0000-0000C7010000}"/>
    <cellStyle name="Millares 2 5 5" xfId="453" xr:uid="{00000000-0005-0000-0000-0000C8010000}"/>
    <cellStyle name="Millares 2 5 6" xfId="454" xr:uid="{00000000-0005-0000-0000-0000C9010000}"/>
    <cellStyle name="Millares 2 5_Sheet2" xfId="455" xr:uid="{00000000-0005-0000-0000-0000CA010000}"/>
    <cellStyle name="Millares 2 6" xfId="456" xr:uid="{00000000-0005-0000-0000-0000CB010000}"/>
    <cellStyle name="Millares 2 6 2" xfId="457" xr:uid="{00000000-0005-0000-0000-0000CC010000}"/>
    <cellStyle name="Millares 2 6 2 2" xfId="458" xr:uid="{00000000-0005-0000-0000-0000CD010000}"/>
    <cellStyle name="Millares 2 6 2 2 2" xfId="459" xr:uid="{00000000-0005-0000-0000-0000CE010000}"/>
    <cellStyle name="Millares 2 6 2 2 3" xfId="460" xr:uid="{00000000-0005-0000-0000-0000CF010000}"/>
    <cellStyle name="Millares 2 6 2 3" xfId="461" xr:uid="{00000000-0005-0000-0000-0000D0010000}"/>
    <cellStyle name="Millares 2 6 2 4" xfId="462" xr:uid="{00000000-0005-0000-0000-0000D1010000}"/>
    <cellStyle name="Millares 2 6 2 5" xfId="463" xr:uid="{00000000-0005-0000-0000-0000D2010000}"/>
    <cellStyle name="Millares 2 6 3" xfId="464" xr:uid="{00000000-0005-0000-0000-0000D3010000}"/>
    <cellStyle name="Millares 2 6 3 2" xfId="465" xr:uid="{00000000-0005-0000-0000-0000D4010000}"/>
    <cellStyle name="Millares 2 6 4" xfId="466" xr:uid="{00000000-0005-0000-0000-0000D5010000}"/>
    <cellStyle name="Millares 2 6 4 2" xfId="467" xr:uid="{00000000-0005-0000-0000-0000D6010000}"/>
    <cellStyle name="Millares 2 6 5" xfId="468" xr:uid="{00000000-0005-0000-0000-0000D7010000}"/>
    <cellStyle name="Millares 2 6 6" xfId="469" xr:uid="{00000000-0005-0000-0000-0000D8010000}"/>
    <cellStyle name="Millares 2 6 7" xfId="470" xr:uid="{00000000-0005-0000-0000-0000D9010000}"/>
    <cellStyle name="Millares 2 6 8" xfId="471" xr:uid="{00000000-0005-0000-0000-0000DA010000}"/>
    <cellStyle name="Millares 2 6 9" xfId="472" xr:uid="{00000000-0005-0000-0000-0000DB010000}"/>
    <cellStyle name="Millares 2 7" xfId="473" xr:uid="{00000000-0005-0000-0000-0000DC010000}"/>
    <cellStyle name="Millares 2 7 2" xfId="474" xr:uid="{00000000-0005-0000-0000-0000DD010000}"/>
    <cellStyle name="Millares 2 8" xfId="475" xr:uid="{00000000-0005-0000-0000-0000DE010000}"/>
    <cellStyle name="Millares 2_Sheet2" xfId="489" xr:uid="{00000000-0005-0000-0000-0000EC010000}"/>
    <cellStyle name="Millares 20" xfId="476" xr:uid="{00000000-0005-0000-0000-0000DF010000}"/>
    <cellStyle name="Millares 21" xfId="477" xr:uid="{00000000-0005-0000-0000-0000E0010000}"/>
    <cellStyle name="Millares 22" xfId="478" xr:uid="{00000000-0005-0000-0000-0000E1010000}"/>
    <cellStyle name="Millares 23" xfId="479" xr:uid="{00000000-0005-0000-0000-0000E2010000}"/>
    <cellStyle name="Millares 24" xfId="480" xr:uid="{00000000-0005-0000-0000-0000E3010000}"/>
    <cellStyle name="Millares 25" xfId="481" xr:uid="{00000000-0005-0000-0000-0000E4010000}"/>
    <cellStyle name="Millares 25 2" xfId="482" xr:uid="{00000000-0005-0000-0000-0000E5010000}"/>
    <cellStyle name="Millares 25 2 2" xfId="483" xr:uid="{00000000-0005-0000-0000-0000E6010000}"/>
    <cellStyle name="Millares 25 2 3" xfId="484" xr:uid="{00000000-0005-0000-0000-0000E7010000}"/>
    <cellStyle name="Millares 26" xfId="485" xr:uid="{00000000-0005-0000-0000-0000E8010000}"/>
    <cellStyle name="Millares 27" xfId="486" xr:uid="{00000000-0005-0000-0000-0000E9010000}"/>
    <cellStyle name="Millares 28" xfId="487" xr:uid="{00000000-0005-0000-0000-0000EA010000}"/>
    <cellStyle name="Millares 29" xfId="488" xr:uid="{00000000-0005-0000-0000-0000EB010000}"/>
    <cellStyle name="Millares 3" xfId="490" xr:uid="{00000000-0005-0000-0000-0000ED010000}"/>
    <cellStyle name="Millares 3 2" xfId="491" xr:uid="{00000000-0005-0000-0000-0000EE010000}"/>
    <cellStyle name="Millares 3 2 2" xfId="492" xr:uid="{00000000-0005-0000-0000-0000EF010000}"/>
    <cellStyle name="Millares 3 2 2 2" xfId="493" xr:uid="{00000000-0005-0000-0000-0000F0010000}"/>
    <cellStyle name="Millares 3 2 2 2 2" xfId="494" xr:uid="{00000000-0005-0000-0000-0000F1010000}"/>
    <cellStyle name="Millares 3 2 2 2 3" xfId="495" xr:uid="{00000000-0005-0000-0000-0000F2010000}"/>
    <cellStyle name="Millares 3 2 2 3" xfId="496" xr:uid="{00000000-0005-0000-0000-0000F3010000}"/>
    <cellStyle name="Millares 3 2 2 4" xfId="497" xr:uid="{00000000-0005-0000-0000-0000F4010000}"/>
    <cellStyle name="Millares 3 2 3" xfId="498" xr:uid="{00000000-0005-0000-0000-0000F5010000}"/>
    <cellStyle name="Millares 3 2 3 2" xfId="499" xr:uid="{00000000-0005-0000-0000-0000F6010000}"/>
    <cellStyle name="Millares 3 2 3 2 2" xfId="500" xr:uid="{00000000-0005-0000-0000-0000F7010000}"/>
    <cellStyle name="Millares 3 2 3 3" xfId="501" xr:uid="{00000000-0005-0000-0000-0000F8010000}"/>
    <cellStyle name="Millares 3 2 3 4" xfId="502" xr:uid="{00000000-0005-0000-0000-0000F9010000}"/>
    <cellStyle name="Millares 3 2 3 5" xfId="503" xr:uid="{00000000-0005-0000-0000-0000FA010000}"/>
    <cellStyle name="Millares 3 2 4" xfId="504" xr:uid="{00000000-0005-0000-0000-0000FB010000}"/>
    <cellStyle name="Millares 3 2 4 2" xfId="505" xr:uid="{00000000-0005-0000-0000-0000FC010000}"/>
    <cellStyle name="Millares 3 2 4 2 2" xfId="506" xr:uid="{00000000-0005-0000-0000-0000FD010000}"/>
    <cellStyle name="Millares 3 2 4 3" xfId="507" xr:uid="{00000000-0005-0000-0000-0000FE010000}"/>
    <cellStyle name="Millares 3 2 4 4" xfId="508" xr:uid="{00000000-0005-0000-0000-0000FF010000}"/>
    <cellStyle name="Millares 3 2 5" xfId="509" xr:uid="{00000000-0005-0000-0000-000000020000}"/>
    <cellStyle name="Millares 3 2 5 2" xfId="510" xr:uid="{00000000-0005-0000-0000-000001020000}"/>
    <cellStyle name="Millares 3 2 6" xfId="511" xr:uid="{00000000-0005-0000-0000-000002020000}"/>
    <cellStyle name="Millares 3 2 7" xfId="512" xr:uid="{00000000-0005-0000-0000-000003020000}"/>
    <cellStyle name="Millares 3 3" xfId="513" xr:uid="{00000000-0005-0000-0000-000004020000}"/>
    <cellStyle name="Millares 3 3 2" xfId="514" xr:uid="{00000000-0005-0000-0000-000005020000}"/>
    <cellStyle name="Millares 3 3 2 2" xfId="515" xr:uid="{00000000-0005-0000-0000-000006020000}"/>
    <cellStyle name="Millares 3 3 2 2 2" xfId="516" xr:uid="{00000000-0005-0000-0000-000007020000}"/>
    <cellStyle name="Millares 3 3 2 3" xfId="517" xr:uid="{00000000-0005-0000-0000-000008020000}"/>
    <cellStyle name="Millares 3 3 2 4" xfId="518" xr:uid="{00000000-0005-0000-0000-000009020000}"/>
    <cellStyle name="Millares 3 3 3" xfId="519" xr:uid="{00000000-0005-0000-0000-00000A020000}"/>
    <cellStyle name="Millares 3 3 3 2" xfId="520" xr:uid="{00000000-0005-0000-0000-00000B020000}"/>
    <cellStyle name="Millares 3 3 3 2 2" xfId="521" xr:uid="{00000000-0005-0000-0000-00000C020000}"/>
    <cellStyle name="Millares 3 3 3 3" xfId="522" xr:uid="{00000000-0005-0000-0000-00000D020000}"/>
    <cellStyle name="Millares 3 3 3 4" xfId="523" xr:uid="{00000000-0005-0000-0000-00000E020000}"/>
    <cellStyle name="Millares 3 3 4" xfId="524" xr:uid="{00000000-0005-0000-0000-00000F020000}"/>
    <cellStyle name="Millares 3 3 4 2" xfId="525" xr:uid="{00000000-0005-0000-0000-000010020000}"/>
    <cellStyle name="Millares 3 3 4 2 2" xfId="526" xr:uid="{00000000-0005-0000-0000-000011020000}"/>
    <cellStyle name="Millares 3 3 4 3" xfId="527" xr:uid="{00000000-0005-0000-0000-000012020000}"/>
    <cellStyle name="Millares 3 3 4 4" xfId="528" xr:uid="{00000000-0005-0000-0000-000013020000}"/>
    <cellStyle name="Millares 3 3 5" xfId="529" xr:uid="{00000000-0005-0000-0000-000014020000}"/>
    <cellStyle name="Millares 3 3 5 2" xfId="530" xr:uid="{00000000-0005-0000-0000-000015020000}"/>
    <cellStyle name="Millares 3 3 6" xfId="531" xr:uid="{00000000-0005-0000-0000-000016020000}"/>
    <cellStyle name="Millares 3 3 7" xfId="532" xr:uid="{00000000-0005-0000-0000-000017020000}"/>
    <cellStyle name="Millares 3 3 8" xfId="533" xr:uid="{00000000-0005-0000-0000-000018020000}"/>
    <cellStyle name="Millares 3 4" xfId="534" xr:uid="{00000000-0005-0000-0000-000019020000}"/>
    <cellStyle name="Millares 3 4 2" xfId="535" xr:uid="{00000000-0005-0000-0000-00001A020000}"/>
    <cellStyle name="Millares 3 4 2 2" xfId="536" xr:uid="{00000000-0005-0000-0000-00001B020000}"/>
    <cellStyle name="Millares 3 4 2 2 2" xfId="537" xr:uid="{00000000-0005-0000-0000-00001C020000}"/>
    <cellStyle name="Millares 3 4 2 3" xfId="538" xr:uid="{00000000-0005-0000-0000-00001D020000}"/>
    <cellStyle name="Millares 3 4 2 4" xfId="539" xr:uid="{00000000-0005-0000-0000-00001E020000}"/>
    <cellStyle name="Millares 3 4 3" xfId="540" xr:uid="{00000000-0005-0000-0000-00001F020000}"/>
    <cellStyle name="Millares 3 4 3 2" xfId="541" xr:uid="{00000000-0005-0000-0000-000020020000}"/>
    <cellStyle name="Millares 3 4 3 2 2" xfId="542" xr:uid="{00000000-0005-0000-0000-000021020000}"/>
    <cellStyle name="Millares 3 4 3 3" xfId="543" xr:uid="{00000000-0005-0000-0000-000022020000}"/>
    <cellStyle name="Millares 3 4 3 4" xfId="544" xr:uid="{00000000-0005-0000-0000-000023020000}"/>
    <cellStyle name="Millares 3 4 4" xfId="545" xr:uid="{00000000-0005-0000-0000-000024020000}"/>
    <cellStyle name="Millares 3 4 4 2" xfId="546" xr:uid="{00000000-0005-0000-0000-000025020000}"/>
    <cellStyle name="Millares 3 4 4 2 2" xfId="547" xr:uid="{00000000-0005-0000-0000-000026020000}"/>
    <cellStyle name="Millares 3 4 4 3" xfId="548" xr:uid="{00000000-0005-0000-0000-000027020000}"/>
    <cellStyle name="Millares 3 4 4 4" xfId="549" xr:uid="{00000000-0005-0000-0000-000028020000}"/>
    <cellStyle name="Millares 3 4 5" xfId="550" xr:uid="{00000000-0005-0000-0000-000029020000}"/>
    <cellStyle name="Millares 3 4 5 2" xfId="551" xr:uid="{00000000-0005-0000-0000-00002A020000}"/>
    <cellStyle name="Millares 3 4 6" xfId="552" xr:uid="{00000000-0005-0000-0000-00002B020000}"/>
    <cellStyle name="Millares 3 4 7" xfId="553" xr:uid="{00000000-0005-0000-0000-00002C020000}"/>
    <cellStyle name="Millares 3 5" xfId="554" xr:uid="{00000000-0005-0000-0000-00002D020000}"/>
    <cellStyle name="Millares 3 5 2" xfId="555" xr:uid="{00000000-0005-0000-0000-00002E020000}"/>
    <cellStyle name="Millares 3 5 2 2" xfId="556" xr:uid="{00000000-0005-0000-0000-00002F020000}"/>
    <cellStyle name="Millares 3 5 2 2 2" xfId="557" xr:uid="{00000000-0005-0000-0000-000030020000}"/>
    <cellStyle name="Millares 3 5 2 3" xfId="558" xr:uid="{00000000-0005-0000-0000-000031020000}"/>
    <cellStyle name="Millares 3 5 2 4" xfId="559" xr:uid="{00000000-0005-0000-0000-000032020000}"/>
    <cellStyle name="Millares 3 5 3" xfId="560" xr:uid="{00000000-0005-0000-0000-000033020000}"/>
    <cellStyle name="Millares 3 5 3 2" xfId="561" xr:uid="{00000000-0005-0000-0000-000034020000}"/>
    <cellStyle name="Millares 3 5 3 2 2" xfId="562" xr:uid="{00000000-0005-0000-0000-000035020000}"/>
    <cellStyle name="Millares 3 5 3 3" xfId="563" xr:uid="{00000000-0005-0000-0000-000036020000}"/>
    <cellStyle name="Millares 3 5 3 4" xfId="564" xr:uid="{00000000-0005-0000-0000-000037020000}"/>
    <cellStyle name="Millares 3 5 4" xfId="565" xr:uid="{00000000-0005-0000-0000-000038020000}"/>
    <cellStyle name="Millares 3 5 4 2" xfId="566" xr:uid="{00000000-0005-0000-0000-000039020000}"/>
    <cellStyle name="Millares 3 5 4 2 2" xfId="567" xr:uid="{00000000-0005-0000-0000-00003A020000}"/>
    <cellStyle name="Millares 3 5 4 3" xfId="568" xr:uid="{00000000-0005-0000-0000-00003B020000}"/>
    <cellStyle name="Millares 3 5 4 4" xfId="569" xr:uid="{00000000-0005-0000-0000-00003C020000}"/>
    <cellStyle name="Millares 3 5 5" xfId="570" xr:uid="{00000000-0005-0000-0000-00003D020000}"/>
    <cellStyle name="Millares 3 5 5 2" xfId="571" xr:uid="{00000000-0005-0000-0000-00003E020000}"/>
    <cellStyle name="Millares 3 5 6" xfId="572" xr:uid="{00000000-0005-0000-0000-00003F020000}"/>
    <cellStyle name="Millares 3 5 7" xfId="573" xr:uid="{00000000-0005-0000-0000-000040020000}"/>
    <cellStyle name="Millares 3 6" xfId="574" xr:uid="{00000000-0005-0000-0000-000041020000}"/>
    <cellStyle name="Millares 3 6 2" xfId="575" xr:uid="{00000000-0005-0000-0000-000042020000}"/>
    <cellStyle name="Millares 3 6 2 2" xfId="576" xr:uid="{00000000-0005-0000-0000-000043020000}"/>
    <cellStyle name="Millares 3 6 2 2 2" xfId="577" xr:uid="{00000000-0005-0000-0000-000044020000}"/>
    <cellStyle name="Millares 3 6 2 3" xfId="578" xr:uid="{00000000-0005-0000-0000-000045020000}"/>
    <cellStyle name="Millares 3 6 2 4" xfId="579" xr:uid="{00000000-0005-0000-0000-000046020000}"/>
    <cellStyle name="Millares 3 6 3" xfId="580" xr:uid="{00000000-0005-0000-0000-000047020000}"/>
    <cellStyle name="Millares 3 6 3 2" xfId="581" xr:uid="{00000000-0005-0000-0000-000048020000}"/>
    <cellStyle name="Millares 3 6 3 2 2" xfId="582" xr:uid="{00000000-0005-0000-0000-000049020000}"/>
    <cellStyle name="Millares 3 6 3 3" xfId="583" xr:uid="{00000000-0005-0000-0000-00004A020000}"/>
    <cellStyle name="Millares 3 6 3 4" xfId="584" xr:uid="{00000000-0005-0000-0000-00004B020000}"/>
    <cellStyle name="Millares 3 6 4" xfId="585" xr:uid="{00000000-0005-0000-0000-00004C020000}"/>
    <cellStyle name="Millares 3 6 4 2" xfId="586" xr:uid="{00000000-0005-0000-0000-00004D020000}"/>
    <cellStyle name="Millares 3 6 4 2 2" xfId="587" xr:uid="{00000000-0005-0000-0000-00004E020000}"/>
    <cellStyle name="Millares 3 6 4 3" xfId="588" xr:uid="{00000000-0005-0000-0000-00004F020000}"/>
    <cellStyle name="Millares 3 6 4 4" xfId="589" xr:uid="{00000000-0005-0000-0000-000050020000}"/>
    <cellStyle name="Millares 3 6 5" xfId="590" xr:uid="{00000000-0005-0000-0000-000051020000}"/>
    <cellStyle name="Millares 3 6 5 2" xfId="591" xr:uid="{00000000-0005-0000-0000-000052020000}"/>
    <cellStyle name="Millares 3 6 6" xfId="592" xr:uid="{00000000-0005-0000-0000-000053020000}"/>
    <cellStyle name="Millares 3 6 7" xfId="593" xr:uid="{00000000-0005-0000-0000-000054020000}"/>
    <cellStyle name="Millares 3 7" xfId="594" xr:uid="{00000000-0005-0000-0000-000055020000}"/>
    <cellStyle name="Millares 3 7 2" xfId="595" xr:uid="{00000000-0005-0000-0000-000056020000}"/>
    <cellStyle name="Millares 3 7 3" xfId="596" xr:uid="{00000000-0005-0000-0000-000057020000}"/>
    <cellStyle name="Millares 3_Sheet2" xfId="607" xr:uid="{00000000-0005-0000-0000-000062020000}"/>
    <cellStyle name="Millares 30" xfId="597" xr:uid="{00000000-0005-0000-0000-000058020000}"/>
    <cellStyle name="Millares 31" xfId="598" xr:uid="{00000000-0005-0000-0000-000059020000}"/>
    <cellStyle name="Millares 32" xfId="599" xr:uid="{00000000-0005-0000-0000-00005A020000}"/>
    <cellStyle name="Millares 33" xfId="600" xr:uid="{00000000-0005-0000-0000-00005B020000}"/>
    <cellStyle name="Millares 34" xfId="601" xr:uid="{00000000-0005-0000-0000-00005C020000}"/>
    <cellStyle name="Millares 35" xfId="602" xr:uid="{00000000-0005-0000-0000-00005D020000}"/>
    <cellStyle name="Millares 36" xfId="603" xr:uid="{00000000-0005-0000-0000-00005E020000}"/>
    <cellStyle name="Millares 37" xfId="604" xr:uid="{00000000-0005-0000-0000-00005F020000}"/>
    <cellStyle name="Millares 38" xfId="605" xr:uid="{00000000-0005-0000-0000-000060020000}"/>
    <cellStyle name="Millares 39" xfId="606" xr:uid="{00000000-0005-0000-0000-000061020000}"/>
    <cellStyle name="Millares 4" xfId="608" xr:uid="{00000000-0005-0000-0000-000063020000}"/>
    <cellStyle name="Millares 4 2" xfId="609" xr:uid="{00000000-0005-0000-0000-000064020000}"/>
    <cellStyle name="Millares 4 2 2" xfId="610" xr:uid="{00000000-0005-0000-0000-000065020000}"/>
    <cellStyle name="Millares 4 2 2 2" xfId="611" xr:uid="{00000000-0005-0000-0000-000066020000}"/>
    <cellStyle name="Millares 4 2 2 2 2" xfId="612" xr:uid="{00000000-0005-0000-0000-000067020000}"/>
    <cellStyle name="Millares 4 2 2 3" xfId="613" xr:uid="{00000000-0005-0000-0000-000068020000}"/>
    <cellStyle name="Millares 4 2 2 4" xfId="614" xr:uid="{00000000-0005-0000-0000-000069020000}"/>
    <cellStyle name="Millares 4 2 3" xfId="615" xr:uid="{00000000-0005-0000-0000-00006A020000}"/>
    <cellStyle name="Millares 4 2 3 2" xfId="616" xr:uid="{00000000-0005-0000-0000-00006B020000}"/>
    <cellStyle name="Millares 4 2 3 2 2" xfId="617" xr:uid="{00000000-0005-0000-0000-00006C020000}"/>
    <cellStyle name="Millares 4 2 3 3" xfId="618" xr:uid="{00000000-0005-0000-0000-00006D020000}"/>
    <cellStyle name="Millares 4 2 3 4" xfId="619" xr:uid="{00000000-0005-0000-0000-00006E020000}"/>
    <cellStyle name="Millares 4 2 4" xfId="620" xr:uid="{00000000-0005-0000-0000-00006F020000}"/>
    <cellStyle name="Millares 4 2 4 2" xfId="621" xr:uid="{00000000-0005-0000-0000-000070020000}"/>
    <cellStyle name="Millares 4 2 4 2 2" xfId="622" xr:uid="{00000000-0005-0000-0000-000071020000}"/>
    <cellStyle name="Millares 4 2 4 3" xfId="623" xr:uid="{00000000-0005-0000-0000-000072020000}"/>
    <cellStyle name="Millares 4 2 4 4" xfId="624" xr:uid="{00000000-0005-0000-0000-000073020000}"/>
    <cellStyle name="Millares 4 2 5" xfId="625" xr:uid="{00000000-0005-0000-0000-000074020000}"/>
    <cellStyle name="Millares 4 2 5 2" xfId="626" xr:uid="{00000000-0005-0000-0000-000075020000}"/>
    <cellStyle name="Millares 4 2 6" xfId="627" xr:uid="{00000000-0005-0000-0000-000076020000}"/>
    <cellStyle name="Millares 4 2 7" xfId="628" xr:uid="{00000000-0005-0000-0000-000077020000}"/>
    <cellStyle name="Millares 4 3" xfId="629" xr:uid="{00000000-0005-0000-0000-000078020000}"/>
    <cellStyle name="Millares 4 3 2" xfId="630" xr:uid="{00000000-0005-0000-0000-000079020000}"/>
    <cellStyle name="Millares 4 3 2 2" xfId="631" xr:uid="{00000000-0005-0000-0000-00007A020000}"/>
    <cellStyle name="Millares 4 3 2 2 2" xfId="632" xr:uid="{00000000-0005-0000-0000-00007B020000}"/>
    <cellStyle name="Millares 4 3 2 3" xfId="633" xr:uid="{00000000-0005-0000-0000-00007C020000}"/>
    <cellStyle name="Millares 4 3 2 4" xfId="634" xr:uid="{00000000-0005-0000-0000-00007D020000}"/>
    <cellStyle name="Millares 4 3 3" xfId="635" xr:uid="{00000000-0005-0000-0000-00007E020000}"/>
    <cellStyle name="Millares 4 3 3 2" xfId="636" xr:uid="{00000000-0005-0000-0000-00007F020000}"/>
    <cellStyle name="Millares 4 3 3 2 2" xfId="637" xr:uid="{00000000-0005-0000-0000-000080020000}"/>
    <cellStyle name="Millares 4 3 3 3" xfId="638" xr:uid="{00000000-0005-0000-0000-000081020000}"/>
    <cellStyle name="Millares 4 3 3 4" xfId="639" xr:uid="{00000000-0005-0000-0000-000082020000}"/>
    <cellStyle name="Millares 4 3 4" xfId="640" xr:uid="{00000000-0005-0000-0000-000083020000}"/>
    <cellStyle name="Millares 4 3 4 2" xfId="641" xr:uid="{00000000-0005-0000-0000-000084020000}"/>
    <cellStyle name="Millares 4 3 4 2 2" xfId="642" xr:uid="{00000000-0005-0000-0000-000085020000}"/>
    <cellStyle name="Millares 4 3 4 3" xfId="643" xr:uid="{00000000-0005-0000-0000-000086020000}"/>
    <cellStyle name="Millares 4 3 4 4" xfId="644" xr:uid="{00000000-0005-0000-0000-000087020000}"/>
    <cellStyle name="Millares 4 3 5" xfId="645" xr:uid="{00000000-0005-0000-0000-000088020000}"/>
    <cellStyle name="Millares 4 3 5 2" xfId="646" xr:uid="{00000000-0005-0000-0000-000089020000}"/>
    <cellStyle name="Millares 4 3 6" xfId="647" xr:uid="{00000000-0005-0000-0000-00008A020000}"/>
    <cellStyle name="Millares 4 3 7" xfId="648" xr:uid="{00000000-0005-0000-0000-00008B020000}"/>
    <cellStyle name="Millares 4 4" xfId="649" xr:uid="{00000000-0005-0000-0000-00008C020000}"/>
    <cellStyle name="Millares 4 4 2" xfId="650" xr:uid="{00000000-0005-0000-0000-00008D020000}"/>
    <cellStyle name="Millares 4 4 2 2" xfId="651" xr:uid="{00000000-0005-0000-0000-00008E020000}"/>
    <cellStyle name="Millares 4 4 2 2 2" xfId="652" xr:uid="{00000000-0005-0000-0000-00008F020000}"/>
    <cellStyle name="Millares 4 4 2 3" xfId="653" xr:uid="{00000000-0005-0000-0000-000090020000}"/>
    <cellStyle name="Millares 4 4 2 4" xfId="654" xr:uid="{00000000-0005-0000-0000-000091020000}"/>
    <cellStyle name="Millares 4 4 3" xfId="655" xr:uid="{00000000-0005-0000-0000-000092020000}"/>
    <cellStyle name="Millares 4 4 3 2" xfId="656" xr:uid="{00000000-0005-0000-0000-000093020000}"/>
    <cellStyle name="Millares 4 4 3 2 2" xfId="657" xr:uid="{00000000-0005-0000-0000-000094020000}"/>
    <cellStyle name="Millares 4 4 3 3" xfId="658" xr:uid="{00000000-0005-0000-0000-000095020000}"/>
    <cellStyle name="Millares 4 4 3 4" xfId="659" xr:uid="{00000000-0005-0000-0000-000096020000}"/>
    <cellStyle name="Millares 4 4 4" xfId="660" xr:uid="{00000000-0005-0000-0000-000097020000}"/>
    <cellStyle name="Millares 4 4 4 2" xfId="661" xr:uid="{00000000-0005-0000-0000-000098020000}"/>
    <cellStyle name="Millares 4 4 4 2 2" xfId="662" xr:uid="{00000000-0005-0000-0000-000099020000}"/>
    <cellStyle name="Millares 4 4 4 3" xfId="663" xr:uid="{00000000-0005-0000-0000-00009A020000}"/>
    <cellStyle name="Millares 4 4 4 4" xfId="664" xr:uid="{00000000-0005-0000-0000-00009B020000}"/>
    <cellStyle name="Millares 4 4 5" xfId="665" xr:uid="{00000000-0005-0000-0000-00009C020000}"/>
    <cellStyle name="Millares 4 4 5 2" xfId="666" xr:uid="{00000000-0005-0000-0000-00009D020000}"/>
    <cellStyle name="Millares 4 4 6" xfId="667" xr:uid="{00000000-0005-0000-0000-00009E020000}"/>
    <cellStyle name="Millares 4 4 7" xfId="668" xr:uid="{00000000-0005-0000-0000-00009F020000}"/>
    <cellStyle name="Millares 4 5" xfId="669" xr:uid="{00000000-0005-0000-0000-0000A0020000}"/>
    <cellStyle name="Millares 4 5 2" xfId="670" xr:uid="{00000000-0005-0000-0000-0000A1020000}"/>
    <cellStyle name="Millares 4 5 2 2" xfId="671" xr:uid="{00000000-0005-0000-0000-0000A2020000}"/>
    <cellStyle name="Millares 4 5 2 2 2" xfId="672" xr:uid="{00000000-0005-0000-0000-0000A3020000}"/>
    <cellStyle name="Millares 4 5 2 3" xfId="673" xr:uid="{00000000-0005-0000-0000-0000A4020000}"/>
    <cellStyle name="Millares 4 5 2 4" xfId="674" xr:uid="{00000000-0005-0000-0000-0000A5020000}"/>
    <cellStyle name="Millares 4 5 3" xfId="675" xr:uid="{00000000-0005-0000-0000-0000A6020000}"/>
    <cellStyle name="Millares 4 5 3 2" xfId="676" xr:uid="{00000000-0005-0000-0000-0000A7020000}"/>
    <cellStyle name="Millares 4 5 3 2 2" xfId="677" xr:uid="{00000000-0005-0000-0000-0000A8020000}"/>
    <cellStyle name="Millares 4 5 3 3" xfId="678" xr:uid="{00000000-0005-0000-0000-0000A9020000}"/>
    <cellStyle name="Millares 4 5 3 4" xfId="679" xr:uid="{00000000-0005-0000-0000-0000AA020000}"/>
    <cellStyle name="Millares 4 5 4" xfId="680" xr:uid="{00000000-0005-0000-0000-0000AB020000}"/>
    <cellStyle name="Millares 4 5 4 2" xfId="681" xr:uid="{00000000-0005-0000-0000-0000AC020000}"/>
    <cellStyle name="Millares 4 5 4 2 2" xfId="682" xr:uid="{00000000-0005-0000-0000-0000AD020000}"/>
    <cellStyle name="Millares 4 5 4 3" xfId="683" xr:uid="{00000000-0005-0000-0000-0000AE020000}"/>
    <cellStyle name="Millares 4 5 4 4" xfId="684" xr:uid="{00000000-0005-0000-0000-0000AF020000}"/>
    <cellStyle name="Millares 4 5 5" xfId="685" xr:uid="{00000000-0005-0000-0000-0000B0020000}"/>
    <cellStyle name="Millares 4 5 5 2" xfId="686" xr:uid="{00000000-0005-0000-0000-0000B1020000}"/>
    <cellStyle name="Millares 4 5 6" xfId="687" xr:uid="{00000000-0005-0000-0000-0000B2020000}"/>
    <cellStyle name="Millares 4 5 7" xfId="688" xr:uid="{00000000-0005-0000-0000-0000B3020000}"/>
    <cellStyle name="Millares 4 6" xfId="689" xr:uid="{00000000-0005-0000-0000-0000B4020000}"/>
    <cellStyle name="Millares 4 6 2" xfId="690" xr:uid="{00000000-0005-0000-0000-0000B5020000}"/>
    <cellStyle name="Millares 4 6 2 2" xfId="691" xr:uid="{00000000-0005-0000-0000-0000B6020000}"/>
    <cellStyle name="Millares 4 6 2 2 2" xfId="692" xr:uid="{00000000-0005-0000-0000-0000B7020000}"/>
    <cellStyle name="Millares 4 6 2 3" xfId="693" xr:uid="{00000000-0005-0000-0000-0000B8020000}"/>
    <cellStyle name="Millares 4 6 2 4" xfId="694" xr:uid="{00000000-0005-0000-0000-0000B9020000}"/>
    <cellStyle name="Millares 4 6 3" xfId="695" xr:uid="{00000000-0005-0000-0000-0000BA020000}"/>
    <cellStyle name="Millares 4 6 3 2" xfId="696" xr:uid="{00000000-0005-0000-0000-0000BB020000}"/>
    <cellStyle name="Millares 4 6 3 2 2" xfId="697" xr:uid="{00000000-0005-0000-0000-0000BC020000}"/>
    <cellStyle name="Millares 4 6 3 3" xfId="698" xr:uid="{00000000-0005-0000-0000-0000BD020000}"/>
    <cellStyle name="Millares 4 6 3 4" xfId="699" xr:uid="{00000000-0005-0000-0000-0000BE020000}"/>
    <cellStyle name="Millares 4 6 4" xfId="700" xr:uid="{00000000-0005-0000-0000-0000BF020000}"/>
    <cellStyle name="Millares 4 6 4 2" xfId="701" xr:uid="{00000000-0005-0000-0000-0000C0020000}"/>
    <cellStyle name="Millares 4 6 4 2 2" xfId="702" xr:uid="{00000000-0005-0000-0000-0000C1020000}"/>
    <cellStyle name="Millares 4 6 4 3" xfId="703" xr:uid="{00000000-0005-0000-0000-0000C2020000}"/>
    <cellStyle name="Millares 4 6 4 4" xfId="704" xr:uid="{00000000-0005-0000-0000-0000C3020000}"/>
    <cellStyle name="Millares 4 6 5" xfId="705" xr:uid="{00000000-0005-0000-0000-0000C4020000}"/>
    <cellStyle name="Millares 4 6 5 2" xfId="706" xr:uid="{00000000-0005-0000-0000-0000C5020000}"/>
    <cellStyle name="Millares 4 6 6" xfId="707" xr:uid="{00000000-0005-0000-0000-0000C6020000}"/>
    <cellStyle name="Millares 4 6 7" xfId="708" xr:uid="{00000000-0005-0000-0000-0000C7020000}"/>
    <cellStyle name="Millares 4 7" xfId="709" xr:uid="{00000000-0005-0000-0000-0000C8020000}"/>
    <cellStyle name="Millares 4 7 2" xfId="710" xr:uid="{00000000-0005-0000-0000-0000C9020000}"/>
    <cellStyle name="Millares 4 8" xfId="711" xr:uid="{00000000-0005-0000-0000-0000CA020000}"/>
    <cellStyle name="Millares 40" xfId="712" xr:uid="{00000000-0005-0000-0000-0000CB020000}"/>
    <cellStyle name="Millares 41" xfId="713" xr:uid="{00000000-0005-0000-0000-0000CC020000}"/>
    <cellStyle name="Millares 5" xfId="714" xr:uid="{00000000-0005-0000-0000-0000CD020000}"/>
    <cellStyle name="Millares 5 2" xfId="715" xr:uid="{00000000-0005-0000-0000-0000CE020000}"/>
    <cellStyle name="Millares 5 2 2" xfId="716" xr:uid="{00000000-0005-0000-0000-0000CF020000}"/>
    <cellStyle name="Millares 5 3" xfId="717" xr:uid="{00000000-0005-0000-0000-0000D0020000}"/>
    <cellStyle name="Millares 5 4" xfId="718" xr:uid="{00000000-0005-0000-0000-0000D1020000}"/>
    <cellStyle name="Millares 5 5" xfId="719" xr:uid="{00000000-0005-0000-0000-0000D2020000}"/>
    <cellStyle name="Millares 5 6" xfId="720" xr:uid="{00000000-0005-0000-0000-0000D3020000}"/>
    <cellStyle name="Millares 6" xfId="721" xr:uid="{00000000-0005-0000-0000-0000D4020000}"/>
    <cellStyle name="Millares 6 2" xfId="722" xr:uid="{00000000-0005-0000-0000-0000D5020000}"/>
    <cellStyle name="Millares 6 3" xfId="723" xr:uid="{00000000-0005-0000-0000-0000D6020000}"/>
    <cellStyle name="Millares 6 4" xfId="724" xr:uid="{00000000-0005-0000-0000-0000D7020000}"/>
    <cellStyle name="Millares 6 5" xfId="725" xr:uid="{00000000-0005-0000-0000-0000D8020000}"/>
    <cellStyle name="Millares 6 6" xfId="726" xr:uid="{00000000-0005-0000-0000-0000D9020000}"/>
    <cellStyle name="Millares 7" xfId="727" xr:uid="{00000000-0005-0000-0000-0000DA020000}"/>
    <cellStyle name="Millares 7 2" xfId="728" xr:uid="{00000000-0005-0000-0000-0000DB020000}"/>
    <cellStyle name="Millares 7 2 2" xfId="729" xr:uid="{00000000-0005-0000-0000-0000DC020000}"/>
    <cellStyle name="Millares 7 2 2 2" xfId="730" xr:uid="{00000000-0005-0000-0000-0000DD020000}"/>
    <cellStyle name="Millares 7 2 2 3" xfId="731" xr:uid="{00000000-0005-0000-0000-0000DE020000}"/>
    <cellStyle name="Millares 7 2 3" xfId="732" xr:uid="{00000000-0005-0000-0000-0000DF020000}"/>
    <cellStyle name="Millares 7 2 4" xfId="733" xr:uid="{00000000-0005-0000-0000-0000E0020000}"/>
    <cellStyle name="Millares 7 2_Sheet2" xfId="734" xr:uid="{00000000-0005-0000-0000-0000E1020000}"/>
    <cellStyle name="Millares 7 3" xfId="735" xr:uid="{00000000-0005-0000-0000-0000E2020000}"/>
    <cellStyle name="Millares 7 3 2" xfId="736" xr:uid="{00000000-0005-0000-0000-0000E3020000}"/>
    <cellStyle name="Millares 7 3 3" xfId="737" xr:uid="{00000000-0005-0000-0000-0000E4020000}"/>
    <cellStyle name="Millares 7 3 4" xfId="738" xr:uid="{00000000-0005-0000-0000-0000E5020000}"/>
    <cellStyle name="Millares 8" xfId="739" xr:uid="{00000000-0005-0000-0000-0000E6020000}"/>
    <cellStyle name="Millares 8 2" xfId="740" xr:uid="{00000000-0005-0000-0000-0000E7020000}"/>
    <cellStyle name="Millares 8 2 2" xfId="741" xr:uid="{00000000-0005-0000-0000-0000E8020000}"/>
    <cellStyle name="Millares 8 2 3" xfId="742" xr:uid="{00000000-0005-0000-0000-0000E9020000}"/>
    <cellStyle name="Millares 8 3" xfId="743" xr:uid="{00000000-0005-0000-0000-0000EA020000}"/>
    <cellStyle name="Millares 8 4" xfId="744" xr:uid="{00000000-0005-0000-0000-0000EB020000}"/>
    <cellStyle name="Millares 8_Sheet2" xfId="745" xr:uid="{00000000-0005-0000-0000-0000EC020000}"/>
    <cellStyle name="Millares 9" xfId="746" xr:uid="{00000000-0005-0000-0000-0000ED020000}"/>
    <cellStyle name="Millares 9 2" xfId="747" xr:uid="{00000000-0005-0000-0000-0000EE020000}"/>
    <cellStyle name="Millares 9 2 2" xfId="748" xr:uid="{00000000-0005-0000-0000-0000EF020000}"/>
    <cellStyle name="Millares 9 2 2 2" xfId="749" xr:uid="{00000000-0005-0000-0000-0000F0020000}"/>
    <cellStyle name="Millares 9 3" xfId="750" xr:uid="{00000000-0005-0000-0000-0000F1020000}"/>
    <cellStyle name="Millares 9 3 2" xfId="751" xr:uid="{00000000-0005-0000-0000-0000F2020000}"/>
    <cellStyle name="Millares 9 3 2 2" xfId="752" xr:uid="{00000000-0005-0000-0000-0000F3020000}"/>
    <cellStyle name="Millares 9 3 2 3" xfId="753" xr:uid="{00000000-0005-0000-0000-0000F4020000}"/>
    <cellStyle name="Millares 9 4" xfId="754" xr:uid="{00000000-0005-0000-0000-0000F5020000}"/>
    <cellStyle name="Millares 9 5" xfId="755" xr:uid="{00000000-0005-0000-0000-0000F6020000}"/>
    <cellStyle name="Moneda 10" xfId="782" xr:uid="{00000000-0005-0000-0000-000011030000}"/>
    <cellStyle name="Moneda 11" xfId="783" xr:uid="{00000000-0005-0000-0000-000012030000}"/>
    <cellStyle name="Moneda 12" xfId="784" xr:uid="{00000000-0005-0000-0000-000013030000}"/>
    <cellStyle name="Moneda 13" xfId="785" xr:uid="{00000000-0005-0000-0000-000014030000}"/>
    <cellStyle name="Moneda 2" xfId="786" xr:uid="{00000000-0005-0000-0000-000015030000}"/>
    <cellStyle name="Moneda 2 2" xfId="787" xr:uid="{00000000-0005-0000-0000-000016030000}"/>
    <cellStyle name="Moneda 2 2 2" xfId="788" xr:uid="{00000000-0005-0000-0000-000017030000}"/>
    <cellStyle name="Moneda 2 2 2 2" xfId="789" xr:uid="{00000000-0005-0000-0000-000018030000}"/>
    <cellStyle name="Moneda 2 2 3" xfId="790" xr:uid="{00000000-0005-0000-0000-000019030000}"/>
    <cellStyle name="Moneda 2 2 4" xfId="791" xr:uid="{00000000-0005-0000-0000-00001A030000}"/>
    <cellStyle name="Moneda 2 2 5" xfId="792" xr:uid="{00000000-0005-0000-0000-00001B030000}"/>
    <cellStyle name="Moneda 2 3" xfId="793" xr:uid="{00000000-0005-0000-0000-00001C030000}"/>
    <cellStyle name="Moneda 2 3 2" xfId="794" xr:uid="{00000000-0005-0000-0000-00001D030000}"/>
    <cellStyle name="Moneda 2 3 3" xfId="795" xr:uid="{00000000-0005-0000-0000-00001E030000}"/>
    <cellStyle name="Moneda 2 4" xfId="796" xr:uid="{00000000-0005-0000-0000-00001F030000}"/>
    <cellStyle name="Moneda 2 4 2" xfId="797" xr:uid="{00000000-0005-0000-0000-000020030000}"/>
    <cellStyle name="Moneda 2 4 3" xfId="798" xr:uid="{00000000-0005-0000-0000-000021030000}"/>
    <cellStyle name="Moneda 2 5" xfId="799" xr:uid="{00000000-0005-0000-0000-000022030000}"/>
    <cellStyle name="Moneda 2 6" xfId="800" xr:uid="{00000000-0005-0000-0000-000023030000}"/>
    <cellStyle name="Moneda 2 7" xfId="801" xr:uid="{00000000-0005-0000-0000-000024030000}"/>
    <cellStyle name="Moneda 2 8" xfId="802" xr:uid="{00000000-0005-0000-0000-000025030000}"/>
    <cellStyle name="Moneda 2 9" xfId="803" xr:uid="{00000000-0005-0000-0000-000026030000}"/>
    <cellStyle name="Moneda 2_Sheet2" xfId="804" xr:uid="{00000000-0005-0000-0000-000027030000}"/>
    <cellStyle name="Moneda 3" xfId="805" xr:uid="{00000000-0005-0000-0000-000028030000}"/>
    <cellStyle name="Moneda 3 2" xfId="806" xr:uid="{00000000-0005-0000-0000-000029030000}"/>
    <cellStyle name="Moneda 3 2 2" xfId="807" xr:uid="{00000000-0005-0000-0000-00002A030000}"/>
    <cellStyle name="Moneda 3 2 3" xfId="808" xr:uid="{00000000-0005-0000-0000-00002B030000}"/>
    <cellStyle name="Moneda 3 3" xfId="809" xr:uid="{00000000-0005-0000-0000-00002C030000}"/>
    <cellStyle name="Moneda 3 4" xfId="810" xr:uid="{00000000-0005-0000-0000-00002D030000}"/>
    <cellStyle name="Moneda 3 5" xfId="811" xr:uid="{00000000-0005-0000-0000-00002E030000}"/>
    <cellStyle name="Moneda 3 6" xfId="812" xr:uid="{00000000-0005-0000-0000-00002F030000}"/>
    <cellStyle name="Moneda 3 7" xfId="813" xr:uid="{00000000-0005-0000-0000-000030030000}"/>
    <cellStyle name="Moneda 4" xfId="814" xr:uid="{00000000-0005-0000-0000-000031030000}"/>
    <cellStyle name="Moneda 4 2" xfId="815" xr:uid="{00000000-0005-0000-0000-000032030000}"/>
    <cellStyle name="Moneda 4 3" xfId="816" xr:uid="{00000000-0005-0000-0000-000033030000}"/>
    <cellStyle name="Moneda 4 4" xfId="817" xr:uid="{00000000-0005-0000-0000-000034030000}"/>
    <cellStyle name="Moneda 4 5" xfId="818" xr:uid="{00000000-0005-0000-0000-000035030000}"/>
    <cellStyle name="Moneda 4 6" xfId="819" xr:uid="{00000000-0005-0000-0000-000036030000}"/>
    <cellStyle name="Moneda 4 7" xfId="820" xr:uid="{00000000-0005-0000-0000-000037030000}"/>
    <cellStyle name="Moneda 5" xfId="821" xr:uid="{00000000-0005-0000-0000-000038030000}"/>
    <cellStyle name="Moneda 5 2" xfId="822" xr:uid="{00000000-0005-0000-0000-000039030000}"/>
    <cellStyle name="Moneda 5 3" xfId="823" xr:uid="{00000000-0005-0000-0000-00003A030000}"/>
    <cellStyle name="Moneda 5 4" xfId="824" xr:uid="{00000000-0005-0000-0000-00003B030000}"/>
    <cellStyle name="Moneda 5 5" xfId="825" xr:uid="{00000000-0005-0000-0000-00003C030000}"/>
    <cellStyle name="Moneda 6 2" xfId="826" xr:uid="{00000000-0005-0000-0000-00003D030000}"/>
    <cellStyle name="Moneda 6 3" xfId="827" xr:uid="{00000000-0005-0000-0000-00003E030000}"/>
    <cellStyle name="Moneda 7 2" xfId="828" xr:uid="{00000000-0005-0000-0000-00003F030000}"/>
    <cellStyle name="Moneda 7 3" xfId="829" xr:uid="{00000000-0005-0000-0000-000040030000}"/>
    <cellStyle name="Moneda 8 2" xfId="830" xr:uid="{00000000-0005-0000-0000-000041030000}"/>
    <cellStyle name="Moneda 8 3" xfId="831" xr:uid="{00000000-0005-0000-0000-000042030000}"/>
    <cellStyle name="Moneda 9" xfId="832" xr:uid="{00000000-0005-0000-0000-000043030000}"/>
    <cellStyle name="Neutral 2" xfId="833" xr:uid="{00000000-0005-0000-0000-000045030000}"/>
    <cellStyle name="Neutral 2 2" xfId="834" xr:uid="{00000000-0005-0000-0000-000046030000}"/>
    <cellStyle name="Neutral 2 2 2" xfId="1290" xr:uid="{A92E50C4-AE0D-423B-A4E4-D628EE0076A1}"/>
    <cellStyle name="Neutral 2 3" xfId="1289" xr:uid="{F70A5501-C98F-4C5F-8BCD-A5B027AB4359}"/>
    <cellStyle name="Neutral 3" xfId="835" xr:uid="{00000000-0005-0000-0000-000047030000}"/>
    <cellStyle name="Neutral 3 2" xfId="1291" xr:uid="{9CF1C7CD-162E-45B0-B19F-9D8509F7F0DD}"/>
    <cellStyle name="Neutral 4" xfId="836" xr:uid="{00000000-0005-0000-0000-000048030000}"/>
    <cellStyle name="Neutral 4 2" xfId="1292" xr:uid="{2B0C9C3B-2354-4305-A4B1-34B9CB90C389}"/>
    <cellStyle name="No-definido" xfId="837" xr:uid="{00000000-0005-0000-0000-000049030000}"/>
    <cellStyle name="No-definido 2" xfId="838" xr:uid="{00000000-0005-0000-0000-00004A030000}"/>
    <cellStyle name="No-definido 3" xfId="839" xr:uid="{00000000-0005-0000-0000-00004B030000}"/>
    <cellStyle name="No-definido_001- PRESUPUESTO AILA  (26 DE JULIO DEL 2010)" xfId="840" xr:uid="{00000000-0005-0000-0000-00004C030000}"/>
    <cellStyle name="Normal" xfId="0" builtinId="0"/>
    <cellStyle name="Normal 10" xfId="841" xr:uid="{00000000-0005-0000-0000-00004D030000}"/>
    <cellStyle name="Normal 10 10" xfId="842" xr:uid="{00000000-0005-0000-0000-00004E030000}"/>
    <cellStyle name="Normal 10 2" xfId="843" xr:uid="{00000000-0005-0000-0000-00004F030000}"/>
    <cellStyle name="Normal 11" xfId="844" xr:uid="{00000000-0005-0000-0000-000050030000}"/>
    <cellStyle name="Normal 11 2" xfId="845" xr:uid="{00000000-0005-0000-0000-000051030000}"/>
    <cellStyle name="Normal 11 3" xfId="846" xr:uid="{00000000-0005-0000-0000-000052030000}"/>
    <cellStyle name="Normal 12" xfId="847" xr:uid="{00000000-0005-0000-0000-000053030000}"/>
    <cellStyle name="Normal 13" xfId="848" xr:uid="{00000000-0005-0000-0000-000054030000}"/>
    <cellStyle name="Normal 13 2" xfId="849" xr:uid="{00000000-0005-0000-0000-000055030000}"/>
    <cellStyle name="Normal 137" xfId="850" xr:uid="{00000000-0005-0000-0000-000056030000}"/>
    <cellStyle name="Normal 14" xfId="851" xr:uid="{00000000-0005-0000-0000-000057030000}"/>
    <cellStyle name="Normal 14 2" xfId="852" xr:uid="{00000000-0005-0000-0000-000058030000}"/>
    <cellStyle name="Normal 14 2 3 3 3 3" xfId="1293" xr:uid="{8E3A5A1F-F136-4461-9469-1C1EBD1FBBD8}"/>
    <cellStyle name="Normal 14 2 3 3 4" xfId="1294" xr:uid="{07F155C6-1C56-4816-9A8B-9353FE7D4CBD}"/>
    <cellStyle name="Normal 15" xfId="853" xr:uid="{00000000-0005-0000-0000-000059030000}"/>
    <cellStyle name="Normal 15 2" xfId="854" xr:uid="{00000000-0005-0000-0000-00005A030000}"/>
    <cellStyle name="Normal 15 2 2" xfId="1295" xr:uid="{30BB92E3-216C-4C7F-8064-1C5A90E7BC54}"/>
    <cellStyle name="Normal 15 3" xfId="1173" xr:uid="{1DD1C3D2-95AC-4EC3-8446-F8565C7E78B5}"/>
    <cellStyle name="Normal 15 3 2" xfId="1296" xr:uid="{24BB3621-4E02-49EB-B4EB-64F5C15C823B}"/>
    <cellStyle name="Normal 15 5" xfId="1339" xr:uid="{B854BCB9-40F0-4DA3-BEC4-F0F7AD17F386}"/>
    <cellStyle name="Normal 16" xfId="855" xr:uid="{00000000-0005-0000-0000-00005B030000}"/>
    <cellStyle name="Normal 17" xfId="1337" xr:uid="{9C31B852-920F-4A87-87E9-E8D9B714F11D}"/>
    <cellStyle name="Normal 2" xfId="856" xr:uid="{00000000-0005-0000-0000-00005C030000}"/>
    <cellStyle name="Normal 2 10 2" xfId="857" xr:uid="{00000000-0005-0000-0000-00005D030000}"/>
    <cellStyle name="Normal 2 10 3" xfId="858" xr:uid="{00000000-0005-0000-0000-00005E030000}"/>
    <cellStyle name="Normal 2 11 2" xfId="859" xr:uid="{00000000-0005-0000-0000-00005F030000}"/>
    <cellStyle name="Normal 2 2" xfId="860" xr:uid="{00000000-0005-0000-0000-000060030000}"/>
    <cellStyle name="Normal 2 2 10" xfId="861" xr:uid="{00000000-0005-0000-0000-000061030000}"/>
    <cellStyle name="Normal 2 2 11" xfId="862" xr:uid="{00000000-0005-0000-0000-000062030000}"/>
    <cellStyle name="Normal 2 2 2" xfId="863" xr:uid="{00000000-0005-0000-0000-000063030000}"/>
    <cellStyle name="Normal 2 2 2 2" xfId="864" xr:uid="{00000000-0005-0000-0000-000064030000}"/>
    <cellStyle name="Normal 2 2 2 2 2" xfId="1297" xr:uid="{CF12243A-F26C-474B-B12C-8C51037C55A4}"/>
    <cellStyle name="Normal 2 2 2 3" xfId="865" xr:uid="{00000000-0005-0000-0000-000065030000}"/>
    <cellStyle name="Normal 2 2 2 3 2" xfId="866" xr:uid="{00000000-0005-0000-0000-000066030000}"/>
    <cellStyle name="Normal 2 2 2 3 2 2" xfId="867" xr:uid="{00000000-0005-0000-0000-000067030000}"/>
    <cellStyle name="Normal 2 2 2 3 3" xfId="868" xr:uid="{00000000-0005-0000-0000-000068030000}"/>
    <cellStyle name="Normal 2 2 2 3 4" xfId="869" xr:uid="{00000000-0005-0000-0000-000069030000}"/>
    <cellStyle name="Normal 2 2 2 4" xfId="870" xr:uid="{00000000-0005-0000-0000-00006A030000}"/>
    <cellStyle name="Normal 2 2 2 4 2" xfId="1176" xr:uid="{2A21BDFA-8C29-419E-8E49-D427CFECF919}"/>
    <cellStyle name="Normal 2 2 3" xfId="871" xr:uid="{00000000-0005-0000-0000-00006B030000}"/>
    <cellStyle name="Normal 2 2 4" xfId="872" xr:uid="{00000000-0005-0000-0000-00006C030000}"/>
    <cellStyle name="Normal 2 2 5" xfId="873" xr:uid="{00000000-0005-0000-0000-00006D030000}"/>
    <cellStyle name="Normal 2 2 6" xfId="874" xr:uid="{00000000-0005-0000-0000-00006E030000}"/>
    <cellStyle name="Normal 2 2 6 2" xfId="875" xr:uid="{00000000-0005-0000-0000-00006F030000}"/>
    <cellStyle name="Normal 2 2 6 3" xfId="876" xr:uid="{00000000-0005-0000-0000-000070030000}"/>
    <cellStyle name="Normal 2 2 7" xfId="877" xr:uid="{00000000-0005-0000-0000-000071030000}"/>
    <cellStyle name="Normal 2 2 7 2" xfId="878" xr:uid="{00000000-0005-0000-0000-000072030000}"/>
    <cellStyle name="Normal 2 2 8" xfId="879" xr:uid="{00000000-0005-0000-0000-000073030000}"/>
    <cellStyle name="Normal 2 2 8 2" xfId="880" xr:uid="{00000000-0005-0000-0000-000074030000}"/>
    <cellStyle name="Normal 2 2 9" xfId="881" xr:uid="{00000000-0005-0000-0000-000075030000}"/>
    <cellStyle name="Normal 2 2_001- PRESUPUESTO AILA  (26 DE JULIO DEL 2010)" xfId="882" xr:uid="{00000000-0005-0000-0000-000076030000}"/>
    <cellStyle name="Normal 2 3" xfId="883" xr:uid="{00000000-0005-0000-0000-000077030000}"/>
    <cellStyle name="Normal 2 3 10" xfId="884" xr:uid="{00000000-0005-0000-0000-000078030000}"/>
    <cellStyle name="Normal 2 3 10 2" xfId="885" xr:uid="{00000000-0005-0000-0000-000079030000}"/>
    <cellStyle name="Normal 2 3 11" xfId="886" xr:uid="{00000000-0005-0000-0000-00007A030000}"/>
    <cellStyle name="Normal 2 3 12" xfId="887" xr:uid="{00000000-0005-0000-0000-00007B030000}"/>
    <cellStyle name="Normal 2 3 2" xfId="888" xr:uid="{00000000-0005-0000-0000-00007C030000}"/>
    <cellStyle name="Normal 2 3 2 2" xfId="889" xr:uid="{00000000-0005-0000-0000-00007D030000}"/>
    <cellStyle name="Normal 2 3 3" xfId="890" xr:uid="{00000000-0005-0000-0000-00007E030000}"/>
    <cellStyle name="Normal 2 3 4" xfId="891" xr:uid="{00000000-0005-0000-0000-00007F030000}"/>
    <cellStyle name="Normal 2 3 5" xfId="892" xr:uid="{00000000-0005-0000-0000-000080030000}"/>
    <cellStyle name="Normal 2 3 5 2" xfId="893" xr:uid="{00000000-0005-0000-0000-000081030000}"/>
    <cellStyle name="Normal 2 3 5 2 2" xfId="894" xr:uid="{00000000-0005-0000-0000-000082030000}"/>
    <cellStyle name="Normal 2 3 5 3" xfId="895" xr:uid="{00000000-0005-0000-0000-000083030000}"/>
    <cellStyle name="Normal 2 3 5 4" xfId="896" xr:uid="{00000000-0005-0000-0000-000084030000}"/>
    <cellStyle name="Normal 2 3 6" xfId="897" xr:uid="{00000000-0005-0000-0000-000085030000}"/>
    <cellStyle name="Normal 2 3 6 2" xfId="898" xr:uid="{00000000-0005-0000-0000-000086030000}"/>
    <cellStyle name="Normal 2 3 6 2 2" xfId="899" xr:uid="{00000000-0005-0000-0000-000087030000}"/>
    <cellStyle name="Normal 2 3 6 3" xfId="1341" xr:uid="{8E7016EE-356F-41FE-9230-225033F1677D}"/>
    <cellStyle name="Normal 2 3 7" xfId="900" xr:uid="{00000000-0005-0000-0000-000088030000}"/>
    <cellStyle name="Normal 2 3 7 2" xfId="901" xr:uid="{00000000-0005-0000-0000-000089030000}"/>
    <cellStyle name="Normal 2 3 8" xfId="902" xr:uid="{00000000-0005-0000-0000-00008A030000}"/>
    <cellStyle name="Normal 2 3 8 2" xfId="903" xr:uid="{00000000-0005-0000-0000-00008B030000}"/>
    <cellStyle name="Normal 2 3 8 3" xfId="904" xr:uid="{00000000-0005-0000-0000-00008C030000}"/>
    <cellStyle name="Normal 2 3 9" xfId="905" xr:uid="{00000000-0005-0000-0000-00008D030000}"/>
    <cellStyle name="Normal 2 3_2009-123" xfId="906" xr:uid="{00000000-0005-0000-0000-00008E030000}"/>
    <cellStyle name="Normal 2 4" xfId="907" xr:uid="{00000000-0005-0000-0000-00008F030000}"/>
    <cellStyle name="Normal 2 4 2" xfId="908" xr:uid="{00000000-0005-0000-0000-000090030000}"/>
    <cellStyle name="Normal 2 4 2 2" xfId="909" xr:uid="{00000000-0005-0000-0000-000091030000}"/>
    <cellStyle name="Normal 2 4 3" xfId="910" xr:uid="{00000000-0005-0000-0000-000092030000}"/>
    <cellStyle name="Normal 2 4 3 2" xfId="911" xr:uid="{00000000-0005-0000-0000-000093030000}"/>
    <cellStyle name="Normal 2 4 4" xfId="912" xr:uid="{00000000-0005-0000-0000-000094030000}"/>
    <cellStyle name="Normal 2 5" xfId="913" xr:uid="{00000000-0005-0000-0000-000095030000}"/>
    <cellStyle name="Normal 2 6" xfId="914" xr:uid="{00000000-0005-0000-0000-000096030000}"/>
    <cellStyle name="Normal 2_Sheet2" xfId="916" xr:uid="{00000000-0005-0000-0000-000098030000}"/>
    <cellStyle name="Normal 22" xfId="915" xr:uid="{00000000-0005-0000-0000-000097030000}"/>
    <cellStyle name="Normal 3" xfId="917" xr:uid="{00000000-0005-0000-0000-000099030000}"/>
    <cellStyle name="Normal 3 10" xfId="918" xr:uid="{00000000-0005-0000-0000-00009A030000}"/>
    <cellStyle name="Normal 3 11" xfId="919" xr:uid="{00000000-0005-0000-0000-00009B030000}"/>
    <cellStyle name="Normal 3 2" xfId="920" xr:uid="{00000000-0005-0000-0000-00009C030000}"/>
    <cellStyle name="Normal 3 2 2" xfId="921" xr:uid="{00000000-0005-0000-0000-00009D030000}"/>
    <cellStyle name="Normal 3 2 2 2" xfId="922" xr:uid="{00000000-0005-0000-0000-00009E030000}"/>
    <cellStyle name="Normal 3 2 2 2 2" xfId="923" xr:uid="{00000000-0005-0000-0000-00009F030000}"/>
    <cellStyle name="Normal 3 2 2 2 3" xfId="924" xr:uid="{00000000-0005-0000-0000-0000A0030000}"/>
    <cellStyle name="Normal 3 2 2 2 4" xfId="925" xr:uid="{00000000-0005-0000-0000-0000A1030000}"/>
    <cellStyle name="Normal 3 2 2 2 5" xfId="926" xr:uid="{00000000-0005-0000-0000-0000A2030000}"/>
    <cellStyle name="Normal 3 2 2 2 5 2" xfId="927" xr:uid="{00000000-0005-0000-0000-0000A3030000}"/>
    <cellStyle name="Normal 3 2 2 2 5 2 2" xfId="928" xr:uid="{00000000-0005-0000-0000-0000A4030000}"/>
    <cellStyle name="Normal 3 2 2 2 5 2 2 2" xfId="929" xr:uid="{00000000-0005-0000-0000-0000A5030000}"/>
    <cellStyle name="Normal 3 2 2 2 5 2 2 2 2" xfId="930" xr:uid="{00000000-0005-0000-0000-0000A6030000}"/>
    <cellStyle name="Normal 3 2 2 2 5 2 2 2 3" xfId="931" xr:uid="{00000000-0005-0000-0000-0000A7030000}"/>
    <cellStyle name="Normal 3 2 2 2 5 2 2 2 3 2" xfId="932" xr:uid="{00000000-0005-0000-0000-0000A8030000}"/>
    <cellStyle name="Normal 3 2 2 2 5 2 2 2 4" xfId="933" xr:uid="{00000000-0005-0000-0000-0000A9030000}"/>
    <cellStyle name="Normal 3 2 2 2 5 2 2 3" xfId="934" xr:uid="{00000000-0005-0000-0000-0000AA030000}"/>
    <cellStyle name="Normal 3 2 2 2 5 2 2 3 2" xfId="935" xr:uid="{00000000-0005-0000-0000-0000AB030000}"/>
    <cellStyle name="Normal 3 2 2 2 5 3" xfId="936" xr:uid="{00000000-0005-0000-0000-0000AC030000}"/>
    <cellStyle name="Normal 3 2 2 2 5 3 2" xfId="937" xr:uid="{00000000-0005-0000-0000-0000AD030000}"/>
    <cellStyle name="Normal 3 2 2 2 5 3 2 2" xfId="938" xr:uid="{00000000-0005-0000-0000-0000AE030000}"/>
    <cellStyle name="Normal 3 2 2 2 5 3 2 3" xfId="939" xr:uid="{00000000-0005-0000-0000-0000AF030000}"/>
    <cellStyle name="Normal 3 2 2 2 5 3 2 3 2" xfId="940" xr:uid="{00000000-0005-0000-0000-0000B0030000}"/>
    <cellStyle name="Normal 3 2 2 2 5 3 2 4" xfId="941" xr:uid="{00000000-0005-0000-0000-0000B1030000}"/>
    <cellStyle name="Normal 3 2 2 2 5 3 2 4 2" xfId="942" xr:uid="{00000000-0005-0000-0000-0000B2030000}"/>
    <cellStyle name="Normal 3 2 2 2 5 4" xfId="943" xr:uid="{00000000-0005-0000-0000-0000B3030000}"/>
    <cellStyle name="Normal 3 2 2 2 5 5" xfId="944" xr:uid="{00000000-0005-0000-0000-0000B4030000}"/>
    <cellStyle name="Normal 3 2 2 3" xfId="945" xr:uid="{00000000-0005-0000-0000-0000B5030000}"/>
    <cellStyle name="Normal 3 2 2 3 2" xfId="946" xr:uid="{00000000-0005-0000-0000-0000B6030000}"/>
    <cellStyle name="Normal 3 2 2 3 3" xfId="947" xr:uid="{00000000-0005-0000-0000-0000B7030000}"/>
    <cellStyle name="Normal 3 2 2 3 4" xfId="948" xr:uid="{00000000-0005-0000-0000-0000B8030000}"/>
    <cellStyle name="Normal 3 2 2 3 5" xfId="949" xr:uid="{00000000-0005-0000-0000-0000B9030000}"/>
    <cellStyle name="Normal 3 2 2 3 5 2" xfId="950" xr:uid="{00000000-0005-0000-0000-0000BA030000}"/>
    <cellStyle name="Normal 3 2 2 3 6" xfId="951" xr:uid="{00000000-0005-0000-0000-0000BB030000}"/>
    <cellStyle name="Normal 3 2 2 3 7" xfId="952" xr:uid="{00000000-0005-0000-0000-0000BC030000}"/>
    <cellStyle name="Normal 3 2 2 4" xfId="953" xr:uid="{00000000-0005-0000-0000-0000BD030000}"/>
    <cellStyle name="Normal 3 2 2 4 2" xfId="954" xr:uid="{00000000-0005-0000-0000-0000BE030000}"/>
    <cellStyle name="Normal 3 2 2 5" xfId="955" xr:uid="{00000000-0005-0000-0000-0000BF030000}"/>
    <cellStyle name="Normal 3 2 3" xfId="956" xr:uid="{00000000-0005-0000-0000-0000C0030000}"/>
    <cellStyle name="Normal 3 2 3 2" xfId="957" xr:uid="{00000000-0005-0000-0000-0000C1030000}"/>
    <cellStyle name="Normal 3 2 4" xfId="958" xr:uid="{00000000-0005-0000-0000-0000C2030000}"/>
    <cellStyle name="Normal 3 2 5" xfId="959" xr:uid="{00000000-0005-0000-0000-0000C3030000}"/>
    <cellStyle name="Normal 3 2 6" xfId="960" xr:uid="{00000000-0005-0000-0000-0000C4030000}"/>
    <cellStyle name="Normal 3 2_001- PRESUPUESTO AILA  (26 DE JULIO DEL 2010)" xfId="961" xr:uid="{00000000-0005-0000-0000-0000C5030000}"/>
    <cellStyle name="Normal 3 3" xfId="962" xr:uid="{00000000-0005-0000-0000-0000C6030000}"/>
    <cellStyle name="Normal 3 3 2" xfId="963" xr:uid="{00000000-0005-0000-0000-0000C7030000}"/>
    <cellStyle name="Normal 3 3 2 2" xfId="964" xr:uid="{00000000-0005-0000-0000-0000C8030000}"/>
    <cellStyle name="Normal 3 3 3" xfId="965" xr:uid="{00000000-0005-0000-0000-0000C9030000}"/>
    <cellStyle name="Normal 3 3 4" xfId="966" xr:uid="{00000000-0005-0000-0000-0000CA030000}"/>
    <cellStyle name="Normal 3 3_001- PRESUPUESTO AILA  (26 DE JULIO DEL 2010)" xfId="967" xr:uid="{00000000-0005-0000-0000-0000CB030000}"/>
    <cellStyle name="Normal 3 4" xfId="968" xr:uid="{00000000-0005-0000-0000-0000CC030000}"/>
    <cellStyle name="Normal 3 5" xfId="969" xr:uid="{00000000-0005-0000-0000-0000CD030000}"/>
    <cellStyle name="Normal 3 6" xfId="970" xr:uid="{00000000-0005-0000-0000-0000CE030000}"/>
    <cellStyle name="Normal 3 7" xfId="971" xr:uid="{00000000-0005-0000-0000-0000CF030000}"/>
    <cellStyle name="Normal 3 8" xfId="972" xr:uid="{00000000-0005-0000-0000-0000D0030000}"/>
    <cellStyle name="Normal 3 9" xfId="973" xr:uid="{00000000-0005-0000-0000-0000D1030000}"/>
    <cellStyle name="Normal 37" xfId="1298" xr:uid="{C02D955A-3C04-450E-A8D8-B71A8F4B7500}"/>
    <cellStyle name="Normal 4" xfId="974" xr:uid="{00000000-0005-0000-0000-0000D2030000}"/>
    <cellStyle name="Normal 4 2" xfId="975" xr:uid="{00000000-0005-0000-0000-0000D3030000}"/>
    <cellStyle name="Normal 4 2 2" xfId="976" xr:uid="{00000000-0005-0000-0000-0000D4030000}"/>
    <cellStyle name="Normal 4 2 2 2" xfId="977" xr:uid="{00000000-0005-0000-0000-0000D5030000}"/>
    <cellStyle name="Normal 4 2 2 3" xfId="978" xr:uid="{00000000-0005-0000-0000-0000D6030000}"/>
    <cellStyle name="Normal 4 2 2 4" xfId="979" xr:uid="{00000000-0005-0000-0000-0000D7030000}"/>
    <cellStyle name="Normal 4 2 2 5" xfId="980" xr:uid="{00000000-0005-0000-0000-0000D8030000}"/>
    <cellStyle name="Normal 4 2 2 5 2" xfId="981" xr:uid="{00000000-0005-0000-0000-0000D9030000}"/>
    <cellStyle name="Normal 4 2 2 5 2 2" xfId="982" xr:uid="{00000000-0005-0000-0000-0000DA030000}"/>
    <cellStyle name="Normal 4 2 2 5 2 2 2" xfId="983" xr:uid="{00000000-0005-0000-0000-0000DB030000}"/>
    <cellStyle name="Normal 4 2 2 5 2 2 2 2" xfId="984" xr:uid="{00000000-0005-0000-0000-0000DC030000}"/>
    <cellStyle name="Normal 4 2 2 5 2 2 2 3" xfId="985" xr:uid="{00000000-0005-0000-0000-0000DD030000}"/>
    <cellStyle name="Normal 4 2 2 5 2 2 2 3 2" xfId="986" xr:uid="{00000000-0005-0000-0000-0000DE030000}"/>
    <cellStyle name="Normal 4 2 2 5 2 2 2 4" xfId="987" xr:uid="{00000000-0005-0000-0000-0000DF030000}"/>
    <cellStyle name="Normal 4 2 2 5 2 2 3" xfId="988" xr:uid="{00000000-0005-0000-0000-0000E0030000}"/>
    <cellStyle name="Normal 4 2 2 5 2 2 3 2" xfId="989" xr:uid="{00000000-0005-0000-0000-0000E1030000}"/>
    <cellStyle name="Normal 4 2 2 5 2 3" xfId="990" xr:uid="{00000000-0005-0000-0000-0000E2030000}"/>
    <cellStyle name="Normal 4 2 2 5 2 4" xfId="991" xr:uid="{00000000-0005-0000-0000-0000E3030000}"/>
    <cellStyle name="Normal 4 2 2 5 3" xfId="992" xr:uid="{00000000-0005-0000-0000-0000E4030000}"/>
    <cellStyle name="Normal 4 2 2 5 3 2" xfId="993" xr:uid="{00000000-0005-0000-0000-0000E5030000}"/>
    <cellStyle name="Normal 4 2 2 5 3 2 2" xfId="994" xr:uid="{00000000-0005-0000-0000-0000E6030000}"/>
    <cellStyle name="Normal 4 2 2 5 3 2 3" xfId="995" xr:uid="{00000000-0005-0000-0000-0000E7030000}"/>
    <cellStyle name="Normal 4 2 2 5 3 2 3 2" xfId="996" xr:uid="{00000000-0005-0000-0000-0000E8030000}"/>
    <cellStyle name="Normal 4 2 2 5 4" xfId="997" xr:uid="{00000000-0005-0000-0000-0000E9030000}"/>
    <cellStyle name="Normal 4 2 2 5 5" xfId="998" xr:uid="{00000000-0005-0000-0000-0000EA030000}"/>
    <cellStyle name="Normal 4 2 2 6" xfId="999" xr:uid="{00000000-0005-0000-0000-0000EB030000}"/>
    <cellStyle name="Normal 4 2 3" xfId="1000" xr:uid="{00000000-0005-0000-0000-0000EC030000}"/>
    <cellStyle name="Normal 4 2 3 2" xfId="1001" xr:uid="{00000000-0005-0000-0000-0000ED030000}"/>
    <cellStyle name="Normal 4 2 3 3" xfId="1002" xr:uid="{00000000-0005-0000-0000-0000EE030000}"/>
    <cellStyle name="Normal 4 2 3 3 2" xfId="1003" xr:uid="{00000000-0005-0000-0000-0000EF030000}"/>
    <cellStyle name="Normal 4 2 3 3 2 2" xfId="1004" xr:uid="{00000000-0005-0000-0000-0000F0030000}"/>
    <cellStyle name="Normal 4 2 3 4" xfId="1005" xr:uid="{00000000-0005-0000-0000-0000F1030000}"/>
    <cellStyle name="Normal 4 2 3 5" xfId="1006" xr:uid="{00000000-0005-0000-0000-0000F2030000}"/>
    <cellStyle name="Normal 4 2 3 5 2" xfId="1007" xr:uid="{00000000-0005-0000-0000-0000F3030000}"/>
    <cellStyle name="Normal 4 2 3 5 2 2" xfId="1008" xr:uid="{00000000-0005-0000-0000-0000F4030000}"/>
    <cellStyle name="Normal 4 2 3 5 3" xfId="1009" xr:uid="{00000000-0005-0000-0000-0000F5030000}"/>
    <cellStyle name="Normal 4 2 3 5 4" xfId="1010" xr:uid="{00000000-0005-0000-0000-0000F6030000}"/>
    <cellStyle name="Normal 4 2 3 5 5" xfId="1011" xr:uid="{00000000-0005-0000-0000-0000F7030000}"/>
    <cellStyle name="Normal 4 2 3 6" xfId="1012" xr:uid="{00000000-0005-0000-0000-0000F8030000}"/>
    <cellStyle name="Normal 4 2 3 6 2" xfId="1013" xr:uid="{00000000-0005-0000-0000-0000F9030000}"/>
    <cellStyle name="Normal 4 2 3 7" xfId="1014" xr:uid="{00000000-0005-0000-0000-0000FA030000}"/>
    <cellStyle name="Normal 4 2 3 8" xfId="1015" xr:uid="{00000000-0005-0000-0000-0000FB030000}"/>
    <cellStyle name="Normal 4 2 3 9" xfId="1016" xr:uid="{00000000-0005-0000-0000-0000FC030000}"/>
    <cellStyle name="Normal 4 2 4" xfId="1017" xr:uid="{00000000-0005-0000-0000-0000FD030000}"/>
    <cellStyle name="Normal 4 2 4 2" xfId="1018" xr:uid="{00000000-0005-0000-0000-0000FE030000}"/>
    <cellStyle name="Normal 4 2 5" xfId="1019" xr:uid="{00000000-0005-0000-0000-0000FF030000}"/>
    <cellStyle name="Normal 4 3" xfId="1020" xr:uid="{00000000-0005-0000-0000-000000040000}"/>
    <cellStyle name="Normal 4 3 2" xfId="1021" xr:uid="{00000000-0005-0000-0000-000001040000}"/>
    <cellStyle name="Normal 43" xfId="1022" xr:uid="{00000000-0005-0000-0000-000002040000}"/>
    <cellStyle name="Normal 43 2" xfId="1023" xr:uid="{00000000-0005-0000-0000-000003040000}"/>
    <cellStyle name="Normal 5" xfId="1024" xr:uid="{00000000-0005-0000-0000-000004040000}"/>
    <cellStyle name="Normal 5 2" xfId="1025" xr:uid="{00000000-0005-0000-0000-000005040000}"/>
    <cellStyle name="Normal 5 2 2" xfId="1026" xr:uid="{00000000-0005-0000-0000-000006040000}"/>
    <cellStyle name="Normal 5 3" xfId="1027" xr:uid="{00000000-0005-0000-0000-000007040000}"/>
    <cellStyle name="Normal 5 3 2" xfId="1028" xr:uid="{00000000-0005-0000-0000-000008040000}"/>
    <cellStyle name="Normal 5 3 2 2" xfId="1029" xr:uid="{00000000-0005-0000-0000-000009040000}"/>
    <cellStyle name="Normal 5 3 3" xfId="1030" xr:uid="{00000000-0005-0000-0000-00000A040000}"/>
    <cellStyle name="Normal 5 3 3 2" xfId="1031" xr:uid="{00000000-0005-0000-0000-00000B040000}"/>
    <cellStyle name="Normal 5 3 4" xfId="1032" xr:uid="{00000000-0005-0000-0000-00000C040000}"/>
    <cellStyle name="Normal 5 3 5" xfId="1033" xr:uid="{00000000-0005-0000-0000-00000D040000}"/>
    <cellStyle name="Normal 5 4" xfId="1034" xr:uid="{00000000-0005-0000-0000-00000E040000}"/>
    <cellStyle name="Normal 5 4 2" xfId="1035" xr:uid="{00000000-0005-0000-0000-00000F040000}"/>
    <cellStyle name="Normal 5 5" xfId="1036" xr:uid="{00000000-0005-0000-0000-000010040000}"/>
    <cellStyle name="Normal 5 6" xfId="1037" xr:uid="{00000000-0005-0000-0000-000011040000}"/>
    <cellStyle name="Normal 5 7" xfId="1038" xr:uid="{00000000-0005-0000-0000-000012040000}"/>
    <cellStyle name="Normal 5 7 2" xfId="1039" xr:uid="{00000000-0005-0000-0000-000013040000}"/>
    <cellStyle name="Normal 5 7 2 2" xfId="1040" xr:uid="{00000000-0005-0000-0000-000014040000}"/>
    <cellStyle name="Normal 5 7 2 2 2" xfId="1041" xr:uid="{00000000-0005-0000-0000-000015040000}"/>
    <cellStyle name="Normal 5 7 2 2 2 2" xfId="1042" xr:uid="{00000000-0005-0000-0000-000016040000}"/>
    <cellStyle name="Normal 5 7 3" xfId="1043" xr:uid="{00000000-0005-0000-0000-000017040000}"/>
    <cellStyle name="Normal 5 7 4" xfId="1044" xr:uid="{00000000-0005-0000-0000-000018040000}"/>
    <cellStyle name="Normal 5 7 5" xfId="1045" xr:uid="{00000000-0005-0000-0000-000019040000}"/>
    <cellStyle name="Normal 5 7 5 2" xfId="1046" xr:uid="{00000000-0005-0000-0000-00001A040000}"/>
    <cellStyle name="Normal 5 7 6" xfId="1047" xr:uid="{00000000-0005-0000-0000-00001B040000}"/>
    <cellStyle name="Normal 5 7 7" xfId="1048" xr:uid="{00000000-0005-0000-0000-00001C040000}"/>
    <cellStyle name="Normal 5 8" xfId="1049" xr:uid="{00000000-0005-0000-0000-00001D040000}"/>
    <cellStyle name="Normal 5 8 2" xfId="1050" xr:uid="{00000000-0005-0000-0000-00001E040000}"/>
    <cellStyle name="Normal 5 9" xfId="1051" xr:uid="{00000000-0005-0000-0000-00001F040000}"/>
    <cellStyle name="Normal 6" xfId="1052" xr:uid="{00000000-0005-0000-0000-000020040000}"/>
    <cellStyle name="Normal 6 2" xfId="1053" xr:uid="{00000000-0005-0000-0000-000021040000}"/>
    <cellStyle name="Normal 6 2 2" xfId="1054" xr:uid="{00000000-0005-0000-0000-000022040000}"/>
    <cellStyle name="Normal 6 2 3" xfId="1055" xr:uid="{00000000-0005-0000-0000-000023040000}"/>
    <cellStyle name="Normal 6 3" xfId="1056" xr:uid="{00000000-0005-0000-0000-000024040000}"/>
    <cellStyle name="Normal 6 3 2" xfId="1057" xr:uid="{00000000-0005-0000-0000-000025040000}"/>
    <cellStyle name="Normal 6 4" xfId="1058" xr:uid="{00000000-0005-0000-0000-000026040000}"/>
    <cellStyle name="Normal 7" xfId="1059" xr:uid="{00000000-0005-0000-0000-000027040000}"/>
    <cellStyle name="Normal 7 2" xfId="1060" xr:uid="{00000000-0005-0000-0000-000028040000}"/>
    <cellStyle name="Normal 7 3" xfId="1061" xr:uid="{00000000-0005-0000-0000-000029040000}"/>
    <cellStyle name="Normal 8" xfId="1062" xr:uid="{00000000-0005-0000-0000-00002A040000}"/>
    <cellStyle name="Normal 8 2" xfId="1063" xr:uid="{00000000-0005-0000-0000-00002B040000}"/>
    <cellStyle name="Normal 8 3" xfId="1064" xr:uid="{00000000-0005-0000-0000-00002C040000}"/>
    <cellStyle name="Normal 8 4" xfId="1065" xr:uid="{00000000-0005-0000-0000-00002D040000}"/>
    <cellStyle name="Normal 9" xfId="1066" xr:uid="{00000000-0005-0000-0000-00002E040000}"/>
    <cellStyle name="Normal 9 2" xfId="1067" xr:uid="{00000000-0005-0000-0000-00002F040000}"/>
    <cellStyle name="Normal 9 3" xfId="1068" xr:uid="{00000000-0005-0000-0000-000030040000}"/>
    <cellStyle name="Normal_Xl0000035" xfId="1069" xr:uid="{00000000-0005-0000-0000-000032040000}"/>
    <cellStyle name="Notas 2" xfId="1070" xr:uid="{00000000-0005-0000-0000-000033040000}"/>
    <cellStyle name="Notas 2 2" xfId="1071" xr:uid="{00000000-0005-0000-0000-000034040000}"/>
    <cellStyle name="Notas 2 2 2" xfId="1300" xr:uid="{D1CEC62D-8C58-4C35-B226-7BB33A5B198B}"/>
    <cellStyle name="Notas 2 3" xfId="1299" xr:uid="{66B6B1F1-06E3-414F-BDF1-47E33156CA69}"/>
    <cellStyle name="Notas 2_Copia de Xl0000021.xls INGRID" xfId="1072" xr:uid="{00000000-0005-0000-0000-000035040000}"/>
    <cellStyle name="Notas 3" xfId="1073" xr:uid="{00000000-0005-0000-0000-000036040000}"/>
    <cellStyle name="Notas 3 2" xfId="1301" xr:uid="{03856B4F-ED10-44C1-913F-A3E7ACF108F9}"/>
    <cellStyle name="Notas 4" xfId="1074" xr:uid="{00000000-0005-0000-0000-000037040000}"/>
    <cellStyle name="Notas 4 2" xfId="1302" xr:uid="{EF9CF537-6F95-43C0-931C-6C5C68E09747}"/>
    <cellStyle name="Note 2" xfId="1075" xr:uid="{00000000-0005-0000-0000-000038040000}"/>
    <cellStyle name="Note 2 2" xfId="1303" xr:uid="{5639EAD7-E7F3-4919-AC1D-A1EB953E4BE1}"/>
    <cellStyle name="Output 2" xfId="1076" xr:uid="{00000000-0005-0000-0000-000039040000}"/>
    <cellStyle name="Output 2 2" xfId="1304" xr:uid="{C884332B-A34C-424B-A957-EC0E95A3E138}"/>
    <cellStyle name="Per cent" xfId="2" builtinId="5"/>
    <cellStyle name="Percent 2" xfId="1077" xr:uid="{00000000-0005-0000-0000-00003A040000}"/>
    <cellStyle name="Percent 3" xfId="1078" xr:uid="{00000000-0005-0000-0000-00003B040000}"/>
    <cellStyle name="Percent 3 2" xfId="1305" xr:uid="{4089D597-A234-472A-B3F8-508E2D89F974}"/>
    <cellStyle name="Percent 4 3 3 3 3" xfId="1306" xr:uid="{FF4F095A-7211-4CE2-B1BF-1845832F1253}"/>
    <cellStyle name="Percent 4 3 3 4" xfId="1307" xr:uid="{8E8A5A3E-654E-4889-9DD8-207228E0B5AF}"/>
    <cellStyle name="Porcentaje 2" xfId="1079" xr:uid="{00000000-0005-0000-0000-00003C040000}"/>
    <cellStyle name="Porcentaje 2 2" xfId="1080" xr:uid="{00000000-0005-0000-0000-00003D040000}"/>
    <cellStyle name="Porcentual 2 2" xfId="1081" xr:uid="{00000000-0005-0000-0000-00003E040000}"/>
    <cellStyle name="Porcentual 2 2 2" xfId="1082" xr:uid="{00000000-0005-0000-0000-00003F040000}"/>
    <cellStyle name="Porcentual 2 2 3" xfId="1083" xr:uid="{00000000-0005-0000-0000-000040040000}"/>
    <cellStyle name="Porcentual 2 3" xfId="1084" xr:uid="{00000000-0005-0000-0000-000041040000}"/>
    <cellStyle name="Porcentual 2 4" xfId="1085" xr:uid="{00000000-0005-0000-0000-000042040000}"/>
    <cellStyle name="Porcentual 2 5" xfId="1086" xr:uid="{00000000-0005-0000-0000-000043040000}"/>
    <cellStyle name="Porcentual 3 2" xfId="1087" xr:uid="{00000000-0005-0000-0000-000044040000}"/>
    <cellStyle name="Porcentual 3 3" xfId="1088" xr:uid="{00000000-0005-0000-0000-000045040000}"/>
    <cellStyle name="Porcentual 3 4" xfId="1089" xr:uid="{00000000-0005-0000-0000-000046040000}"/>
    <cellStyle name="Porcentual 4 2" xfId="1090" xr:uid="{00000000-0005-0000-0000-000047040000}"/>
    <cellStyle name="Porcentual 4 3" xfId="1091" xr:uid="{00000000-0005-0000-0000-000048040000}"/>
    <cellStyle name="Salida 2" xfId="1092" xr:uid="{00000000-0005-0000-0000-000049040000}"/>
    <cellStyle name="Salida 2 2" xfId="1093" xr:uid="{00000000-0005-0000-0000-00004A040000}"/>
    <cellStyle name="Salida 2 2 2" xfId="1309" xr:uid="{BA160C7B-1CC0-4799-9BC5-C877DF5A5548}"/>
    <cellStyle name="Salida 2 3" xfId="1308" xr:uid="{2BEDC2B5-49BE-469D-8F72-62042969895F}"/>
    <cellStyle name="Salida 2_Copia de Xl0000021.xls INGRID" xfId="1094" xr:uid="{00000000-0005-0000-0000-00004B040000}"/>
    <cellStyle name="Salida 3" xfId="1095" xr:uid="{00000000-0005-0000-0000-00004C040000}"/>
    <cellStyle name="Salida 3 2" xfId="1310" xr:uid="{8F5FAB67-62D7-47E0-9270-B20B3D21A874}"/>
    <cellStyle name="Salida 4" xfId="1096" xr:uid="{00000000-0005-0000-0000-00004D040000}"/>
    <cellStyle name="Salida 4 2" xfId="1311" xr:uid="{700BBB8C-FB17-46C8-8F71-B7F45FCAA403}"/>
    <cellStyle name="Texto de advertencia 2" xfId="1097" xr:uid="{00000000-0005-0000-0000-00004E040000}"/>
    <cellStyle name="Texto de advertencia 2 2" xfId="1098" xr:uid="{00000000-0005-0000-0000-00004F040000}"/>
    <cellStyle name="Texto de advertencia 3" xfId="1099" xr:uid="{00000000-0005-0000-0000-000050040000}"/>
    <cellStyle name="Texto de advertencia 4" xfId="1100" xr:uid="{00000000-0005-0000-0000-000051040000}"/>
    <cellStyle name="Texto explicativo 2" xfId="1101" xr:uid="{00000000-0005-0000-0000-000052040000}"/>
    <cellStyle name="Texto explicativo 2 2" xfId="1102" xr:uid="{00000000-0005-0000-0000-000053040000}"/>
    <cellStyle name="Texto explicativo 3" xfId="1103" xr:uid="{00000000-0005-0000-0000-000054040000}"/>
    <cellStyle name="Texto explicativo 4" xfId="1104" xr:uid="{00000000-0005-0000-0000-000055040000}"/>
    <cellStyle name="Title 2" xfId="1105" xr:uid="{00000000-0005-0000-0000-000056040000}"/>
    <cellStyle name="Título 1 2" xfId="1116" xr:uid="{00000000-0005-0000-0000-000061040000}"/>
    <cellStyle name="Título 1 2 2" xfId="1117" xr:uid="{00000000-0005-0000-0000-000062040000}"/>
    <cellStyle name="Título 1 2_2013-68" xfId="1118" xr:uid="{00000000-0005-0000-0000-000063040000}"/>
    <cellStyle name="Título 1 3" xfId="1119" xr:uid="{00000000-0005-0000-0000-000064040000}"/>
    <cellStyle name="Título 1 4" xfId="1120" xr:uid="{00000000-0005-0000-0000-000065040000}"/>
    <cellStyle name="Título 10" xfId="1121" xr:uid="{00000000-0005-0000-0000-000066040000}"/>
    <cellStyle name="Título 11" xfId="1122" xr:uid="{00000000-0005-0000-0000-000067040000}"/>
    <cellStyle name="Título 12" xfId="1123" xr:uid="{00000000-0005-0000-0000-000068040000}"/>
    <cellStyle name="Título 13" xfId="1124" xr:uid="{00000000-0005-0000-0000-000069040000}"/>
    <cellStyle name="Título 14" xfId="1125" xr:uid="{00000000-0005-0000-0000-00006A040000}"/>
    <cellStyle name="Título 15" xfId="1126" xr:uid="{00000000-0005-0000-0000-00006B040000}"/>
    <cellStyle name="Título 16" xfId="1127" xr:uid="{00000000-0005-0000-0000-00006C040000}"/>
    <cellStyle name="Título 17" xfId="1128" xr:uid="{00000000-0005-0000-0000-00006D040000}"/>
    <cellStyle name="Título 18" xfId="1129" xr:uid="{00000000-0005-0000-0000-00006E040000}"/>
    <cellStyle name="Título 19" xfId="1130" xr:uid="{00000000-0005-0000-0000-00006F040000}"/>
    <cellStyle name="Título 2 2" xfId="1131" xr:uid="{00000000-0005-0000-0000-000070040000}"/>
    <cellStyle name="Título 2 2 2" xfId="1132" xr:uid="{00000000-0005-0000-0000-000071040000}"/>
    <cellStyle name="Título 2 2 2 2" xfId="1313" xr:uid="{E6FB1C78-D578-42F3-9CE2-9EE05E36178C}"/>
    <cellStyle name="Título 2 2 3" xfId="1312" xr:uid="{80EEBAD2-E52E-4CC1-B410-F1B0F7FFF197}"/>
    <cellStyle name="Título 2 2_2013-68" xfId="1133" xr:uid="{00000000-0005-0000-0000-000072040000}"/>
    <cellStyle name="Título 2 3" xfId="1134" xr:uid="{00000000-0005-0000-0000-000073040000}"/>
    <cellStyle name="Título 2 3 2" xfId="1314" xr:uid="{069EE2F3-1EEC-49B9-803A-CFFDFE6656F1}"/>
    <cellStyle name="Título 2 4" xfId="1135" xr:uid="{00000000-0005-0000-0000-000074040000}"/>
    <cellStyle name="Título 2 4 2" xfId="1315" xr:uid="{77D15972-6993-4701-A54D-96D555FC6696}"/>
    <cellStyle name="Título 3 2" xfId="1136" xr:uid="{00000000-0005-0000-0000-000075040000}"/>
    <cellStyle name="Título 3 2 2" xfId="1137" xr:uid="{00000000-0005-0000-0000-000076040000}"/>
    <cellStyle name="Título 3 2 2 2" xfId="1317" xr:uid="{3BA83944-410F-4D80-9359-2549CA5CB046}"/>
    <cellStyle name="Título 3 2 3" xfId="1316" xr:uid="{EB63867F-605C-4753-9C90-23D472C366AA}"/>
    <cellStyle name="Título 3 2_2013-68" xfId="1138" xr:uid="{00000000-0005-0000-0000-000077040000}"/>
    <cellStyle name="Título 3 3" xfId="1139" xr:uid="{00000000-0005-0000-0000-000078040000}"/>
    <cellStyle name="Título 3 3 2" xfId="1318" xr:uid="{CABF40D6-99CB-46FC-AB8A-974E0A406B88}"/>
    <cellStyle name="Título 3 4" xfId="1140" xr:uid="{00000000-0005-0000-0000-000079040000}"/>
    <cellStyle name="Título 3 4 2" xfId="1319" xr:uid="{DE59FF93-6B18-47C2-B81E-159FA9132F7B}"/>
    <cellStyle name="Título 4" xfId="1141" xr:uid="{00000000-0005-0000-0000-00007A040000}"/>
    <cellStyle name="Título 4 2" xfId="1142" xr:uid="{00000000-0005-0000-0000-00007B040000}"/>
    <cellStyle name="Título 5" xfId="1143" xr:uid="{00000000-0005-0000-0000-00007C040000}"/>
    <cellStyle name="Título 6" xfId="1144" xr:uid="{00000000-0005-0000-0000-00007D040000}"/>
    <cellStyle name="Título 7" xfId="1145" xr:uid="{00000000-0005-0000-0000-00007E040000}"/>
    <cellStyle name="Título 8" xfId="1146" xr:uid="{00000000-0005-0000-0000-00007F040000}"/>
    <cellStyle name="Título 9" xfId="1147" xr:uid="{00000000-0005-0000-0000-000080040000}"/>
    <cellStyle name="Total 2" xfId="1106" xr:uid="{00000000-0005-0000-0000-000057040000}"/>
    <cellStyle name="Total 2 2" xfId="1107" xr:uid="{00000000-0005-0000-0000-000058040000}"/>
    <cellStyle name="Total 2_2013-68" xfId="1108" xr:uid="{00000000-0005-0000-0000-000059040000}"/>
    <cellStyle name="Total 3" xfId="1109" xr:uid="{00000000-0005-0000-0000-00005A040000}"/>
    <cellStyle name="Total 4" xfId="1110" xr:uid="{00000000-0005-0000-0000-00005B040000}"/>
    <cellStyle name="Total 4 2" xfId="1111" xr:uid="{00000000-0005-0000-0000-00005C040000}"/>
    <cellStyle name="Total 4 3" xfId="1112" xr:uid="{00000000-0005-0000-0000-00005D040000}"/>
    <cellStyle name="Total 4 3 2" xfId="1113" xr:uid="{00000000-0005-0000-0000-00005E040000}"/>
    <cellStyle name="Total 5" xfId="1114" xr:uid="{00000000-0005-0000-0000-00005F040000}"/>
    <cellStyle name="Total 5 2" xfId="1115" xr:uid="{00000000-0005-0000-0000-000060040000}"/>
    <cellStyle name="Warning Text 2" xfId="1148" xr:uid="{00000000-0005-0000-0000-00008104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B050"/>
      <rgbColor rgb="FFC00502"/>
      <rgbColor rgb="FF00950B"/>
      <rgbColor rgb="FFC5E0B4"/>
      <rgbColor rgb="FF4C8940"/>
      <rgbColor rgb="FF800080"/>
      <rgbColor rgb="FF00AD46"/>
      <rgbColor rgb="FFBFC0C3"/>
      <rgbColor rgb="FF7F7F7F"/>
      <rgbColor rgb="FF8497B1"/>
      <rgbColor rgb="FF7D308D"/>
      <rgbColor rgb="FFFFFFCC"/>
      <rgbColor rgb="FFCCFFFF"/>
      <rgbColor rgb="FFBDD7EE"/>
      <rgbColor rgb="FFFF8080"/>
      <rgbColor rgb="FF1362EC"/>
      <rgbColor rgb="FFCCCCFF"/>
      <rgbColor rgb="FFE3EBD8"/>
      <rgbColor rgb="FFC9C9C9"/>
      <rgbColor rgb="FFFFDA8A"/>
      <rgbColor rgb="FF91D051"/>
      <rgbColor rgb="FFA9D18E"/>
      <rgbColor rgb="FFEB8217"/>
      <rgbColor rgb="FF00A937"/>
      <rgbColor rgb="FFDAE3F3"/>
      <rgbColor rgb="FF00B0F0"/>
      <rgbColor rgb="FFDEEBF7"/>
      <rgbColor rgb="FFCCFFCC"/>
      <rgbColor rgb="FFFFFF98"/>
      <rgbColor rgb="FF99CCFF"/>
      <rgbColor rgb="FFFF99CC"/>
      <rgbColor rgb="FFCC99FF"/>
      <rgbColor rgb="FFFFC49A"/>
      <rgbColor rgb="FFAFABAB"/>
      <rgbColor rgb="FF33CCCC"/>
      <rgbColor rgb="FF92D050"/>
      <rgbColor rgb="FFFFCC00"/>
      <rgbColor rgb="FFFF9900"/>
      <rgbColor rgb="FFFF6600"/>
      <rgbColor rgb="FFA9A8AB"/>
      <rgbColor rgb="FF969696"/>
      <rgbColor rgb="FF002463"/>
      <rgbColor rgb="FF36945D"/>
      <rgbColor rgb="FF0F293C"/>
      <rgbColor rgb="FF204B77"/>
      <rgbColor rgb="FFC35311"/>
      <rgbColor rgb="FFE46C0A"/>
      <rgbColor rgb="FF333399"/>
      <rgbColor rgb="FF353E4D"/>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calcChain" Target="calcChain.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customXml" Target="../customXml/item3.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customXml" Target="../customXml/item1.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72.29.11.12/BACKUP%20PRESUPUESTOS/PRESUPUESTOS%202019/Analisis%20de%20Costos%20Depto%20Costos%20y%20Unidad%20Ejecutora-%20Ingenieria%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882147C8/2021-07%20%20CONSTRUCCION%20DE%20CARCAMO%20DE%20BOMBEO%20DE%20AGUAS%20RESIDUALES%20EN%20LA%20PLANTA%20DE%20LA%20ZURZA,%20UBICADO%20EN%20LA%20AV.%20JACOBO%20MAJLUTA,%20STO.%20DGO.%20NOR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Rafy.Nunez/Downloads/RESIDENCIAL%20%20PARA%20TRABAJ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G://Documents%20and%20Settings/JAJAJAJA/Desktop/PROYECTOS/colina%20definitivo2/Presupuesto%20Colina%20ben/ACACIA%20be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Eva/My%20Documents/Proyectos%20OISOE/Calles/Incava/Analisis_Marzo_06___Incav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Users/aduarte/Desktop/BASICA%20MATA%20SAN%20JUAN%2023-12-15%20%2011%20DE%20LA%20MA&#209;ANA/CUB.11%20MATA%20SAN%20JUA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Ofic/presupuesto/ucla/ucla%205%20julio/presupuestos/Documents%20and%20Settings/kelly/Mis%20documentos/UCLA/UCLAS-COMEN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Cob-02/D/PROYECTO%20TERMINACION%20SOFTBALL%20COJPD/CUBICACION/CUBICACION-NUEV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C://Documents%20and%20Settings/Administrador/Escritorio/metodologia%20Presupuestos/Analisis%20de%20Edificacion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72.29.11.12/BACKUP%20PRESUPUESTOS/PRESUPUESTOS%202020/PRECIOS%20UNITARIOS%20(TUBERIAS,%20PIEZAS,%20VALVULAS,%20MEDIDORES%20Y%20ACCESORIOS)-201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Excalibur/Presupuesto/PROYECTO%20PIEDRA%20BLANCA/JOEL/APC/InaconsaACT/Volumenes%20del%20Presupuesto/bPrimer%20Nivel/CIAceros%201er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Excalibur/Presupuesto/Documents%20and%20Settings/JOEL/APC/InaconsaACT/Soportes%20Analisis,Presupuestos,Controles/BPreliminar/Soportes%20Grales.Controles%20de%20Obr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C://Users/MONICA~1/AppData/Local/Temp/_PA302/2012%20Nueva%20Edicion.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72.29.11.12/EXCEL/FOLLETOS/2012/2012%20Nueva%20Edicion.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W://Acero%20Estrella/Cotizacion/2010/Proyectos%20Tipo%20A/REMODELACION%20AILA%202010/Licitaci&#243;n%20AILA%20(Remodelaci&#243;n%20terminal%20-%20MAyo%202010)%20(20-agosto-2010)%2022%2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Colegio%20Universitario/Presupuesto/Presup.%20CU-UAS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msp-ing-18/D/2013/Proyectos%202013/Presupuestos%20Firmados/Pres.%20Hosp.%20Cabral,%20barahon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EXCALIBUR/Presupuesto/presupuesto%20donald%202007/DONALD%20PC%20VOL%202/Archivo%20Horacio/Proyectos%20Ingenieria%20Metalica/Concurso%20Mao/Presupuestos/Presupuesto%20gener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Users/rafael.gonzalez/Desktop/RAFAEL%20GONZALEZ/ANALISIS%20DE%20COSTOS/Base%20para%20Centros%20Educativos(Recuperado%20autom&#225;ticament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G://Ca&#241;ada%20de%20Santiago/PRESUPUESTO_CANADA_REPARTO_PERALTA%20por%20mac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G://NUEVO%20BACKOP/DATA%20VIEJA/disco%20data2/Disco%20C/Documentos/memoria%2032%20gb/bases/TRABAJO%20DE%20OBRAS%20PUBLICAS/CLUB%20SAN%20CARLOS/CLUBSAN%20CARLOS%20SEGUN%20CONTRATISTA/SAN%20CARLOS_10May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BA706981/Documents%20and%20Setting"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ucla-1/UCLAS-COMENC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sp-ing-18/d/2013/Analisis%20De%20Costos/Analisis%20de%20costos%20Departamento%20de%20Ingenieria%20MSP%202013.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172.29.11.12/BACKUP%20PRESUPUESTOS/PRESUPUESTOS%202021/PRECIOS%20UNITARIS%20DE%20INSUMOS%20202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G://Documents%20and%20Settings/JAJAJAJA/Desktop/PROYECTOS/colina%20definitivo2/G.A.1(07junio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ucla-1/Alex/UCLAS-final%20anterior%20(version%2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72.29.11.12/costos/BACKUP%20PRESUPUESTOS/PRESUPUESTOS%202021/COSTOS%20DIRECTOS/2021-CD-03%20PROYECTO%20URBANIZACION%20CIUDAD%20REAL%20ORIENTAL.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G://Personal/Presupuesto%20Residencial%20Nicole%20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G://Documents%20and%20Settings/Administrador/Escritorio/Users/yanel/Documents/PERSONALTRABAJOS/CUPIDO/PROYECTO%20MICHEL%20MARIE/PRESUPUESTO%20RESIDENCIAL%20MICHELLE%20MARIE%20modif.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Z://Administradores/Otros/Presupuesto%20Sanitario%20de%20Estancias%20Infantiles-Maestro.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C://Users/pbencosme/Downloads/Administrador%20de%20Obras%208.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C://MONICA%20PROYECTOS/TORRE%20KEYANI/PRESUPTORRE%20KEV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UASD/ucla-1/UCLAS-COMENC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72.29.11.12/BACKUP%20PRESUPUESTOS/PRESUPUESTOS%202020/ANALISIS%20DE%20COSTOS%20-%20(%202020.03.11)%20A%20UTILIZAR.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EXCALIBUR/presupuesto/Users/yanel/Documents/PERSONALTRABAJOS/YANEL%200IS0E/YANEL%20FERNANDEZ/ITECO/edf.%20administrativo/PRESUPUESTO%20edificio%20administrativo%20ITECO.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G://Documents%20and%20Settings/Administrador/Escritorio/yanel/PERSONALTRABAJOS/mayra/Presupuesto%20escuela%20de%2024%20aulas%20desan_jua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172.29.11.12/BACKUP%20PRESUPUESTOS/PRESUPUESTOS%202020/COSTOS%20DIRECTOS/2020-CD-18%20PROYECTO%20URBANIZACI&#211;N%20PABLO%20MELLA%20III,%20%20SECTOR%20MUNICIPIO%20PEDRO%20BRAND(AutoRecovered).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Colegio%20Universitario/Presupuesto/Presup.%20CU-UASD.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C://Users/manuel.morales/Downloads/CALCULO%20DE%20CISTERNA.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d24-5-01003/COSTOS/BACKUP%20PRESUPUESTOS/PRESUPUESTOS%202017/PRECIOS%20UNITARIOS%202017.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Cob-02/D/Documents%20and%20Settings/FRED/Mis%20documentos/ARCHIVOS%20PERSONALES/FRED/FRANCISCO/PRESUPUESTO%20MELLIZAS_2_NIVELES_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Excalibur/Presupuesto/Documents%20and%20Settings/Ray/Escritorio/Presupuesto%20Habitacional%20Piedra%20BlancaX.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172.29.11.12/BACKUP%20PRESUPUESTOS/PRESUPUESTOS%202020/PRECIOS%20UNITARIOS%20(TUBERIAS,%20PIEZAS,%20VALVULAS,%20MEDIDORES%20Y%20ACCESORIOS)-2019(Recuperado%20autom&#225;ticamente).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172.29.11.12/BACKUP%20PRESUPUESTOS/PRESUPUESTOS%202018/COSTOS%20DIRECTOS%202018/2018-CD-16%20%20RESIDENCIALCIUDAD%20NUEVA%20SABANA,%20UBIC.%20CARRE.%20SABANA%20PERDI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Combinado"/>
      <sheetName val="Equipos 2019"/>
      <sheetName val="Equipos 2019 MOPC"/>
      <sheetName val="Extra e Interpolacion"/>
      <sheetName val="Costos-Prueba-Hidroestatica"/>
      <sheetName val="Prueba Hidrostatica"/>
      <sheetName val="PH ANAL. S-A"/>
      <sheetName val="PH ANAL. C-A"/>
      <sheetName val="Tabla Mov. Tierra AP"/>
      <sheetName val="AH Verja MC"/>
      <sheetName val="AH Imbornales"/>
      <sheetName val="AH Reg. Sanitario"/>
      <sheetName val="AH Reg. Val. 12&quot;"/>
      <sheetName val="Vol. Reg. Val. 12&quot;"/>
      <sheetName val="AH Reg. Val. 16&quot;y20&quot;"/>
      <sheetName val="Vol. Reg. Val. 16&quot;y20&quot;"/>
      <sheetName val="AH Reg. Val. 24&quot;"/>
      <sheetName val="Vol. Reg. Val. 24&quot;"/>
      <sheetName val="AH Reg. Val. 30&quot;y36&quot;"/>
      <sheetName val="Vol. Reg. Val. 30&quot;y36&quot;"/>
      <sheetName val="AH Reg. Val. 42&quot;y48&quot;"/>
      <sheetName val="Vol. Reg. Val. 42&quot;y48&quot;"/>
      <sheetName val="Ins"/>
      <sheetName val="Insumos"/>
      <sheetName val="Análisis de Precios"/>
      <sheetName val="presup."/>
      <sheetName val="Sheet1"/>
      <sheetName val="Analisis_Combinado"/>
      <sheetName val="Equipos_2019"/>
      <sheetName val="Equipos_2019_MOPC"/>
      <sheetName val="Extra_e_Interpolacion"/>
      <sheetName val="Prueba_Hidrostatica"/>
      <sheetName val="PH_ANAL__S-A"/>
      <sheetName val="PH_ANAL__C-A"/>
      <sheetName val="Tabla_Mov__Tierra_AP"/>
      <sheetName val="AH_Verja_MC"/>
      <sheetName val="AH_Imbornales"/>
      <sheetName val="AH_Reg__Sanitario"/>
      <sheetName val="AH_Reg__Val__12&quot;"/>
      <sheetName val="Vol__Reg__Val__12&quot;"/>
      <sheetName val="AH_Reg__Val__16&quot;y20&quot;"/>
      <sheetName val="Vol__Reg__Val__16&quot;y20&quot;"/>
      <sheetName val="AH_Reg__Val__24&quot;"/>
      <sheetName val="Vol__Reg__Val__24&quot;"/>
      <sheetName val="AH_Reg__Val__30&quot;y36&quot;"/>
      <sheetName val="Vol__Reg__Val__30&quot;y36&quot;"/>
      <sheetName val="AH_Reg__Val__42&quot;y48&quot;"/>
      <sheetName val="Vol__Reg__Val__42&quot;y48&quot;"/>
      <sheetName val="Análisis_de_Precios"/>
      <sheetName val="presup_"/>
      <sheetName val="Analisis_Combinado1"/>
      <sheetName val="Equipos_20191"/>
      <sheetName val="Equipos_2019_MOPC1"/>
      <sheetName val="Extra_e_Interpolacion1"/>
      <sheetName val="Prueba_Hidrostatica1"/>
      <sheetName val="PH_ANAL__S-A1"/>
      <sheetName val="PH_ANAL__C-A1"/>
      <sheetName val="Tabla_Mov__Tierra_AP1"/>
      <sheetName val="AH_Verja_MC1"/>
      <sheetName val="AH_Imbornales1"/>
      <sheetName val="AH_Reg__Sanitario1"/>
      <sheetName val="AH_Reg__Val__12&quot;1"/>
      <sheetName val="Vol__Reg__Val__12&quot;1"/>
      <sheetName val="AH_Reg__Val__16&quot;y20&quot;1"/>
      <sheetName val="Vol__Reg__Val__16&quot;y20&quot;1"/>
      <sheetName val="AH_Reg__Val__24&quot;1"/>
      <sheetName val="Vol__Reg__Val__24&quot;1"/>
      <sheetName val="AH_Reg__Val__30&quot;y36&quot;1"/>
      <sheetName val="Vol__Reg__Val__30&quot;y36&quot;1"/>
      <sheetName val="AH_Reg__Val__42&quot;y48&quot;1"/>
      <sheetName val="Vol__Reg__Val__42&quot;y48&quot;1"/>
      <sheetName val="Análisis_de_Precios1"/>
      <sheetName val="presup_1"/>
      <sheetName val="Analisis_Combinado2"/>
      <sheetName val="Equipos_20192"/>
      <sheetName val="Equipos_2019_MOPC2"/>
      <sheetName val="Extra_e_Interpolacion2"/>
      <sheetName val="Prueba_Hidrostatica2"/>
      <sheetName val="PH_ANAL__S-A2"/>
      <sheetName val="PH_ANAL__C-A2"/>
      <sheetName val="Tabla_Mov__Tierra_AP2"/>
      <sheetName val="AH_Verja_MC2"/>
      <sheetName val="AH_Imbornales2"/>
      <sheetName val="AH_Reg__Sanitario2"/>
      <sheetName val="AH_Reg__Val__12&quot;2"/>
      <sheetName val="Vol__Reg__Val__12&quot;2"/>
      <sheetName val="AH_Reg__Val__16&quot;y20&quot;2"/>
      <sheetName val="Vol__Reg__Val__16&quot;y20&quot;2"/>
      <sheetName val="AH_Reg__Val__24&quot;2"/>
      <sheetName val="Vol__Reg__Val__24&quot;2"/>
      <sheetName val="AH_Reg__Val__30&quot;y36&quot;2"/>
      <sheetName val="Vol__Reg__Val__30&quot;y36&quot;2"/>
      <sheetName val="AH_Reg__Val__42&quot;y48&quot;2"/>
      <sheetName val="Vol__Reg__Val__42&quot;y48&quot;2"/>
      <sheetName val="Análisis_de_Precios2"/>
      <sheetName val="presup_2"/>
    </sheetNames>
    <sheetDataSet>
      <sheetData sheetId="0">
        <row r="586">
          <cell r="F586">
            <v>1787.7405000000001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row r="586">
          <cell r="F586">
            <v>1787.7405000000001</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86">
          <cell r="F586">
            <v>1787.7405000000001</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586">
          <cell r="F586">
            <v>1787.7405000000001</v>
          </cell>
        </row>
      </sheetData>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DE HORMIGON"/>
      <sheetName val="MANO DE OBRA"/>
      <sheetName val="CALCULO DE CUANTIA"/>
      <sheetName val="PRESUP"/>
      <sheetName val="ANALISIS ELECTRICOS"/>
      <sheetName val="ANALISIS DE COSTOS"/>
      <sheetName val="presupuesto"/>
      <sheetName val="ANALISiS_DE_HORMIGON"/>
      <sheetName val="MANO_DE_OBRA"/>
      <sheetName val="CALCULO_DE_CUANTIA"/>
      <sheetName val="ANALISIS_ELECTRICOS"/>
      <sheetName val="ANALISIS_DE_COSTOS"/>
      <sheetName val="ANALISiS_DE_HORMIGON1"/>
      <sheetName val="MANO_DE_OBRA1"/>
      <sheetName val="CALCULO_DE_CUANTIA1"/>
      <sheetName val="ANALISIS_ELECTRICOS1"/>
      <sheetName val="ANALISIS_DE_COSTOS1"/>
      <sheetName val="ANALISiS_DE_HORMIGON2"/>
      <sheetName val="MANO_DE_OBRA2"/>
      <sheetName val="CALCULO_DE_CUANTIA2"/>
      <sheetName val="ANALISIS_ELECTRICOS2"/>
      <sheetName val="ANALISIS_DE_COSTOS2"/>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A DE TRATAMIENTO 6"/>
      <sheetName val="VOLUMETRIA A.P. INTERIOR TIPO B"/>
      <sheetName val="PRESP.IN TERIOR TIPO B"/>
      <sheetName val="PRESP.IN TERIOR TIPO A"/>
      <sheetName val="VOLUMETRIA A.P. INTERIOR TIPO A"/>
      <sheetName val="PRESP. A.P. INTERIOR"/>
      <sheetName val="PLANTA DE TRATAMIENTO 5"/>
      <sheetName val="PLANTA DE TRATAMIENTO 4"/>
      <sheetName val="PLANTA DE TRATAMIENTO 3"/>
      <sheetName val="PLANTA DE TRATAMIENTO 1"/>
      <sheetName val="PLANTA DE TRATAMIENTO 2"/>
      <sheetName val="CISTERNA 4"/>
      <sheetName val="CISTERNA 3"/>
      <sheetName val="CISTERNA 2"/>
      <sheetName val="CALCULO DE HORMIGON"/>
      <sheetName val="CISTERNA 1 "/>
      <sheetName val="VOLUMETRIA A.P. "/>
      <sheetName val="analisis estructural"/>
      <sheetName val="ANALISIS DE POZO"/>
      <sheetName val="PRESUP1"/>
      <sheetName val="ANALISIS DE COSTOS"/>
      <sheetName val="INSUMOS"/>
      <sheetName val="Analisis CISTERNA"/>
      <sheetName val="ANALISIS ESCALERA"/>
      <sheetName val="ana-sanit."/>
      <sheetName val="Ana"/>
      <sheetName val="analisis h-a "/>
      <sheetName val="Mat"/>
      <sheetName val="Mano Obra"/>
      <sheetName val="Análisis de Precios"/>
      <sheetName val="listado equipos a utilizar"/>
      <sheetName val="Ins"/>
      <sheetName val="CUBICACION"/>
      <sheetName val="analisis de costo"/>
      <sheetName val="CUBICACION "/>
      <sheetName val="VOL MOD CASETA CLORACION Y BOMB"/>
      <sheetName val="A-H MOD CASETA CLORACION Y BOMB"/>
      <sheetName val=" PVC- PRESION (2)"/>
      <sheetName val="MOJornal"/>
      <sheetName val="Mezcla"/>
      <sheetName val="INSUMO"/>
      <sheetName val="Pu-Sani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refreshError="1"/>
      <sheetData sheetId="31"/>
      <sheetData sheetId="32"/>
      <sheetData sheetId="33" refreshError="1"/>
      <sheetData sheetId="34" refreshError="1"/>
      <sheetData sheetId="35"/>
      <sheetData sheetId="36"/>
      <sheetData sheetId="37"/>
      <sheetData sheetId="38"/>
      <sheetData sheetId="39"/>
      <sheetData sheetId="40"/>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sheetName val="insumos"/>
      <sheetName val="PARTIDAS"/>
      <sheetName val="med.mov.de tierras"/>
      <sheetName val="med.superestruc."/>
      <sheetName val="analisis unitarios"/>
      <sheetName val="MOVIMIENTO DE TIERRAS"/>
      <sheetName val="INSTALACIONES"/>
      <sheetName val="SUPERESTRUCTURA"/>
      <sheetName val="med.terminacion"/>
      <sheetName val="TERMINACION"/>
      <sheetName val="RESUMEN "/>
      <sheetName val="Análisis"/>
      <sheetName val="analisis1"/>
      <sheetName val="Presupuesto"/>
      <sheetName val="Materiales"/>
      <sheetName val="B1 "/>
      <sheetName val="CUBICACION "/>
      <sheetName val="electrico"/>
      <sheetName val="anal term"/>
      <sheetName val="Ana-Sanit."/>
      <sheetName val="Anal. horm."/>
      <sheetName val="Mat"/>
      <sheetName val="volumenes"/>
      <sheetName val="jornal"/>
      <sheetName val="Pu-Sanit."/>
      <sheetName val="pu-elect."/>
      <sheetName val="m. o. exc."/>
      <sheetName val="ana-elect."/>
      <sheetName val="puertas"/>
      <sheetName val="pes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Contrato"/>
      <sheetName val="MO"/>
      <sheetName val="Materiales"/>
      <sheetName val="Equipos"/>
      <sheetName val="Calculo"/>
      <sheetName val="Insumos"/>
      <sheetName val="Resumen Precio Equipos"/>
      <sheetName val="O.M. y Salarios"/>
      <sheetName val="M.O."/>
      <sheetName val="MATERIALES LISTADO"/>
      <sheetName val="Ana"/>
      <sheetName val="Ins 2"/>
      <sheetName val="Ins"/>
      <sheetName val="Volumenes"/>
      <sheetName val="Anal. horm."/>
      <sheetName val="Analisis"/>
      <sheetName val="INSU"/>
      <sheetName val="insumo"/>
      <sheetName val="mezcla"/>
      <sheetName val="Pu-Sanit."/>
      <sheetName val="anal term"/>
      <sheetName val="presup."/>
      <sheetName val="analisis sto dgo"/>
      <sheetName val="Analisis_Contrato"/>
      <sheetName val="Resumen_Precio_Equipos"/>
      <sheetName val="O_M__y_Salarios"/>
      <sheetName val="M_O_"/>
      <sheetName val="MATERIALES_LISTADO"/>
      <sheetName val="Ins_2"/>
      <sheetName val="Col_Amarre"/>
      <sheetName val="Escalera"/>
      <sheetName val="Muros"/>
      <sheetName val="Anal__horm_"/>
      <sheetName val="Pu-Sanit_"/>
      <sheetName val="anal_term"/>
      <sheetName val="presup_"/>
      <sheetName val="analisis_sto_dgo"/>
      <sheetName val="Col.Amarre"/>
      <sheetName val="Analisis_Contrato1"/>
      <sheetName val="Resumen_Precio_Equipos1"/>
      <sheetName val="O_M__y_Salarios1"/>
      <sheetName val="M_O_1"/>
      <sheetName val="MATERIALES_LISTADO1"/>
      <sheetName val="Ins_21"/>
      <sheetName val="Anal__horm_1"/>
      <sheetName val="Pu-Sanit_1"/>
      <sheetName val="anal_term1"/>
      <sheetName val="presup_1"/>
      <sheetName val="Col_Amarre1"/>
      <sheetName val="analisis_sto_dgo1"/>
      <sheetName val="Analisis_Contrato2"/>
      <sheetName val="Resumen_Precio_Equipos2"/>
      <sheetName val="O_M__y_Salarios2"/>
      <sheetName val="M_O_2"/>
      <sheetName val="MATERIALES_LISTADO2"/>
      <sheetName val="Ins_22"/>
      <sheetName val="Anal__horm_2"/>
      <sheetName val="Pu-Sanit_2"/>
      <sheetName val="anal_term2"/>
      <sheetName val="presup_2"/>
      <sheetName val="analisis_sto_dgo2"/>
      <sheetName val="Analisis_Contrato3"/>
      <sheetName val="Resumen_Precio_Equipos3"/>
      <sheetName val="O_M__y_Salarios3"/>
      <sheetName val="M_O_3"/>
      <sheetName val="MATERIALES_LISTADO3"/>
      <sheetName val="Ins_23"/>
      <sheetName val="Col_Amarre2"/>
      <sheetName val="Anal__horm_3"/>
    </sheetNames>
    <sheetDataSet>
      <sheetData sheetId="0">
        <row r="4">
          <cell r="B4">
            <v>689.6</v>
          </cell>
        </row>
      </sheetData>
      <sheetData sheetId="1">
        <row r="11">
          <cell r="C11">
            <v>268</v>
          </cell>
        </row>
      </sheetData>
      <sheetData sheetId="2">
        <row r="4">
          <cell r="B4">
            <v>689.6</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ow r="4">
          <cell r="B4">
            <v>689.6</v>
          </cell>
        </row>
      </sheetData>
      <sheetData sheetId="24"/>
      <sheetData sheetId="25"/>
      <sheetData sheetId="26"/>
      <sheetData sheetId="27"/>
      <sheetData sheetId="28"/>
      <sheetData sheetId="29"/>
      <sheetData sheetId="30" refreshError="1"/>
      <sheetData sheetId="31" refreshError="1"/>
      <sheetData sheetId="32"/>
      <sheetData sheetId="33"/>
      <sheetData sheetId="34"/>
      <sheetData sheetId="35"/>
      <sheetData sheetId="36"/>
      <sheetData sheetId="37" refreshError="1"/>
      <sheetData sheetId="38">
        <row r="4">
          <cell r="B4">
            <v>689.6</v>
          </cell>
        </row>
      </sheetData>
      <sheetData sheetId="39"/>
      <sheetData sheetId="40"/>
      <sheetData sheetId="41"/>
      <sheetData sheetId="42"/>
      <sheetData sheetId="43"/>
      <sheetData sheetId="44"/>
      <sheetData sheetId="45"/>
      <sheetData sheetId="46"/>
      <sheetData sheetId="47"/>
      <sheetData sheetId="48"/>
      <sheetData sheetId="49"/>
      <sheetData sheetId="50">
        <row r="4">
          <cell r="B4">
            <v>689.6</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Inform."/>
      <sheetName val="Cub."/>
      <sheetName val="TABLA RELACION"/>
      <sheetName val="ADENDA"/>
      <sheetName val="Est. Econ"/>
      <sheetName val=" Inf. Orden cambio"/>
      <sheetName val="Orden Camb."/>
      <sheetName val="Datos"/>
      <sheetName val="Cub. (2)"/>
      <sheetName val="Insumos"/>
      <sheetName val="Volumenes"/>
      <sheetName val="Anal. horm."/>
      <sheetName val="Analisis"/>
      <sheetName val="analisis unitarios"/>
      <sheetName val="MATERIALES"/>
      <sheetName val="OBRAMANO"/>
      <sheetName val="EQUIPOS"/>
      <sheetName val="Mezcla"/>
      <sheetName val="insumo"/>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ficio A"/>
      <sheetName val="Edificio D"/>
      <sheetName val="Edicio c"/>
      <sheetName val="electr."/>
      <sheetName val="Unv. "/>
      <sheetName val="Presupuesto"/>
      <sheetName val="Volumenes"/>
      <sheetName val="Anal. horm."/>
      <sheetName val="Mat"/>
      <sheetName val="anal term"/>
      <sheetName val="Ana-Sanit."/>
      <sheetName val="Pu-Sanit."/>
      <sheetName val="Ana-Elect"/>
      <sheetName val="PU-Elect."/>
      <sheetName val="anal aire"/>
      <sheetName val="climat."/>
      <sheetName val="Jornal"/>
      <sheetName val="cuantias "/>
      <sheetName val="peso-cuantia"/>
      <sheetName val="planta trata"/>
      <sheetName val="subida materiales"/>
      <sheetName val="Hoja5"/>
      <sheetName val="M. O. exc."/>
      <sheetName val="Hoja3"/>
      <sheetName val="Ana-elect."/>
      <sheetName val="puertas"/>
      <sheetName val="Cubicacion"/>
      <sheetName val="Septicos"/>
      <sheetName val="caseta"/>
      <sheetName val="calcul anal"/>
      <sheetName val="UASD"/>
      <sheetName val="INSUMO"/>
      <sheetName val="Mezcla"/>
      <sheetName val="Hoja2"/>
      <sheetName val="Hoja1"/>
      <sheetName val="Ana"/>
      <sheetName val="M.O."/>
      <sheetName val="Insumos"/>
      <sheetName val="Análisis"/>
      <sheetName val="MATERIALES LISTADO"/>
      <sheetName val="Análisis de Precios"/>
      <sheetName val="Mano de Obra"/>
      <sheetName val="MO"/>
      <sheetName val="Materiales"/>
      <sheetName val="Analisis"/>
      <sheetName val="Mano Obra"/>
      <sheetName val="Desembolso de Caja"/>
      <sheetName val="Cargas Sociales"/>
      <sheetName val="Analisis Unit. "/>
      <sheetName val="CUBICACION 11"/>
      <sheetName val="Edificio_A"/>
      <sheetName val="Edificio_D"/>
      <sheetName val="Edicio_c"/>
      <sheetName val="electr_"/>
      <sheetName val="Unv__"/>
      <sheetName val="Anal__horm_"/>
      <sheetName val="anal_term"/>
      <sheetName val="Ana-Sanit_"/>
      <sheetName val="Pu-Sanit_"/>
      <sheetName val="PU-Elect_"/>
      <sheetName val="anal_aire"/>
      <sheetName val="climat_"/>
      <sheetName val="cuantias_"/>
      <sheetName val="planta_trata"/>
      <sheetName val="subida_materiales"/>
      <sheetName val="M__O__exc_"/>
      <sheetName val="Ana-elect_"/>
      <sheetName val="calcul_anal"/>
      <sheetName val="M_O_"/>
      <sheetName val="MATERIALES_LISTADO"/>
      <sheetName val="Análisis_de_Precios"/>
      <sheetName val="Mano_de_Obra"/>
      <sheetName val="Cargas_Sociales"/>
      <sheetName val="Analisis_Unit__"/>
      <sheetName val="Mano_Obra"/>
      <sheetName val="Desembolso_de_Caja"/>
      <sheetName val="CUBICACION_11"/>
      <sheetName val="Edificio_A1"/>
      <sheetName val="Edificio_D1"/>
      <sheetName val="Edicio_c1"/>
      <sheetName val="electr_1"/>
      <sheetName val="Unv__1"/>
      <sheetName val="Anal__horm_1"/>
      <sheetName val="anal_term1"/>
      <sheetName val="Ana-Sanit_1"/>
      <sheetName val="Pu-Sanit_1"/>
      <sheetName val="PU-Elect_1"/>
      <sheetName val="anal_aire1"/>
      <sheetName val="climat_1"/>
      <sheetName val="cuantias_1"/>
      <sheetName val="planta_trata1"/>
      <sheetName val="subida_materiales1"/>
      <sheetName val="M__O__exc_1"/>
      <sheetName val="Ana-elect_1"/>
      <sheetName val="calcul_anal1"/>
      <sheetName val="M_O_1"/>
      <sheetName val="MATERIALES_LISTADO1"/>
      <sheetName val="Análisis_de_Precios1"/>
      <sheetName val="Mano_de_Obra1"/>
      <sheetName val="Mano_Obra1"/>
      <sheetName val="Desembolso_de_Caja1"/>
      <sheetName val="Cargas_Sociales1"/>
      <sheetName val="Analisis_Unit__1"/>
      <sheetName val="CUBICACION_111"/>
      <sheetName val="Edificio_A2"/>
      <sheetName val="Edificio_D2"/>
      <sheetName val="Edicio_c2"/>
      <sheetName val="electr_2"/>
      <sheetName val="Unv__2"/>
      <sheetName val="Anal__horm_2"/>
      <sheetName val="anal_term2"/>
      <sheetName val="Ana-Sanit_2"/>
      <sheetName val="Pu-Sanit_2"/>
      <sheetName val="PU-Elect_2"/>
      <sheetName val="anal_aire2"/>
      <sheetName val="climat_2"/>
      <sheetName val="cuantias_2"/>
      <sheetName val="planta_trata2"/>
      <sheetName val="subida_materiales2"/>
      <sheetName val="M__O__exc_2"/>
      <sheetName val="Ana-elect_2"/>
      <sheetName val="calcul_anal2"/>
      <sheetName val="M_O_2"/>
      <sheetName val="MATERIALES_LISTADO2"/>
      <sheetName val="Análisis_de_Precios2"/>
      <sheetName val="Mano_de_Obra2"/>
      <sheetName val="Mano_Obra2"/>
      <sheetName val="Desembolso_de_Caja2"/>
      <sheetName val="Cargas_Sociales2"/>
      <sheetName val="Analisis_Unit__2"/>
      <sheetName val="CUBICACION_112"/>
      <sheetName val="Edificio_A3"/>
      <sheetName val="Edificio_D3"/>
      <sheetName val="Edicio_c3"/>
      <sheetName val="electr_3"/>
      <sheetName val="Unv__3"/>
      <sheetName val="Anal__horm_3"/>
      <sheetName val="anal_term3"/>
      <sheetName val="Ana-Sanit_3"/>
      <sheetName val="Pu-Sanit_3"/>
      <sheetName val="PU-Elect_3"/>
      <sheetName val="anal_aire3"/>
      <sheetName val="climat_3"/>
      <sheetName val="cuantias_3"/>
      <sheetName val="planta_trata3"/>
      <sheetName val="subida_materiales3"/>
      <sheetName val="M__O__exc_3"/>
      <sheetName val="Ana-elect_3"/>
      <sheetName val="calcul_anal3"/>
      <sheetName val="M_O_3"/>
      <sheetName val="MATERIALES_LISTADO3"/>
      <sheetName val="Análisis_de_Precios3"/>
      <sheetName val="Mano_de_Obra3"/>
      <sheetName val="Cargas_Sociales3"/>
      <sheetName val="Analisis_Unit__3"/>
      <sheetName val="Mano_Obra3"/>
      <sheetName val="Desembolso_de_Caja3"/>
      <sheetName val="CUBICACION_113"/>
    </sheetNames>
    <sheetDataSet>
      <sheetData sheetId="0"/>
      <sheetData sheetId="1"/>
      <sheetData sheetId="2"/>
      <sheetData sheetId="3"/>
      <sheetData sheetId="4"/>
      <sheetData sheetId="5"/>
      <sheetData sheetId="6">
        <row r="2234">
          <cell r="I2234">
            <v>5287.3739999999998</v>
          </cell>
        </row>
      </sheetData>
      <sheetData sheetId="7">
        <row r="1139">
          <cell r="F1139">
            <v>14642.429999999998</v>
          </cell>
        </row>
      </sheetData>
      <sheetData sheetId="8">
        <row r="62">
          <cell r="D62">
            <v>750</v>
          </cell>
        </row>
      </sheetData>
      <sheetData sheetId="9">
        <row r="251">
          <cell r="G251">
            <v>505.60194999999993</v>
          </cell>
        </row>
      </sheetData>
      <sheetData sheetId="10">
        <row r="552">
          <cell r="F552">
            <v>299.31</v>
          </cell>
        </row>
      </sheetData>
      <sheetData sheetId="11">
        <row r="183">
          <cell r="C183">
            <v>351.48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3320">
          <cell r="F3320">
            <v>114.45909</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row r="1139">
          <cell r="F1139">
            <v>14642.429999999998</v>
          </cell>
        </row>
      </sheetData>
      <sheetData sheetId="56">
        <row r="251">
          <cell r="G251">
            <v>505.60194999999993</v>
          </cell>
        </row>
      </sheetData>
      <sheetData sheetId="57">
        <row r="552">
          <cell r="F552">
            <v>299.31</v>
          </cell>
        </row>
      </sheetData>
      <sheetData sheetId="58">
        <row r="183">
          <cell r="C183">
            <v>351.48</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1139">
          <cell r="F1139">
            <v>14642.429999999998</v>
          </cell>
        </row>
      </sheetData>
      <sheetData sheetId="83">
        <row r="251">
          <cell r="G251">
            <v>505.60194999999993</v>
          </cell>
        </row>
      </sheetData>
      <sheetData sheetId="84">
        <row r="552">
          <cell r="F552">
            <v>299.31</v>
          </cell>
        </row>
      </sheetData>
      <sheetData sheetId="85">
        <row r="183">
          <cell r="C183">
            <v>351.48</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139">
          <cell r="F1139">
            <v>14642.429999999998</v>
          </cell>
        </row>
      </sheetData>
      <sheetData sheetId="110">
        <row r="251">
          <cell r="G251">
            <v>505.60194999999993</v>
          </cell>
        </row>
      </sheetData>
      <sheetData sheetId="111">
        <row r="552">
          <cell r="F552">
            <v>299.31</v>
          </cell>
        </row>
      </sheetData>
      <sheetData sheetId="112">
        <row r="183">
          <cell r="C183">
            <v>351.48</v>
          </cell>
        </row>
      </sheetData>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1139">
          <cell r="F1139">
            <v>14642.429999999998</v>
          </cell>
        </row>
      </sheetData>
      <sheetData sheetId="137">
        <row r="251">
          <cell r="G251">
            <v>505.60194999999993</v>
          </cell>
        </row>
      </sheetData>
      <sheetData sheetId="138">
        <row r="552">
          <cell r="F552">
            <v>299.31</v>
          </cell>
        </row>
      </sheetData>
      <sheetData sheetId="139">
        <row r="183">
          <cell r="C183">
            <v>351.48</v>
          </cell>
        </row>
      </sheetData>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
      <sheetName val="MO"/>
      <sheetName val="HORM_&amp;_MORT"/>
      <sheetName val="MUROS"/>
      <sheetName val="TERMINACION"/>
      <sheetName val="ANALISIS"/>
      <sheetName val="ADM"/>
      <sheetName val="PLAY1"/>
      <sheetName val="PLAY2"/>
      <sheetName val="NUEVAS PARTIDAS"/>
      <sheetName val="AUMENTO_VOL"/>
      <sheetName val="AUMENTO_PRECIOS"/>
      <sheetName val="RESUMEN"/>
      <sheetName val="Ana. blocks y termin."/>
      <sheetName val="Costos Mano de Obra"/>
      <sheetName val="Insumos materiales"/>
      <sheetName val="Ana. Horm mexc mort"/>
      <sheetName val="Ins"/>
      <sheetName val="Insumos"/>
      <sheetName val="Análisis"/>
      <sheetName val="Cabañas simple Tipo 2"/>
      <sheetName val="Cabañas simple Tipo 3"/>
      <sheetName val="Cabañas Vice Presidenciales"/>
      <sheetName val="ADDENDA"/>
      <sheetName val="Mat"/>
      <sheetName val="Pu-Sanit."/>
      <sheetName val="Sheet4"/>
      <sheetName val="Sheet5"/>
      <sheetName val="análisis de precios"/>
      <sheetName val="caseta de planta"/>
      <sheetName val="Sheet1"/>
      <sheetName val="anal term"/>
      <sheetName val="analisis de costo"/>
      <sheetName val="Mano Obra"/>
      <sheetName val="NUEVAS_PARTIDAS"/>
      <sheetName val="Ana__blocks_y_termin_"/>
      <sheetName val="Costos_Mano_de_Obra"/>
      <sheetName val="Insumos_materiales"/>
      <sheetName val="Ana__Horm_mexc_mort"/>
      <sheetName val="Cabañas_simple_Tipo_2"/>
      <sheetName val="Cabañas_simple_Tipo_3"/>
      <sheetName val="Cabañas_Vice_Presidenciales"/>
      <sheetName val="análisis_de_precios"/>
      <sheetName val="caseta_de_planta"/>
      <sheetName val="Pu-Sanit_"/>
      <sheetName val="anal_term"/>
      <sheetName val="analisis_de_costo"/>
      <sheetName val="Mano_Obra"/>
      <sheetName val="NUEVAS_PARTIDAS1"/>
      <sheetName val="Ana__blocks_y_termin_1"/>
      <sheetName val="Costos_Mano_de_Obra1"/>
      <sheetName val="Insumos_materiales1"/>
      <sheetName val="Ana__Horm_mexc_mort1"/>
      <sheetName val="Cabañas_simple_Tipo_21"/>
      <sheetName val="Cabañas_simple_Tipo_31"/>
      <sheetName val="Cabañas_Vice_Presidenciales1"/>
      <sheetName val="Pu-Sanit_1"/>
      <sheetName val="análisis_de_precios1"/>
      <sheetName val="caseta_de_planta1"/>
      <sheetName val="anal_term1"/>
      <sheetName val="analisis_de_costo1"/>
      <sheetName val="Mano_Obra1"/>
      <sheetName val="NUEVAS_PARTIDAS2"/>
      <sheetName val="Ana__blocks_y_termin_2"/>
      <sheetName val="Costos_Mano_de_Obra2"/>
      <sheetName val="Insumos_materiales2"/>
      <sheetName val="Ana__Horm_mexc_mort2"/>
      <sheetName val="Cabañas_simple_Tipo_22"/>
      <sheetName val="Cabañas_simple_Tipo_32"/>
      <sheetName val="Cabañas_Vice_Presidenciales2"/>
      <sheetName val="Pu-Sanit_2"/>
      <sheetName val="análisis_de_precios2"/>
      <sheetName val="caseta_de_planta2"/>
      <sheetName val="anal_term2"/>
      <sheetName val="analisis_de_costo2"/>
      <sheetName val="Mano_Obra2"/>
      <sheetName val="NUEVAS_PARTIDAS3"/>
      <sheetName val="Ana__blocks_y_termin_3"/>
      <sheetName val="Costos_Mano_de_Obra3"/>
      <sheetName val="Insumos_materiales3"/>
      <sheetName val="Ana__Horm_mexc_mort3"/>
      <sheetName val="Cabañas_simple_Tipo_23"/>
      <sheetName val="Cabañas_simple_Tipo_33"/>
      <sheetName val="Cabañas_Vice_Presidenciales3"/>
      <sheetName val="análisis_de_precios3"/>
      <sheetName val="caseta_de_planta3"/>
      <sheetName val="Pu-Sanit_3"/>
      <sheetName val="analisis_de_costo3"/>
      <sheetName val="Mano_Obra3"/>
      <sheetName val="anal_term3"/>
    </sheetNames>
    <sheetDataSet>
      <sheetData sheetId="0">
        <row r="41">
          <cell r="B41">
            <v>9800</v>
          </cell>
        </row>
      </sheetData>
      <sheetData sheetId="1">
        <row r="11">
          <cell r="B11">
            <v>1140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as Sociales"/>
      <sheetName val="cuantias qq"/>
      <sheetName val="Cant. capabeg rell"/>
      <sheetName val="cant de ventanas y puertas"/>
      <sheetName val="cant Dimensiones losas"/>
      <sheetName val="cant hormigon armado"/>
      <sheetName val="Base de datos Res. Nicole I"/>
      <sheetName val="Insumos materiales"/>
      <sheetName val="Costos Mano de Obra"/>
      <sheetName val="Elaborac. Product todo costo"/>
      <sheetName val="Tabla Insumos materiales"/>
      <sheetName val="Tabla Costos Mano de Obra"/>
      <sheetName val="Tabla Elabor. Product todo cost"/>
      <sheetName val="Ana. Horm mexc mort"/>
      <sheetName val="Ana. blocks y termin."/>
      <sheetName val="Ana. pint. y mas "/>
      <sheetName val="Plomeria "/>
      <sheetName val="Preferencias"/>
      <sheetName val="Analisis"/>
      <sheetName val="Cuantía"/>
      <sheetName val="AISC 13th Ed. Properties Viewer"/>
      <sheetName val="Puertas-Ventanas"/>
      <sheetName val="Finanzas"/>
      <sheetName val="Recursos"/>
      <sheetName val="Rendimiento"/>
      <sheetName val="Personal"/>
      <sheetName val="Presupuesto-Zapata Aislada"/>
      <sheetName val="Mano de Obra"/>
      <sheetName val="insumo"/>
      <sheetName val="mezcla"/>
      <sheetName val="EQUIPOS"/>
      <sheetName val="MOCuadrillas"/>
      <sheetName val="MOJornal"/>
      <sheetName val="insumos"/>
      <sheetName val="Sheet4"/>
      <sheetName val="Sheet5"/>
      <sheetName val="análisis de precios"/>
      <sheetName val="caseta de planta"/>
      <sheetName val="a"/>
      <sheetName val="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ZAS GERONIMO C.J.B.(CODO12´)"/>
      <sheetName val="PIEZAS-GERONIMO-C.J.B.(ZETAS 4)"/>
      <sheetName val="ANALISIS ZETAS 6´´ (2)"/>
      <sheetName val="ANALISIS ZETAS 6´´"/>
      <sheetName val="PIEZAS-GERONIMO C.J.B(ZETAS 6´)"/>
      <sheetName val="CODOS"/>
      <sheetName val="Hoja2"/>
      <sheetName val="TUBERIAS RIB LOC 2019  "/>
      <sheetName val="TUBERIAS ACERO 2019 "/>
      <sheetName val="ELECTRICO 2018 (PARA ACTUALIZAR"/>
      <sheetName val="PIEZAS ACERO-GERONIMO 2019"/>
      <sheetName val="TUBERIAS PVC- DRENAJE GAMMA 202"/>
      <sheetName val="TUBERIAS PVC-DRENAJECORVI  2019"/>
      <sheetName val="TUBERIAS PVC- PRESION GAMMA 202"/>
      <sheetName val="PIEZAS PVC- PRESION(CORVI) 2019"/>
      <sheetName val="TUBERIAS PVC- PRESIONCORVI 2019"/>
      <sheetName val="PIEZAS PVC-DRENAJE 2019"/>
      <sheetName val="CHECK V Y H 2019"/>
      <sheetName val="POLIETILENO"/>
      <sheetName val="TUBERIAS HIERRO NEGRO 2019"/>
      <sheetName val="PINTURA 2019"/>
      <sheetName val="MATERIALES DE COSNTRUCCION 2019"/>
      <sheetName val="LOCK JOING"/>
      <sheetName val="MEDIDORES 2019"/>
      <sheetName val="VALVULAS DE COMPUERTA 2019"/>
      <sheetName val="VALVULA DE AIRE COMPLETA 2019"/>
      <sheetName val="Hoja3"/>
      <sheetName val="Hoja4"/>
      <sheetName val="VALVULAS DE PASO 2019"/>
      <sheetName val="Analisis Combinado"/>
      <sheetName val="ANALISIS H-A "/>
      <sheetName val="Jornal"/>
      <sheetName val="anal term"/>
      <sheetName val="Anal. horm."/>
      <sheetName val="Mat"/>
      <sheetName val="PU-Elect."/>
      <sheetName val="ana-sanit."/>
      <sheetName val="Pu-Sanit."/>
      <sheetName val="a"/>
      <sheetName val="PH ANAL. S-A"/>
      <sheetName val="PH ANAL. C-A"/>
      <sheetName val="PIEZAS_GERONIMO_C_J_B_(CODO12´)"/>
      <sheetName val="PIEZAS-GERONIMO-C_J_B_(ZETAS_4)"/>
      <sheetName val="ANALISIS_ZETAS_6´´_(2)"/>
      <sheetName val="ANALISIS_ZETAS_6´´"/>
      <sheetName val="PIEZAS-GERONIMO_C_J_B(ZETAS_6´)"/>
      <sheetName val="TUBERIAS_RIB_LOC_2019__"/>
      <sheetName val="TUBERIAS_ACERO_2019_"/>
      <sheetName val="ELECTRICO_2018_(PARA_ACTUALIZAR"/>
      <sheetName val="PIEZAS_ACERO-GERONIMO_2019"/>
      <sheetName val="TUBERIAS_PVC-_DRENAJE_GAMMA_202"/>
      <sheetName val="TUBERIAS_PVC-DRENAJECORVI__2019"/>
      <sheetName val="TUBERIAS_PVC-_PRESION_GAMMA_202"/>
      <sheetName val="PIEZAS_PVC-_PRESION(CORVI)_2019"/>
      <sheetName val="TUBERIAS_PVC-_PRESIONCORVI_2019"/>
      <sheetName val="PIEZAS_PVC-DRENAJE_2019"/>
      <sheetName val="CHECK_V_Y_H_2019"/>
      <sheetName val="TUBERIAS_HIERRO_NEGRO_2019"/>
      <sheetName val="PINTURA_2019"/>
      <sheetName val="MATERIALES_DE_COSNTRUCCION_2019"/>
      <sheetName val="LOCK_JOING"/>
      <sheetName val="MEDIDORES_2019"/>
      <sheetName val="VALVULAS_DE_COMPUERTA_2019"/>
      <sheetName val="VALVULA_DE_AIRE_COMPLETA_2019"/>
      <sheetName val="VALVULAS_DE_PASO_2019"/>
      <sheetName val="Analisis_Combinado"/>
      <sheetName val="ANALISIS_H-A_"/>
      <sheetName val="anal_term"/>
      <sheetName val="Anal__horm_"/>
      <sheetName val="PU-Elect_"/>
      <sheetName val="ana-sanit_"/>
      <sheetName val="Pu-Sanit_"/>
      <sheetName val="PH_ANAL__S-A"/>
      <sheetName val="PH_ANAL__C-A"/>
      <sheetName val="Ins"/>
      <sheetName val="PIEZAS_GERONIMO_C_J_B_(CODO12´1"/>
      <sheetName val="PIEZAS-GERONIMO-C_J_B_(ZETAS_41"/>
      <sheetName val="ANALISIS_ZETAS_6´´_(2)1"/>
      <sheetName val="ANALISIS_ZETAS_6´´1"/>
      <sheetName val="PIEZAS-GERONIMO_C_J_B(ZETAS_6´1"/>
      <sheetName val="TUBERIAS_RIB_LOC_2019__1"/>
      <sheetName val="TUBERIAS_ACERO_2019_1"/>
      <sheetName val="ELECTRICO_2018_(PARA_ACTUALIZA1"/>
      <sheetName val="PIEZAS_ACERO-GERONIMO_20191"/>
      <sheetName val="TUBERIAS_PVC-_DRENAJE_GAMMA_201"/>
      <sheetName val="TUBERIAS_PVC-DRENAJECORVI__2011"/>
      <sheetName val="TUBERIAS_PVC-_PRESION_GAMMA_201"/>
      <sheetName val="PIEZAS_PVC-_PRESION(CORVI)_2011"/>
      <sheetName val="TUBERIAS_PVC-_PRESIONCORVI_2011"/>
      <sheetName val="PIEZAS_PVC-DRENAJE_20191"/>
      <sheetName val="CHECK_V_Y_H_20191"/>
      <sheetName val="TUBERIAS_HIERRO_NEGRO_20191"/>
      <sheetName val="PINTURA_20191"/>
      <sheetName val="MATERIALES_DE_COSNTRUCCION_2011"/>
      <sheetName val="LOCK_JOING1"/>
      <sheetName val="MEDIDORES_20191"/>
      <sheetName val="VALVULAS_DE_COMPUERTA_20191"/>
      <sheetName val="VALVULA_DE_AIRE_COMPLETA_20191"/>
      <sheetName val="VALVULAS_DE_PASO_20191"/>
      <sheetName val="Analisis_Combinado1"/>
      <sheetName val="ANALISIS_H-A_1"/>
      <sheetName val="anal_term1"/>
      <sheetName val="Anal__horm_1"/>
      <sheetName val="PU-Elect_1"/>
      <sheetName val="ana-sanit_1"/>
      <sheetName val="Pu-Sanit_1"/>
      <sheetName val="PH_ANAL__S-A1"/>
      <sheetName val="PH_ANAL__C-A1"/>
      <sheetName val="PIEZAS_GERONIMO_C_J_B_(CODO12´2"/>
      <sheetName val="PIEZAS-GERONIMO-C_J_B_(ZETAS_42"/>
      <sheetName val="ANALISIS_ZETAS_6´´_(2)2"/>
      <sheetName val="ANALISIS_ZETAS_6´´2"/>
      <sheetName val="PIEZAS-GERONIMO_C_J_B(ZETAS_6´2"/>
      <sheetName val="TUBERIAS_RIB_LOC_2019__2"/>
      <sheetName val="TUBERIAS_ACERO_2019_2"/>
      <sheetName val="ELECTRICO_2018_(PARA_ACTUALIZA2"/>
      <sheetName val="PIEZAS_ACERO-GERONIMO_20192"/>
      <sheetName val="TUBERIAS_PVC-_DRENAJE_GAMMA_203"/>
      <sheetName val="TUBERIAS_PVC-DRENAJECORVI__2012"/>
      <sheetName val="TUBERIAS_PVC-_PRESION_GAMMA_203"/>
      <sheetName val="PIEZAS_PVC-_PRESION(CORVI)_2012"/>
      <sheetName val="TUBERIAS_PVC-_PRESIONCORVI_2012"/>
      <sheetName val="PIEZAS_PVC-DRENAJE_20192"/>
      <sheetName val="CHECK_V_Y_H_20192"/>
      <sheetName val="TUBERIAS_HIERRO_NEGRO_20192"/>
      <sheetName val="PINTURA_20192"/>
      <sheetName val="MATERIALES_DE_COSNTRUCCION_2012"/>
      <sheetName val="LOCK_JOING2"/>
      <sheetName val="MEDIDORES_20192"/>
      <sheetName val="VALVULAS_DE_COMPUERTA_20192"/>
      <sheetName val="VALVULA_DE_AIRE_COMPLETA_20192"/>
      <sheetName val="VALVULAS_DE_PASO_20192"/>
      <sheetName val="Analisis_Combinado2"/>
      <sheetName val="ANALISIS_H-A_2"/>
      <sheetName val="anal_term2"/>
      <sheetName val="Anal__horm_2"/>
      <sheetName val="PU-Elect_2"/>
      <sheetName val="ana-sanit_2"/>
      <sheetName val="Pu-Sanit_2"/>
      <sheetName val="PH_ANAL__S-A2"/>
      <sheetName val="PH_ANAL__C-A2"/>
      <sheetName val="PIEZAS_GERONIMO_C_J_B_(CODO12´3"/>
      <sheetName val="PIEZAS-GERONIMO-C_J_B_(ZETAS_43"/>
      <sheetName val="ANALISIS_ZETAS_6´´_(2)3"/>
      <sheetName val="ANALISIS_ZETAS_6´´3"/>
      <sheetName val="PIEZAS-GERONIMO_C_J_B(ZETAS_6´3"/>
      <sheetName val="TUBERIAS_RIB_LOC_2019__3"/>
      <sheetName val="TUBERIAS_ACERO_2019_3"/>
      <sheetName val="ELECTRICO_2018_(PARA_ACTUALIZA3"/>
      <sheetName val="PIEZAS_ACERO-GERONIMO_20193"/>
      <sheetName val="TUBERIAS_PVC-_DRENAJE_GAMMA_204"/>
      <sheetName val="TUBERIAS_PVC-DRENAJECORVI__2013"/>
      <sheetName val="TUBERIAS_PVC-_PRESION_GAMMA_204"/>
      <sheetName val="PIEZAS_PVC-_PRESION(CORVI)_2013"/>
      <sheetName val="TUBERIAS_PVC-_PRESIONCORVI_2013"/>
      <sheetName val="PIEZAS_PVC-DRENAJE_20193"/>
      <sheetName val="CHECK_V_Y_H_20193"/>
      <sheetName val="TUBERIAS_HIERRO_NEGRO_20193"/>
      <sheetName val="PINTURA_20193"/>
      <sheetName val="MATERIALES_DE_COSNTRUCCION_2013"/>
      <sheetName val="LOCK_JOING3"/>
      <sheetName val="MEDIDORES_20193"/>
      <sheetName val="VALVULAS_DE_COMPUERTA_20193"/>
      <sheetName val="VALVULA_DE_AIRE_COMPLETA_20193"/>
      <sheetName val="VALVULAS_DE_PASO_20193"/>
      <sheetName val="Analisis_Combinado3"/>
      <sheetName val="ANALISIS_H-A_3"/>
      <sheetName val="anal_term3"/>
      <sheetName val="Anal__horm_3"/>
      <sheetName val="PU-Elect_3"/>
      <sheetName val="ana-sanit_3"/>
      <sheetName val="Pu-Sanit_3"/>
      <sheetName val="PH_ANAL__S-A3"/>
      <sheetName val="PH_ANAL__C-A3"/>
    </sheetNames>
    <sheetDataSet>
      <sheetData sheetId="0"/>
      <sheetData sheetId="1"/>
      <sheetData sheetId="2"/>
      <sheetData sheetId="3"/>
      <sheetData sheetId="4"/>
      <sheetData sheetId="5"/>
      <sheetData sheetId="6"/>
      <sheetData sheetId="7"/>
      <sheetData sheetId="8"/>
      <sheetData sheetId="9"/>
      <sheetData sheetId="10">
        <row r="11">
          <cell r="F11">
            <v>997.1</v>
          </cell>
        </row>
      </sheetData>
      <sheetData sheetId="11"/>
      <sheetData sheetId="12"/>
      <sheetData sheetId="13">
        <row r="10">
          <cell r="E10">
            <v>321.103626943005</v>
          </cell>
        </row>
      </sheetData>
      <sheetData sheetId="14">
        <row r="60">
          <cell r="C60">
            <v>260.77999999999997</v>
          </cell>
        </row>
      </sheetData>
      <sheetData sheetId="15"/>
      <sheetData sheetId="16"/>
      <sheetData sheetId="17"/>
      <sheetData sheetId="18"/>
      <sheetData sheetId="19"/>
      <sheetData sheetId="20"/>
      <sheetData sheetId="21"/>
      <sheetData sheetId="22"/>
      <sheetData sheetId="23"/>
      <sheetData sheetId="24">
        <row r="88">
          <cell r="F88">
            <v>28348.32</v>
          </cell>
        </row>
      </sheetData>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row r="11">
          <cell r="F11">
            <v>997.1</v>
          </cell>
        </row>
      </sheetData>
      <sheetData sheetId="50"/>
      <sheetData sheetId="51"/>
      <sheetData sheetId="52">
        <row r="10">
          <cell r="E10">
            <v>321.103626943005</v>
          </cell>
        </row>
      </sheetData>
      <sheetData sheetId="53">
        <row r="60">
          <cell r="C60">
            <v>260.77999999999997</v>
          </cell>
        </row>
      </sheetData>
      <sheetData sheetId="54"/>
      <sheetData sheetId="55"/>
      <sheetData sheetId="56"/>
      <sheetData sheetId="57"/>
      <sheetData sheetId="58"/>
      <sheetData sheetId="59"/>
      <sheetData sheetId="60"/>
      <sheetData sheetId="61"/>
      <sheetData sheetId="62">
        <row r="88">
          <cell r="F88">
            <v>28348.32</v>
          </cell>
        </row>
      </sheetData>
      <sheetData sheetId="63"/>
      <sheetData sheetId="64"/>
      <sheetData sheetId="65"/>
      <sheetData sheetId="66"/>
      <sheetData sheetId="67"/>
      <sheetData sheetId="68"/>
      <sheetData sheetId="69"/>
      <sheetData sheetId="70"/>
      <sheetData sheetId="71"/>
      <sheetData sheetId="72"/>
      <sheetData sheetId="73"/>
      <sheetData sheetId="74" refreshError="1"/>
      <sheetData sheetId="75"/>
      <sheetData sheetId="76"/>
      <sheetData sheetId="77"/>
      <sheetData sheetId="78"/>
      <sheetData sheetId="79"/>
      <sheetData sheetId="80"/>
      <sheetData sheetId="81"/>
      <sheetData sheetId="82"/>
      <sheetData sheetId="83">
        <row r="11">
          <cell r="F11">
            <v>997.1</v>
          </cell>
        </row>
      </sheetData>
      <sheetData sheetId="84"/>
      <sheetData sheetId="85"/>
      <sheetData sheetId="86">
        <row r="10">
          <cell r="E10">
            <v>321.103626943005</v>
          </cell>
        </row>
      </sheetData>
      <sheetData sheetId="87">
        <row r="60">
          <cell r="C60">
            <v>260.77999999999997</v>
          </cell>
        </row>
      </sheetData>
      <sheetData sheetId="88"/>
      <sheetData sheetId="89"/>
      <sheetData sheetId="90"/>
      <sheetData sheetId="91"/>
      <sheetData sheetId="92"/>
      <sheetData sheetId="93"/>
      <sheetData sheetId="94"/>
      <sheetData sheetId="95"/>
      <sheetData sheetId="96">
        <row r="88">
          <cell r="F88">
            <v>28348.32</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ow r="12">
          <cell r="C12">
            <v>1115.0999999999999</v>
          </cell>
        </row>
      </sheetData>
      <sheetData sheetId="117"/>
      <sheetData sheetId="118"/>
      <sheetData sheetId="119">
        <row r="10">
          <cell r="E10">
            <v>321.103626943005</v>
          </cell>
        </row>
      </sheetData>
      <sheetData sheetId="120">
        <row r="60">
          <cell r="C60">
            <v>260.77999999999997</v>
          </cell>
        </row>
      </sheetData>
      <sheetData sheetId="121"/>
      <sheetData sheetId="122"/>
      <sheetData sheetId="123"/>
      <sheetData sheetId="124"/>
      <sheetData sheetId="125"/>
      <sheetData sheetId="126"/>
      <sheetData sheetId="127"/>
      <sheetData sheetId="128"/>
      <sheetData sheetId="129">
        <row r="88">
          <cell r="F88">
            <v>28348.32</v>
          </cell>
        </row>
      </sheetData>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ow r="11">
          <cell r="F11">
            <v>997.1</v>
          </cell>
        </row>
      </sheetData>
      <sheetData sheetId="150"/>
      <sheetData sheetId="151"/>
      <sheetData sheetId="152">
        <row r="10">
          <cell r="E10">
            <v>321.103626943005</v>
          </cell>
        </row>
      </sheetData>
      <sheetData sheetId="153">
        <row r="60">
          <cell r="C60">
            <v>260.77999999999997</v>
          </cell>
        </row>
      </sheetData>
      <sheetData sheetId="154"/>
      <sheetData sheetId="155"/>
      <sheetData sheetId="156"/>
      <sheetData sheetId="157"/>
      <sheetData sheetId="158"/>
      <sheetData sheetId="159"/>
      <sheetData sheetId="160"/>
      <sheetData sheetId="161"/>
      <sheetData sheetId="162">
        <row r="88">
          <cell r="F88">
            <v>28348.32</v>
          </cell>
        </row>
      </sheetData>
      <sheetData sheetId="163"/>
      <sheetData sheetId="164"/>
      <sheetData sheetId="165"/>
      <sheetData sheetId="166"/>
      <sheetData sheetId="167"/>
      <sheetData sheetId="168"/>
      <sheetData sheetId="169"/>
      <sheetData sheetId="170"/>
      <sheetData sheetId="171"/>
      <sheetData sheetId="172"/>
      <sheetData sheetId="17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Carga"/>
      <sheetName val="Col.Carga (2)"/>
      <sheetName val="Col.Amarre"/>
      <sheetName val="Col.Amarre (2)"/>
      <sheetName val="Vga.Carga"/>
      <sheetName val="Vga.Carga (2)"/>
      <sheetName val="Vga.Amarre"/>
      <sheetName val="Vga.Amarre (2)"/>
      <sheetName val="Losa Entrep."/>
      <sheetName val="Losa Entrep. (2)"/>
      <sheetName val="Escalera"/>
      <sheetName val="Muros"/>
      <sheetName val="Pedido"/>
      <sheetName val="Col_Carga"/>
      <sheetName val="Col_Carga_(2)"/>
      <sheetName val="Col_Amarre"/>
      <sheetName val="Col_Amarre_(2)"/>
      <sheetName val="Vga_Carga"/>
      <sheetName val="Vga_Carga_(2)"/>
      <sheetName val="Vga_Amarre"/>
      <sheetName val="Vga_Amarre_(2)"/>
      <sheetName val="Losa_Entrep_"/>
      <sheetName val="Losa_Entrep__(2)"/>
      <sheetName val="Mat"/>
      <sheetName val="MATERIALES"/>
      <sheetName val="OBRAMANO"/>
      <sheetName val="EQUIPOS"/>
      <sheetName val="anal term"/>
      <sheetName val="MO"/>
      <sheetName val="presup"/>
      <sheetName val="mov. tierra"/>
      <sheetName val="Análisis"/>
      <sheetName val="INS"/>
      <sheetName val="M.O."/>
      <sheetName val="Insumos"/>
      <sheetName val="Ana. blocks y termin."/>
      <sheetName val="Costos Mano de Obra"/>
      <sheetName val="Insumos materiales"/>
      <sheetName val="Ana. Horm mexc mort"/>
      <sheetName val="Análisis de Precios"/>
      <sheetName val="INSU"/>
      <sheetName val="Cotz."/>
      <sheetName val="analisis de costo"/>
      <sheetName val="insumo"/>
      <sheetName val="mezcla"/>
      <sheetName val="a"/>
      <sheetName val="MATERIALES LISTADO"/>
      <sheetName val="Col_Carga1"/>
      <sheetName val="Col_Carga_(2)1"/>
      <sheetName val="Col_Amarre1"/>
      <sheetName val="Col_Amarre_(2)1"/>
      <sheetName val="Vga_Carga1"/>
      <sheetName val="Vga_Carga_(2)1"/>
      <sheetName val="Vga_Amarre1"/>
      <sheetName val="Vga_Amarre_(2)1"/>
      <sheetName val="Losa_Entrep_1"/>
      <sheetName val="Losa_Entrep__(2)1"/>
      <sheetName val="Cotz_"/>
      <sheetName val="anal_term"/>
      <sheetName val="analisis_de_costo"/>
      <sheetName val="analisis_de_pu"/>
      <sheetName val="M_O_"/>
      <sheetName val="Ana__blocks_y_termin_"/>
      <sheetName val="Costos_Mano_de_Obra"/>
      <sheetName val="Insumos_materiales"/>
      <sheetName val="Ana__Horm_mexc_mort"/>
      <sheetName val="Análisis_de_Precios"/>
      <sheetName val="Precios"/>
      <sheetName val="mov__tierra"/>
      <sheetName val="MATERIALES_LISTADO"/>
      <sheetName val="analisis de pu"/>
      <sheetName val="Col_Carga2"/>
      <sheetName val="Col_Carga_(2)2"/>
      <sheetName val="Col_Amarre2"/>
      <sheetName val="Col_Amarre_(2)2"/>
      <sheetName val="Vga_Carga2"/>
      <sheetName val="Vga_Carga_(2)2"/>
      <sheetName val="Vga_Amarre2"/>
      <sheetName val="Vga_Amarre_(2)2"/>
      <sheetName val="Losa_Entrep_2"/>
      <sheetName val="Losa_Entrep__(2)2"/>
      <sheetName val="anal_term1"/>
      <sheetName val="mov__tierra1"/>
      <sheetName val="M_O_1"/>
      <sheetName val="Ana__blocks_y_termin_1"/>
      <sheetName val="Costos_Mano_de_Obra1"/>
      <sheetName val="Insumos_materiales1"/>
      <sheetName val="Ana__Horm_mexc_mort1"/>
      <sheetName val="Análisis_de_Precios1"/>
      <sheetName val="Cotz_1"/>
      <sheetName val="analisis_de_costo1"/>
      <sheetName val="MATERIALES_LISTADO1"/>
      <sheetName val="analisis_de_pu1"/>
      <sheetName val="Col_Carga3"/>
      <sheetName val="Col_Carga_(2)3"/>
      <sheetName val="Col_Amarre3"/>
      <sheetName val="Col_Amarre_(2)3"/>
      <sheetName val="Vga_Carga3"/>
      <sheetName val="Vga_Carga_(2)3"/>
      <sheetName val="Vga_Amarre3"/>
      <sheetName val="Vga_Amarre_(2)3"/>
      <sheetName val="Losa_Entrep_3"/>
      <sheetName val="Losa_Entrep__(2)3"/>
      <sheetName val="anal_term2"/>
      <sheetName val="mov__tierra2"/>
      <sheetName val="M_O_2"/>
      <sheetName val="Ana__blocks_y_termin_2"/>
      <sheetName val="Costos_Mano_de_Obra2"/>
      <sheetName val="Insumos_materiales2"/>
      <sheetName val="Ana__Horm_mexc_mort2"/>
      <sheetName val="Análisis_de_Precios2"/>
      <sheetName val="Cotz_2"/>
      <sheetName val="analisis_de_costo2"/>
      <sheetName val="MATERIALES_LISTADO2"/>
      <sheetName val="Col_Carga4"/>
      <sheetName val="Col_Carga_(2)4"/>
      <sheetName val="Col_Amarre4"/>
      <sheetName val="Col_Amarre_(2)4"/>
      <sheetName val="Vga_Carga4"/>
      <sheetName val="Vga_Carga_(2)4"/>
      <sheetName val="Vga_Amarre4"/>
      <sheetName val="Vga_Amarre_(2)4"/>
      <sheetName val="Losa_Entrep_4"/>
      <sheetName val="Losa_Entrep__(2)4"/>
      <sheetName val="Cotz_3"/>
      <sheetName val="anal_term3"/>
      <sheetName val="analisis_de_costo3"/>
      <sheetName val="analisis_de_pu2"/>
      <sheetName val="M_O_3"/>
      <sheetName val="Ana__blocks_y_termin_3"/>
      <sheetName val="Costos_Mano_de_Obra3"/>
      <sheetName val="Insumos_materiales3"/>
      <sheetName val="Ana__Horm_mexc_mort3"/>
      <sheetName val="Análisis_de_Precios3"/>
      <sheetName val="mov__tierra3"/>
    </sheetNames>
    <sheetDataSet>
      <sheetData sheetId="0"/>
      <sheetData sheetId="1"/>
      <sheetData sheetId="2">
        <row r="9">
          <cell r="J9">
            <v>0</v>
          </cell>
        </row>
      </sheetData>
      <sheetData sheetId="3"/>
      <sheetData sheetId="4"/>
      <sheetData sheetId="5"/>
      <sheetData sheetId="6"/>
      <sheetData sheetId="7"/>
      <sheetData sheetId="8"/>
      <sheetData sheetId="9"/>
      <sheetData sheetId="10">
        <row r="16">
          <cell r="I16">
            <v>0</v>
          </cell>
        </row>
      </sheetData>
      <sheetData sheetId="11"/>
      <sheetData sheetId="12"/>
      <sheetData sheetId="13"/>
      <sheetData sheetId="14"/>
      <sheetData sheetId="15">
        <row r="9">
          <cell r="J9">
            <v>0</v>
          </cell>
        </row>
      </sheetData>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ow r="9">
          <cell r="J9">
            <v>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sheetData sheetId="69"/>
      <sheetData sheetId="70" refreshError="1"/>
      <sheetData sheetId="71"/>
      <sheetData sheetId="72"/>
      <sheetData sheetId="73">
        <row r="9">
          <cell r="J9">
            <v>0</v>
          </cell>
        </row>
      </sheetData>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ow r="9">
          <cell r="J9">
            <v>0</v>
          </cell>
        </row>
      </sheetData>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portes Grales.Controles de Ob"/>
      <sheetName val="Hoja1"/>
      <sheetName val="Hoja2"/>
      <sheetName val="Hoja3"/>
      <sheetName val="Ins1"/>
      <sheetName val="Ins2"/>
      <sheetName val="InsOfic"/>
      <sheetName val="Cotz."/>
      <sheetName val="Jornales"/>
      <sheetName val="Indirectos"/>
      <sheetName val="Indirectos (2)"/>
      <sheetName val="Indirectos Ejec."/>
      <sheetName val="Analisis"/>
      <sheetName val="Pres-Cub-Adic"/>
      <sheetName val="Pres-Ejec."/>
      <sheetName val="Pedido Unit."/>
      <sheetName val="Pedido Masivo "/>
      <sheetName val="Soporte Pedido Unit."/>
      <sheetName val="Soporte Pedido Masivo "/>
      <sheetName val="Partidas No Contempladas"/>
      <sheetName val="Soportes_Grales_Controles_de_Ob"/>
      <sheetName val="Cotz_"/>
      <sheetName val="Indirectos_(2)"/>
      <sheetName val="Indirectos_Ejec_"/>
      <sheetName val="Pres-Ejec_"/>
      <sheetName val="Pedido_Unit_"/>
      <sheetName val="Pedido_Masivo_"/>
      <sheetName val="Soporte_Pedido_Unit_"/>
      <sheetName val="Soporte_Pedido_Masivo_"/>
      <sheetName val="Partidas_No_Contempladas"/>
      <sheetName val="MATERIALES"/>
      <sheetName val="OBRAMANO"/>
      <sheetName val="EQUIPOS"/>
      <sheetName val="Mat"/>
      <sheetName val="Mezcla"/>
      <sheetName val="insumo"/>
      <sheetName val="CUBICACION "/>
      <sheetName val="qqVgas"/>
      <sheetName val="Analisis Unitarios"/>
      <sheetName val="presupuesto"/>
      <sheetName val="Col.Amarre"/>
      <sheetName val="Escalera"/>
      <sheetName val="Muros"/>
      <sheetName val="Análisis"/>
      <sheetName val="MO"/>
      <sheetName val="a"/>
      <sheetName val="electrico"/>
      <sheetName val="anal term"/>
      <sheetName val="Ana-Sanit."/>
      <sheetName val="Anal. horm."/>
      <sheetName val="Soportes_Grales_Controles_de_O4"/>
      <sheetName val="Cotz_4"/>
      <sheetName val="Indirectos_(2)4"/>
      <sheetName val="Indirectos_Ejec_4"/>
      <sheetName val="Pres-Ejec_4"/>
      <sheetName val="Pedido_Unit_4"/>
      <sheetName val="Pedido_Masivo_4"/>
      <sheetName val="Soporte_Pedido_Unit_4"/>
      <sheetName val="Soporte_Pedido_Masivo_4"/>
      <sheetName val="Partidas_No_Contempladas4"/>
      <sheetName val="CUBICACION_"/>
      <sheetName val="Resumen_Precio_Equipos"/>
      <sheetName val="o_m__y_salarios"/>
      <sheetName val="Col_Amarre4"/>
      <sheetName val="Precios"/>
      <sheetName val="Analisis_Unitarios"/>
      <sheetName val="anal_term"/>
      <sheetName val="Ana-Sanit_"/>
      <sheetName val="Anal__horm_"/>
      <sheetName val="Col_Amarre"/>
      <sheetName val="Soportes_Grales_Controles_de_O1"/>
      <sheetName val="Cotz_1"/>
      <sheetName val="Indirectos_(2)1"/>
      <sheetName val="Indirectos_Ejec_1"/>
      <sheetName val="Pres-Ejec_1"/>
      <sheetName val="Pedido_Unit_1"/>
      <sheetName val="Pedido_Masivo_1"/>
      <sheetName val="Soporte_Pedido_Unit_1"/>
      <sheetName val="Soporte_Pedido_Masivo_1"/>
      <sheetName val="Partidas_No_Contempladas1"/>
      <sheetName val="Col_Amarre1"/>
      <sheetName val="Soportes_Grales_Controles_de_O2"/>
      <sheetName val="Cotz_2"/>
      <sheetName val="Indirectos_(2)2"/>
      <sheetName val="Indirectos_Ejec_2"/>
      <sheetName val="Pres-Ejec_2"/>
      <sheetName val="Pedido_Unit_2"/>
      <sheetName val="Pedido_Masivo_2"/>
      <sheetName val="Soporte_Pedido_Unit_2"/>
      <sheetName val="Soporte_Pedido_Masivo_2"/>
      <sheetName val="Partidas_No_Contempladas2"/>
      <sheetName val="Col_Amarre2"/>
      <sheetName val="Soportes_Grales_Controles_de_O3"/>
      <sheetName val="Cotz_3"/>
      <sheetName val="Indirectos_(2)3"/>
      <sheetName val="Indirectos_Ejec_3"/>
      <sheetName val="Pres-Ejec_3"/>
      <sheetName val="Pedido_Unit_3"/>
      <sheetName val="Pedido_Masivo_3"/>
      <sheetName val="Soporte_Pedido_Unit_3"/>
      <sheetName val="Soporte_Pedido_Masivo_3"/>
      <sheetName val="Partidas_No_Contempladas3"/>
      <sheetName val="Col_Amarre3"/>
      <sheetName val="Resumen Precio Equipos"/>
      <sheetName val="o.m. y salarios"/>
      <sheetName val="Soportes_Grales_Controles_de_O5"/>
      <sheetName val="Cotz_5"/>
      <sheetName val="Indirectos_(2)5"/>
      <sheetName val="Indirectos_Ejec_5"/>
      <sheetName val="Pres-Ejec_5"/>
      <sheetName val="Pedido_Unit_5"/>
      <sheetName val="Pedido_Masivo_5"/>
      <sheetName val="Soporte_Pedido_Unit_5"/>
      <sheetName val="Soporte_Pedido_Masivo_5"/>
      <sheetName val="Partidas_No_Contempladas5"/>
      <sheetName val="CUBICACION_1"/>
      <sheetName val="Analisis_Unitarios1"/>
      <sheetName val="Col_Amarre5"/>
      <sheetName val="anal_term1"/>
      <sheetName val="Ana-Sanit_1"/>
      <sheetName val="Anal__horm_1"/>
      <sheetName val="Resumen_Precio_Equipos1"/>
      <sheetName val="o_m__y_salarios1"/>
      <sheetName val="Soportes_Grales_Controles_de_O6"/>
      <sheetName val="Cotz_6"/>
      <sheetName val="Indirectos_(2)6"/>
      <sheetName val="Indirectos_Ejec_6"/>
      <sheetName val="Pres-Ejec_6"/>
      <sheetName val="Pedido_Unit_6"/>
      <sheetName val="Pedido_Masivo_6"/>
      <sheetName val="Soporte_Pedido_Unit_6"/>
      <sheetName val="Soporte_Pedido_Masivo_6"/>
      <sheetName val="Partidas_No_Contempladas6"/>
      <sheetName val="CUBICACION_2"/>
      <sheetName val="Analisis_Unitarios2"/>
      <sheetName val="Col_Amarre6"/>
      <sheetName val="anal_term2"/>
      <sheetName val="Ana-Sanit_2"/>
      <sheetName val="Anal__horm_2"/>
      <sheetName val="Soportes_Grales_Controles_de_O7"/>
      <sheetName val="Cotz_7"/>
      <sheetName val="Indirectos_(2)7"/>
      <sheetName val="Indirectos_Ejec_7"/>
      <sheetName val="Pres-Ejec_7"/>
      <sheetName val="Pedido_Unit_7"/>
      <sheetName val="Pedido_Masivo_7"/>
      <sheetName val="Soporte_Pedido_Unit_7"/>
      <sheetName val="Soporte_Pedido_Masivo_7"/>
      <sheetName val="Partidas_No_Contempladas7"/>
      <sheetName val="CUBICACION_3"/>
      <sheetName val="Resumen_Precio_Equipos2"/>
      <sheetName val="o_m__y_salarios2"/>
      <sheetName val="Col_Amarre7"/>
      <sheetName val="Analisis_Unitario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
      <sheetName val="Ins"/>
      <sheetName val="Equi"/>
      <sheetName val="Herram"/>
      <sheetName val="Rndmto"/>
      <sheetName val="MOCuadrillas"/>
      <sheetName val="MOJornal"/>
      <sheetName val="AnaEdif"/>
      <sheetName val="Indice"/>
      <sheetName val="Presup"/>
      <sheetName val="FA INS"/>
      <sheetName val="FA HERR"/>
      <sheetName val="AnaVIAL NoOk"/>
      <sheetName val="DatosPROY"/>
      <sheetName val="Cotiz OTROS"/>
      <sheetName val="AnaPRE"/>
      <sheetName val="Ana EMERG JPP"/>
      <sheetName val="Presup EMERG JPP"/>
      <sheetName val="PLOM"/>
      <sheetName val="MOPlom"/>
      <sheetName val="AnaCONTRA"/>
      <sheetName val="Cortes"/>
      <sheetName val="PreOsvaldo"/>
      <sheetName val="Simo3"/>
      <sheetName val="Materiales"/>
      <sheetName val="Salarios"/>
      <sheetName val="EQUIPOS"/>
      <sheetName val="Cargas Sociales"/>
      <sheetName val="Analisis Unit. "/>
      <sheetName val="ANALISIS"/>
      <sheetName val="MATERIALES LISTADO"/>
      <sheetName val="insumos"/>
      <sheetName val="Sheet4"/>
      <sheetName val="Sheet5"/>
      <sheetName val="análisis de precios"/>
      <sheetName val="caseta de plan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
      <sheetName val="Ins"/>
      <sheetName val="Equi"/>
      <sheetName val="Herram"/>
      <sheetName val="Rndmto"/>
      <sheetName val="MOCuadrillas"/>
      <sheetName val="MOJornal"/>
      <sheetName val="AnaEdif"/>
      <sheetName val="Indice"/>
      <sheetName val="Presup"/>
      <sheetName val="FA INS"/>
      <sheetName val="FA HERR"/>
      <sheetName val="AnaVIAL NoOk"/>
      <sheetName val="DatosPROY"/>
      <sheetName val="Cotiz OTROS"/>
      <sheetName val="AnaPRE"/>
      <sheetName val="Ana EMERG JPP"/>
      <sheetName val="Presup EMERG JPP"/>
      <sheetName val="PLOM"/>
      <sheetName val="MOPlom"/>
      <sheetName val="AnaCONTRA"/>
      <sheetName val="Cortes"/>
      <sheetName val="PreOsvaldo"/>
      <sheetName val="Simo3"/>
      <sheetName val="analisis de pu"/>
      <sheetName val="CUBICACION"/>
      <sheetName val="Analisis Unitarios"/>
      <sheetName val="Cargas Sociales"/>
      <sheetName val="Datos a Project"/>
      <sheetName val="Tarifas de Alquiler de Equipo"/>
      <sheetName val="CUBICACION "/>
      <sheetName val="análisis"/>
      <sheetName val="FA_INS"/>
      <sheetName val="FA_HERR"/>
      <sheetName val="AnaVIAL_NoOk"/>
      <sheetName val="Cotiz_OTROS"/>
      <sheetName val="Ana_EMERG_JPP"/>
      <sheetName val="Presup_EMERG_JPP"/>
      <sheetName val="Analisis_Unitarios"/>
      <sheetName val="Cargas_Sociales"/>
      <sheetName val="Datos_a_Project"/>
      <sheetName val="analisis_de_pu"/>
      <sheetName val="Tarifas_de_Alquiler_de_Equipo"/>
      <sheetName val="CUBICACION_"/>
      <sheetName val="FA_INS1"/>
      <sheetName val="FA_HERR1"/>
      <sheetName val="AnaVIAL_NoOk1"/>
      <sheetName val="Cotiz_OTROS1"/>
      <sheetName val="Ana_EMERG_JPP1"/>
      <sheetName val="Presup_EMERG_JPP1"/>
      <sheetName val="Analisis_Unitarios1"/>
      <sheetName val="Cargas_Sociales1"/>
      <sheetName val="Datos_a_Project1"/>
      <sheetName val="analisis_de_pu1"/>
      <sheetName val="Tarifas_de_Alquiler_de_Equipo1"/>
      <sheetName val="CUBICACION_1"/>
      <sheetName val="FA_INS2"/>
      <sheetName val="FA_HERR2"/>
      <sheetName val="AnaVIAL_NoOk2"/>
      <sheetName val="Cotiz_OTROS2"/>
      <sheetName val="Ana_EMERG_JPP2"/>
      <sheetName val="Presup_EMERG_JPP2"/>
      <sheetName val="analisis_de_pu2"/>
      <sheetName val="Analisis_Unitarios2"/>
      <sheetName val="Cargas_Sociales2"/>
      <sheetName val="Datos_a_Project2"/>
      <sheetName val="Tarifas_de_Alquiler_de_Equipo2"/>
      <sheetName val="CUBICACION_2"/>
      <sheetName val="FA_INS3"/>
      <sheetName val="FA_HERR3"/>
      <sheetName val="AnaVIAL_NoOk3"/>
      <sheetName val="Cotiz_OTROS3"/>
      <sheetName val="Ana_EMERG_JPP3"/>
      <sheetName val="Presup_EMERG_JPP3"/>
      <sheetName val="Analisis_Unitarios3"/>
      <sheetName val="Cargas_Sociales3"/>
      <sheetName val="Datos_a_Project3"/>
      <sheetName val="analisis_de_pu3"/>
      <sheetName val="Tarifas_de_Alquiler_de_Equipo3"/>
      <sheetName val="CUBICACION_3"/>
      <sheetName val="FA_INS4"/>
      <sheetName val="FA_HERR4"/>
      <sheetName val="AnaVIAL_NoOk4"/>
      <sheetName val="Cotiz_OTROS4"/>
      <sheetName val="Ana_EMERG_JPP4"/>
      <sheetName val="Presup_EMERG_JPP4"/>
      <sheetName val="analisis_de_pu4"/>
      <sheetName val="Analisis_Unitarios4"/>
      <sheetName val="Cargas_Sociales4"/>
      <sheetName val="Datos_a_Project4"/>
      <sheetName val="Tarifas_de_Alquiler_de_Equipo4"/>
      <sheetName val="CUBICACION_4"/>
      <sheetName val="FA_INS5"/>
      <sheetName val="FA_HERR5"/>
      <sheetName val="AnaVIAL_NoOk5"/>
      <sheetName val="Cotiz_OTROS5"/>
      <sheetName val="Ana_EMERG_JPP5"/>
      <sheetName val="Presup_EMERG_JPP5"/>
      <sheetName val="analisis_de_pu5"/>
      <sheetName val="Analisis_Unitarios5"/>
      <sheetName val="Cargas_Sociales5"/>
      <sheetName val="Datos_a_Project5"/>
      <sheetName val="Tarifas_de_Alquiler_de_Equipo5"/>
      <sheetName val="CUBICACION_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sheetName val="Insumos"/>
      <sheetName val="MO"/>
      <sheetName val="Precio de Vigas"/>
      <sheetName val="analisis"/>
      <sheetName val="Hss 10&quot; x 3&quot; x .125&quot;"/>
      <sheetName val="C 5&quot; x 10&quot; x 2 mm"/>
      <sheetName val="C 2&quot; x 10&quot; x 2mm"/>
      <sheetName val="Anal. horm."/>
      <sheetName val="Pu-Sanit."/>
      <sheetName val="CUBICACION "/>
      <sheetName val="Precio"/>
      <sheetName val="Insumos materiales"/>
      <sheetName val="Costos Mano de Obra"/>
      <sheetName val="a"/>
      <sheetName val="analisis sto dg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ERIOR Y PARQUE INSPIRACION"/>
      <sheetName val="Presup. completo"/>
      <sheetName val="Presup. PARTE  (1)"/>
      <sheetName val="Presup. PARTE  (2)"/>
      <sheetName val="Presp Electrico"/>
      <sheetName val="iNDICE"/>
      <sheetName val="Volumenes"/>
      <sheetName val="Area"/>
      <sheetName val="Puertas y Ventanas"/>
      <sheetName val="ANALISIS H-A "/>
      <sheetName val="Anal. Electr"/>
      <sheetName val="Listado Precio "/>
      <sheetName val="Jornal"/>
      <sheetName val="cuantia "/>
      <sheetName val="Pu-Sanit."/>
      <sheetName val="MUROS BLOCK"/>
      <sheetName val="anal term"/>
      <sheetName val="Anal. horm."/>
      <sheetName val="Ana-Sanit."/>
      <sheetName val="Mat"/>
      <sheetName val="PU-Elect."/>
      <sheetName val="anal aire"/>
      <sheetName val="climat."/>
      <sheetName val="peso-cuantia"/>
      <sheetName val="planta trata"/>
      <sheetName val="subida materiales"/>
      <sheetName val="cuantias "/>
      <sheetName val="M. O. exc."/>
      <sheetName val="Ana-elect."/>
      <sheetName val="puertas"/>
      <sheetName val="Cubicacion"/>
      <sheetName val="Septicos"/>
      <sheetName val="caseta"/>
      <sheetName val="calcul anal"/>
      <sheetName val="anal"/>
      <sheetName val="Mezcla"/>
      <sheetName val="Hoja2"/>
      <sheetName val="Hoja1"/>
      <sheetName val="NDICE"/>
      <sheetName val="mov. tierra"/>
      <sheetName val="Cotz."/>
      <sheetName val="insumo"/>
      <sheetName val="Ana. blocks y termin."/>
      <sheetName val="Costos Mano de Obra"/>
      <sheetName val="Insumos materiales"/>
      <sheetName val="Ana. Horm mexc mort"/>
      <sheetName val="Col.Amarre"/>
      <sheetName val="Escalera"/>
      <sheetName val="Muros"/>
      <sheetName val="INSU"/>
      <sheetName val="MO"/>
      <sheetName val="Preferencias"/>
      <sheetName val="Analisis"/>
      <sheetName val="Cuantía"/>
      <sheetName val="AISC 13th Ed. Properties Viewer"/>
      <sheetName val="Puertas-Ventanas"/>
      <sheetName val="Finanzas"/>
      <sheetName val="Recursos"/>
      <sheetName val="Rendimiento"/>
      <sheetName val="Personal"/>
      <sheetName val="Presupuesto-Zapata Aislada"/>
      <sheetName val="capilla"/>
      <sheetName val="presup."/>
      <sheetName val="insumos"/>
      <sheetName val="Sheet4"/>
      <sheetName val="Sheet5"/>
      <sheetName val="análisis de precios"/>
      <sheetName val="caseta de plan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 (actualizado)"/>
      <sheetName val="Lab."/>
      <sheetName val="Pres."/>
      <sheetName val="Pres. (2)"/>
      <sheetName val="crono"/>
      <sheetName val="Analisis"/>
      <sheetName val="m.o."/>
      <sheetName val="qqVgas"/>
      <sheetName val="INS"/>
      <sheetName val="Rndmto"/>
      <sheetName val="CUBICACION "/>
      <sheetName val="Ana. blocks y termin."/>
      <sheetName val="Costos Mano de Obra"/>
      <sheetName val="Insumos materiales"/>
      <sheetName val="Ana. Horm mexc mort"/>
      <sheetName val="Pu-Sanit."/>
      <sheetName val="MOCuadrillas"/>
      <sheetName val="MOJornal"/>
      <sheetName val="PH ANAL. S-A"/>
      <sheetName val="PH ANAL. C-A"/>
      <sheetName val="Mat"/>
      <sheetName val="Mezcla"/>
      <sheetName val="INSUMO"/>
      <sheetName val="Pres__(actualizado)"/>
      <sheetName val="Lab_"/>
      <sheetName val="Pres_"/>
      <sheetName val="Pres__(2)"/>
      <sheetName val="Precio"/>
      <sheetName val="m_o_"/>
      <sheetName val="CUBICACION_"/>
      <sheetName val="Ana__blocks_y_termin_"/>
      <sheetName val="Costos_Mano_de_Obra"/>
      <sheetName val="Insumos_materiales"/>
      <sheetName val="Ana__Horm_mexc_mort"/>
      <sheetName val="Pu-Sanit_"/>
      <sheetName val="PH_ANAL__S-A"/>
      <sheetName val="PH_ANAL__C-A"/>
      <sheetName val="Pres__(actualizado)1"/>
      <sheetName val="Lab_1"/>
      <sheetName val="Pres_1"/>
      <sheetName val="Pres__(2)1"/>
      <sheetName val="m_o_1"/>
      <sheetName val="CUBICACION_1"/>
      <sheetName val="Ana__blocks_y_termin_1"/>
      <sheetName val="Costos_Mano_de_Obra1"/>
      <sheetName val="Insumos_materiales1"/>
      <sheetName val="Ana__Horm_mexc_mort1"/>
      <sheetName val="Pu-Sanit_1"/>
      <sheetName val="PH_ANAL__S-A1"/>
      <sheetName val="PH_ANAL__C-A1"/>
      <sheetName val="Pres__(actualizado)2"/>
      <sheetName val="Lab_2"/>
      <sheetName val="Pres_2"/>
      <sheetName val="Pres__(2)2"/>
      <sheetName val="m_o_2"/>
      <sheetName val="CUBICACION_2"/>
      <sheetName val="Ana__blocks_y_termin_2"/>
      <sheetName val="Costos_Mano_de_Obra2"/>
      <sheetName val="Insumos_materiales2"/>
      <sheetName val="Ana__Horm_mexc_mort2"/>
      <sheetName val="Pu-Sanit_2"/>
      <sheetName val="PH_ANAL__S-A2"/>
      <sheetName val="PH_ANAL__C-A2"/>
      <sheetName val="Pres__(actualizado)3"/>
      <sheetName val="Lab_3"/>
      <sheetName val="Pres_3"/>
      <sheetName val="Pres__(2)3"/>
      <sheetName val="m_o_3"/>
      <sheetName val="Ana__blocks_y_termin_3"/>
      <sheetName val="Costos_Mano_de_Obra3"/>
      <sheetName val="Insumos_materiales3"/>
      <sheetName val="Ana__Horm_mexc_mort3"/>
      <sheetName val="CUBICACION_3"/>
      <sheetName val="Pu-Sanit_3"/>
      <sheetName val="PH_ANAL__S-A3"/>
      <sheetName val="PH_ANAL__C-A3"/>
    </sheetNames>
    <sheetDataSet>
      <sheetData sheetId="0"/>
      <sheetData sheetId="1"/>
      <sheetData sheetId="2">
        <row r="56">
          <cell r="B56" t="str">
            <v>Subtotal</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ow r="56">
          <cell r="B56" t="str">
            <v>Subtotal</v>
          </cell>
        </row>
      </sheetData>
      <sheetData sheetId="26"/>
      <sheetData sheetId="27" refreshError="1"/>
      <sheetData sheetId="28"/>
      <sheetData sheetId="29"/>
      <sheetData sheetId="30"/>
      <sheetData sheetId="31"/>
      <sheetData sheetId="32"/>
      <sheetData sheetId="33"/>
      <sheetData sheetId="34"/>
      <sheetData sheetId="35"/>
      <sheetData sheetId="36"/>
      <sheetData sheetId="37"/>
      <sheetData sheetId="38"/>
      <sheetData sheetId="39">
        <row r="56">
          <cell r="B56" t="str">
            <v>Subtotal</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row r="56">
          <cell r="B56" t="str">
            <v>Subtotal</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row r="56">
          <cell r="B56" t="str">
            <v>Subtotal</v>
          </cell>
        </row>
      </sheetData>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resupuesto"/>
      <sheetName val="Sheet2"/>
      <sheetName val="Sheet3"/>
      <sheetName val="analisis unitarios"/>
      <sheetName val="mov. tierra"/>
      <sheetName val="R.A.U."/>
      <sheetName val="Insumos"/>
      <sheetName val="Materiales"/>
      <sheetName val="M.O."/>
      <sheetName val="Mano de Obra"/>
      <sheetName val="ANALISIS H-A "/>
      <sheetName val="Jornal"/>
      <sheetName val="MO"/>
      <sheetName val="Prec."/>
      <sheetName val="Ana.term"/>
      <sheetName val="PRESUP."/>
      <sheetName val="anal term"/>
      <sheetName val="Anal. horm."/>
      <sheetName val="Mat"/>
      <sheetName val="PU-Elect."/>
      <sheetName val="ana-sanit."/>
      <sheetName val="Pu-Sanit."/>
      <sheetName val="Mano Obra"/>
      <sheetName val="analisis_unitarios"/>
      <sheetName val="mov__tierra"/>
      <sheetName val="Análisis_de_Precios"/>
      <sheetName val="ANALISIS_H-A_"/>
      <sheetName val="R_A_U_"/>
      <sheetName val="volumenes"/>
      <sheetName val="Pu-Sanit_"/>
      <sheetName val="pu-elect_"/>
      <sheetName val="anal_term"/>
      <sheetName val="anal__horm_"/>
      <sheetName val="m__o__exc_"/>
      <sheetName val="Ana-Sanit_"/>
      <sheetName val="ana-elect_"/>
      <sheetName val="puertas"/>
      <sheetName val="m_o_"/>
      <sheetName val="INS"/>
      <sheetName val="Rndmto"/>
      <sheetName val="Prec_"/>
      <sheetName val="Ana_term"/>
      <sheetName val="PRESUP_"/>
      <sheetName val="Mano_de_Obra"/>
      <sheetName val="Mano_Obra"/>
      <sheetName val="Análisis de Precios"/>
      <sheetName val="m. o. exc."/>
      <sheetName val="ana-elect."/>
      <sheetName val="analisis_unitarios1"/>
      <sheetName val="mov__tierra1"/>
      <sheetName val="R_A_U_1"/>
      <sheetName val="Mano_de_Obra1"/>
      <sheetName val="ANALISIS_H-A_1"/>
      <sheetName val="Prec_1"/>
      <sheetName val="Ana_term1"/>
      <sheetName val="PRESUP_1"/>
      <sheetName val="anal_term1"/>
      <sheetName val="Pu-Sanit_1"/>
      <sheetName val="Análisis_de_Precios1"/>
      <sheetName val="Mano_Obra1"/>
      <sheetName val="m__o__exc_1"/>
      <sheetName val="ana-elect_1"/>
      <sheetName val="analisis_unitarios2"/>
      <sheetName val="mov__tierra2"/>
      <sheetName val="R_A_U_2"/>
      <sheetName val="Mano_de_Obra2"/>
      <sheetName val="ANALISIS_H-A_2"/>
      <sheetName val="Prec_2"/>
      <sheetName val="Ana_term2"/>
      <sheetName val="PRESUP_2"/>
      <sheetName val="anal_term2"/>
      <sheetName val="Pu-Sanit_2"/>
      <sheetName val="Mano_Obra2"/>
      <sheetName val="analisis_unitarios3"/>
      <sheetName val="mov__tierra3"/>
      <sheetName val="Análisis_de_Precios2"/>
      <sheetName val="ANALISIS_H-A_3"/>
      <sheetName val="R_A_U_3"/>
      <sheetName val="Pu-Sanit_3"/>
      <sheetName val="pu-elect_1"/>
      <sheetName val="anal_term3"/>
      <sheetName val="anal__horm_1"/>
      <sheetName val="m__o__exc_2"/>
      <sheetName val="Ana-Sanit_1"/>
      <sheetName val="ana-elect_2"/>
      <sheetName val="m_o_1"/>
      <sheetName val="Prec_3"/>
      <sheetName val="Ana_term3"/>
      <sheetName val="PRESUP_3"/>
      <sheetName val="Mano_de_Obra3"/>
    </sheetNames>
    <sheetDataSet>
      <sheetData sheetId="0">
        <row r="63">
          <cell r="D63">
            <v>5342</v>
          </cell>
        </row>
      </sheetData>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2">
          <cell r="C32">
            <v>157</v>
          </cell>
        </row>
      </sheetData>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efreshError="1"/>
      <sheetData sheetId="30"/>
      <sheetData sheetId="31"/>
      <sheetData sheetId="32"/>
      <sheetData sheetId="33"/>
      <sheetData sheetId="34"/>
      <sheetData sheetId="35"/>
      <sheetData sheetId="36"/>
      <sheetData sheetId="37" refreshError="1"/>
      <sheetData sheetId="38"/>
      <sheetData sheetId="39" refreshError="1"/>
      <sheetData sheetId="40" refreshError="1"/>
      <sheetData sheetId="41">
        <row r="32">
          <cell r="C32">
            <v>157</v>
          </cell>
        </row>
      </sheetData>
      <sheetData sheetId="42"/>
      <sheetData sheetId="43"/>
      <sheetData sheetId="44"/>
      <sheetData sheetId="45"/>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32">
          <cell r="C32">
            <v>157</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ow r="32">
          <cell r="C32">
            <v>157</v>
          </cell>
        </row>
      </sheetData>
      <sheetData sheetId="88"/>
      <sheetData sheetId="89"/>
      <sheetData sheetId="9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de costos"/>
      <sheetName val="Listado de recursos"/>
      <sheetName val="Analisis"/>
    </sheetNames>
    <sheetDataSet>
      <sheetData sheetId="0"/>
      <sheetData sheetId="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 7 tub 36 PRIMERA- CALLE 20"/>
      <sheetName val="Aux. 6 tub 42 JVP - PRIMERA"/>
      <sheetName val="AUX 5 TUB 36 CAÑADA"/>
      <sheetName val="AUX 4 TUB 42 CAÑADA"/>
      <sheetName val="Partidas Presupuesto "/>
      <sheetName val="PRESUPUESTO GENERAL"/>
      <sheetName val="Presupuesto Re-Estructurado"/>
      <sheetName val="Analisis Unitarios"/>
      <sheetName val="CUB-01-N-STGO-031-01-01"/>
      <sheetName val="Analisis Unit. E-MTPT-004-01-01"/>
      <sheetName val="Tarifas de Alquiler de Equipo"/>
      <sheetName val="Cargas Sociales"/>
      <sheetName val="auxiliar 1 TUB 42 C.CDL"/>
      <sheetName val="Aux 2 TUB 60"/>
      <sheetName val="aux 3 TUB 42 C.JVP-PRIMERA"/>
      <sheetName val="Total Exc "/>
      <sheetName val="Exc. p' Registros"/>
      <sheetName val="Exc. p' Imbornales"/>
      <sheetName val="Exc. p' Tub. 24&quot; H.A."/>
      <sheetName val="Exc. p' Tub. 42&quot; H.A."/>
      <sheetName val="Exc. p' Tub. 60&quot; H.A."/>
      <sheetName val=" Relleno Compact total"/>
      <sheetName val="Sum. y col. Relleno Compact."/>
      <sheetName val="Sum. y col de Relleno registro."/>
      <sheetName val="Sum. y col de Relleno Imb. "/>
      <sheetName val="Sum. y col de Relleno Tub. 24"/>
      <sheetName val="Sum. y col. de Mat. de base"/>
      <sheetName val="Bote Mat. Exce Reg e Imb"/>
      <sheetName val="Registros de 2 @ 3 mts"/>
      <sheetName val=" Desbroce Solar Desvio Provisi "/>
      <sheetName val="volumenes de cubicación"/>
      <sheetName val="Reposicion de Contenes"/>
      <sheetName val="Reposicion Aceras"/>
      <sheetName val="Sum. y col. Tub. 8&quot; H.S. Agua N"/>
      <sheetName val="Sum. y col. Tub. 24&quot; H.A."/>
      <sheetName val="Sum. y col. Tub. 42&quot; H.A. "/>
      <sheetName val="Sum. y col. Tub. 60&quot; H.A."/>
      <sheetName val="Limpieza Campamento"/>
      <sheetName val="Limpieza continua de obra"/>
      <sheetName val="Señalizacion y Control de Trans"/>
      <sheetName val="Uso de bomba"/>
      <sheetName val="Imbornales 3 Parrillas"/>
      <sheetName val="Reposicion Acometidas Domicilia"/>
      <sheetName val="Limp. Tub. en Tramo"/>
      <sheetName val="Demolicion Imbor. Existentes"/>
      <sheetName val="Demolicion Aceras y Contenes"/>
      <sheetName val="Corte Acera Conten p' Imbor."/>
      <sheetName val="Corte de Asfalto"/>
      <sheetName val="Analisis de Costos Nuevos"/>
      <sheetName val="Materiales Y MANO DE OBRA"/>
      <sheetName val="Cornisa de 2.62 pie"/>
      <sheetName val="Cornisa de 2 pie"/>
      <sheetName val="Muros Interiores h=2.8 m "/>
      <sheetName val="MurosInt.h=2.8 m Plycem 2 lados"/>
      <sheetName val="MurosInt.h=2.8 m U C con plycem"/>
      <sheetName val="Plafond Sheetrock"/>
      <sheetName val="anal term"/>
      <sheetName val="Ana-Sanit."/>
      <sheetName val="Anal. horm."/>
      <sheetName val="Mat"/>
      <sheetName val="CUBICACION "/>
      <sheetName val="Precio"/>
      <sheetName val="listado equipos a utilizar"/>
      <sheetName val="CUBICACION 11"/>
      <sheetName val="Ana"/>
      <sheetName val="Ins"/>
      <sheetName val="Ins 2"/>
      <sheetName val="Volumenes"/>
      <sheetName val="CUBIC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_05May10"/>
      <sheetName val="ANALISIS"/>
      <sheetName val="PUERTAS"/>
      <sheetName val="VENTANAS"/>
      <sheetName val="PINTURA"/>
      <sheetName val="INSUMOS"/>
      <sheetName val="MO"/>
      <sheetName val="HORM_MOR"/>
      <sheetName val="MUROS"/>
      <sheetName val="TERMI"/>
      <sheetName val="PRESUP_VIEJO"/>
      <sheetName val="EQUIPOS"/>
      <sheetName val="Insumos materiales"/>
      <sheetName val="Costos Mano de Obra"/>
      <sheetName val="Mano de Obra"/>
      <sheetName val="Anal. horm."/>
      <sheetName val="Pu-Sanit."/>
      <sheetName val="materiales"/>
      <sheetName val="MATERIALES LISTADO"/>
      <sheetName val="analisis sto dgo"/>
      <sheetName val="listado equipos a utilizar"/>
      <sheetName val="Precio"/>
      <sheetName val="Cubicacion"/>
      <sheetName val="capilla"/>
      <sheetName val="presupues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
      <sheetName val="INS"/>
      <sheetName val="RNDIMTO"/>
      <sheetName val="M.O."/>
      <sheetName val="ANA"/>
      <sheetName val="RESU"/>
      <sheetName val="INDISE"/>
      <sheetName val="Analisis (2)"/>
      <sheetName val="1"/>
      <sheetName val="Insumos"/>
      <sheetName val="Cubicacion"/>
      <sheetName val="Análisis"/>
      <sheetName val="Cargas Sociales"/>
      <sheetName val="Analisis Unit. "/>
      <sheetName val="Resumen Precio Equipos"/>
      <sheetName val="o.m. y salarios"/>
      <sheetName val="materiales"/>
      <sheetName val="a"/>
      <sheetName val="analisis sto dgo"/>
      <sheetName val="Mezcla"/>
      <sheetName val="INSUMO"/>
      <sheetName val="Preferencias"/>
      <sheetName val="Analisis"/>
      <sheetName val="Cuantía"/>
      <sheetName val="AISC 13th Ed. Properties Viewer"/>
      <sheetName val="Puertas-Ventanas"/>
      <sheetName val="Finanzas"/>
      <sheetName val="Recursos"/>
      <sheetName val="Rendimiento"/>
      <sheetName val="Personal"/>
      <sheetName val="Presupuesto-Zapata Aislada"/>
      <sheetName val="Mano de Obra"/>
      <sheetName val="Anal. horm."/>
      <sheetName val="capilla"/>
      <sheetName val="M_O_"/>
      <sheetName val="Analisis_(2)"/>
      <sheetName val="Cargas_Sociales"/>
      <sheetName val="Analisis_Unit__"/>
      <sheetName val="analisis_sto_dgo"/>
      <sheetName val="Resumen_Precio_Equipos"/>
      <sheetName val="o_m__y_salarios"/>
      <sheetName val="AISC_13th_Ed__Properties_Viewer"/>
      <sheetName val="Presupuesto-Zapata_Aislada"/>
      <sheetName val="Mano_de_Obra"/>
      <sheetName val="Anal__horm_"/>
      <sheetName val="M_O_1"/>
      <sheetName val="Analisis_(2)1"/>
      <sheetName val="Cargas_Sociales1"/>
      <sheetName val="Analisis_Unit__1"/>
      <sheetName val="Resumen_Precio_Equipos1"/>
      <sheetName val="o_m__y_salarios1"/>
      <sheetName val="analisis_sto_dgo1"/>
      <sheetName val="AISC_13th_Ed__Properties_Viewe1"/>
      <sheetName val="Presupuesto-Zapata_Aislada1"/>
      <sheetName val="Mano_de_Obra1"/>
      <sheetName val="Anal__horm_1"/>
      <sheetName val="M_O_2"/>
      <sheetName val="Analisis_(2)2"/>
      <sheetName val="Cargas_Sociales2"/>
      <sheetName val="Analisis_Unit__2"/>
      <sheetName val="Resumen_Precio_Equipos2"/>
      <sheetName val="o_m__y_salarios2"/>
      <sheetName val="analisis_sto_dgo2"/>
      <sheetName val="AISC_13th_Ed__Properties_Viewe2"/>
      <sheetName val="Presupuesto-Zapata_Aislada2"/>
      <sheetName val="Mano_de_Obra2"/>
      <sheetName val="Anal__horm_2"/>
      <sheetName val="M_O_3"/>
      <sheetName val="Analisis_(2)3"/>
      <sheetName val="Cargas_Sociales3"/>
      <sheetName val="Analisis_Unit__3"/>
      <sheetName val="analisis_sto_dgo3"/>
      <sheetName val="Resumen_Precio_Equipos3"/>
      <sheetName val="o_m__y_salarios3"/>
      <sheetName val="AISC_13th_Ed__Properties_Viewe3"/>
      <sheetName val="Presupuesto-Zapata_Aislada3"/>
      <sheetName val="Mano_de_Obra3"/>
      <sheetName val="Anal__horm_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ficio A"/>
      <sheetName val="Edificio D"/>
      <sheetName val="Edicio c"/>
      <sheetName val="electr."/>
      <sheetName val="Unv. "/>
      <sheetName val="Presupuesto"/>
      <sheetName val="Volumenes"/>
      <sheetName val="Anal. horm."/>
      <sheetName val="Mat"/>
      <sheetName val="anal term"/>
      <sheetName val="Ana-Sanit."/>
      <sheetName val="Pu-Sanit."/>
      <sheetName val="Ana-Elect"/>
      <sheetName val="PU-Elect."/>
      <sheetName val="anal aire"/>
      <sheetName val="climat."/>
      <sheetName val="Jornal"/>
      <sheetName val="cuantias "/>
      <sheetName val="peso-cuantia"/>
      <sheetName val="planta trata"/>
      <sheetName val="subida materiales"/>
      <sheetName val="Hoja5"/>
      <sheetName val="M. O. exc."/>
      <sheetName val="Hoja3"/>
      <sheetName val="Ana-elect."/>
      <sheetName val="puertas"/>
      <sheetName val="Cubicacion"/>
      <sheetName val="Septicos"/>
      <sheetName val="caseta"/>
      <sheetName val="calcul anal"/>
      <sheetName val="UASD"/>
      <sheetName val="INSUMO"/>
      <sheetName val="Mezcla"/>
      <sheetName val="Hoja2"/>
      <sheetName val="Hoja1"/>
      <sheetName val="analisis de pu"/>
      <sheetName val="ins"/>
      <sheetName val="Datos"/>
      <sheetName val="analisis unitarios"/>
      <sheetName val="Cargas Sociales"/>
      <sheetName val="Datos a Project"/>
      <sheetName val="Tarifas de Alquiler de Equipo"/>
      <sheetName val="CUBICACION "/>
      <sheetName val="INSU"/>
      <sheetName val="M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2)"/>
      <sheetName val="Pres. "/>
      <sheetName val="Resumen"/>
      <sheetName val="Analisis"/>
      <sheetName val="Materiales"/>
      <sheetName val="M.O."/>
      <sheetName val="MANO DE OBRA"/>
      <sheetName val="Estructurales SALON"/>
      <sheetName val="EST. ALM"/>
      <sheetName val="PVC"/>
      <sheetName val="Mano Obra"/>
      <sheetName val="peso"/>
      <sheetName val="B1 "/>
      <sheetName val="CUBICACION "/>
      <sheetName val="Desembolso de Caja"/>
      <sheetName val="listado equipos a utilizar"/>
      <sheetName val="MO"/>
      <sheetName val="Resumen_(2)"/>
      <sheetName val="Pres__"/>
      <sheetName val="M_O_"/>
      <sheetName val="MANO_DE_OBRA"/>
      <sheetName val="Estructurales_SALON"/>
      <sheetName val="EST__ALM"/>
      <sheetName val="Mano_Obra"/>
      <sheetName val="B1_"/>
      <sheetName val="CUBICACION_"/>
      <sheetName val="Desembolso_de_Caja"/>
      <sheetName val="listado_equipos_a_utilizar"/>
      <sheetName val="Resumen_(2)1"/>
      <sheetName val="Pres__1"/>
      <sheetName val="M_O_1"/>
      <sheetName val="MANO_DE_OBRA1"/>
      <sheetName val="Estructurales_SALON1"/>
      <sheetName val="EST__ALM1"/>
      <sheetName val="Mano_Obra1"/>
      <sheetName val="B1_1"/>
      <sheetName val="CUBICACION_1"/>
      <sheetName val="Desembolso_de_Caja1"/>
      <sheetName val="listado_equipos_a_utilizar1"/>
      <sheetName val="Resumen_(2)2"/>
      <sheetName val="Pres__2"/>
      <sheetName val="M_O_2"/>
      <sheetName val="MANO_DE_OBRA2"/>
      <sheetName val="Estructurales_SALON2"/>
      <sheetName val="EST__ALM2"/>
      <sheetName val="Mano_Obra2"/>
      <sheetName val="B1_2"/>
      <sheetName val="CUBICACION_2"/>
      <sheetName val="Desembolso_de_Caja2"/>
      <sheetName val="listado_equipos_a_utilizar2"/>
      <sheetName val="Resumen_(2)3"/>
      <sheetName val="Pres__3"/>
      <sheetName val="M_O_3"/>
      <sheetName val="MANO_DE_OBRA3"/>
      <sheetName val="Estructurales_SALON3"/>
      <sheetName val="EST__ALM3"/>
      <sheetName val="Mano_Obra3"/>
      <sheetName val="B1_3"/>
    </sheetNames>
    <sheetDataSet>
      <sheetData sheetId="0"/>
      <sheetData sheetId="1"/>
      <sheetData sheetId="2"/>
      <sheetData sheetId="3">
        <row r="4">
          <cell r="B4" t="str">
            <v>REVESTIMIENTOS</v>
          </cell>
        </row>
      </sheetData>
      <sheetData sheetId="4">
        <row r="4">
          <cell r="B4" t="str">
            <v>REVESTIMIENTOS</v>
          </cell>
        </row>
      </sheetData>
      <sheetData sheetId="5">
        <row r="4">
          <cell r="C4">
            <v>433</v>
          </cell>
        </row>
      </sheetData>
      <sheetData sheetId="6">
        <row r="4">
          <cell r="C4">
            <v>433</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ow r="4">
          <cell r="C4">
            <v>433</v>
          </cell>
        </row>
      </sheetData>
      <sheetData sheetId="20">
        <row r="4">
          <cell r="C4">
            <v>433</v>
          </cell>
        </row>
      </sheetData>
      <sheetData sheetId="21"/>
      <sheetData sheetId="22"/>
      <sheetData sheetId="23"/>
      <sheetData sheetId="24"/>
      <sheetData sheetId="25"/>
      <sheetData sheetId="26"/>
      <sheetData sheetId="27"/>
      <sheetData sheetId="28"/>
      <sheetData sheetId="29"/>
      <sheetData sheetId="30">
        <row r="4">
          <cell r="C4">
            <v>433</v>
          </cell>
        </row>
      </sheetData>
      <sheetData sheetId="31">
        <row r="4">
          <cell r="C4">
            <v>433</v>
          </cell>
        </row>
      </sheetData>
      <sheetData sheetId="32"/>
      <sheetData sheetId="33"/>
      <sheetData sheetId="34"/>
      <sheetData sheetId="35"/>
      <sheetData sheetId="36"/>
      <sheetData sheetId="37"/>
      <sheetData sheetId="38"/>
      <sheetData sheetId="39"/>
      <sheetData sheetId="40"/>
      <sheetData sheetId="41">
        <row r="4">
          <cell r="C4">
            <v>433</v>
          </cell>
        </row>
      </sheetData>
      <sheetData sheetId="42">
        <row r="4">
          <cell r="C4">
            <v>433</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ERIAS RIB LOC 2021  "/>
      <sheetName val="TUBERIAS ACERO 2021 "/>
      <sheetName val="PIEZAS ACERO-GERONIMO 2019"/>
      <sheetName val="TUBERIAS PVC- PARA DRENAJE 2021"/>
      <sheetName val="TUBERIAS PVC- PRESION 2021"/>
      <sheetName val="PIEZAS PVC- PRESION 2021"/>
      <sheetName val="PIEZAS PVC-DRENAJE 2021"/>
      <sheetName val="CHECK V Y H 2019"/>
      <sheetName val="POLIETILENO 2021"/>
      <sheetName val="TUBERIAS GALVANIZADAS 2021 "/>
      <sheetName val="HIDRANTES  2021"/>
      <sheetName val="HORMIGON INDUSTRIAL 2021"/>
      <sheetName val="PIEZAS DE ACERO 2021"/>
      <sheetName val="MATERIALES DE COSNTRUCCION 2021"/>
      <sheetName val="MEDIDORES 2021"/>
      <sheetName val="VALVULAS DE COMPUERTA 2021"/>
      <sheetName val="VALVULA DE AIRE COMPLETA 2021"/>
      <sheetName val="VALVULAS DE PASO 2021"/>
      <sheetName val="TUBERIAS HORM. 2021"/>
      <sheetName val="Inoxidable materiales"/>
      <sheetName val="MOJornal"/>
      <sheetName val="CUBICACION"/>
      <sheetName val="Anal. horm."/>
      <sheetName val="analisis de costo"/>
      <sheetName val="analisis de pu"/>
      <sheetName val="Ins"/>
      <sheetName val="TUBERIAS_RIB_LOC_2021__"/>
      <sheetName val="TUBERIAS_ACERO_2021_"/>
      <sheetName val="PIEZAS_ACERO-GERONIMO_2019"/>
      <sheetName val="TUBERIAS_PVC-_PARA_DRENAJE_2021"/>
      <sheetName val="TUBERIAS_PVC-_PRESION_2021"/>
      <sheetName val="PIEZAS_PVC-_PRESION_2021"/>
      <sheetName val="PIEZAS_PVC-DRENAJE_2021"/>
      <sheetName val="CHECK_V_Y_H_2019"/>
      <sheetName val="POLIETILENO_2021"/>
      <sheetName val="TUBERIAS_GALVANIZADAS_2021_"/>
      <sheetName val="HIDRANTES__2021"/>
      <sheetName val="HORMIGON_INDUSTRIAL_2021"/>
      <sheetName val="PIEZAS_DE_ACERO_2021"/>
      <sheetName val="MATERIALES_DE_COSNTRUCCION_2021"/>
      <sheetName val="MEDIDORES_2021"/>
      <sheetName val="VALVULAS_DE_COMPUERTA_2021"/>
      <sheetName val="VALVULA_DE_AIRE_COMPLETA_2021"/>
      <sheetName val="VALVULAS_DE_PASO_2021"/>
      <sheetName val="TUBERIAS_HORM__2021"/>
      <sheetName val="Inoxidable_materiales"/>
      <sheetName val="Anal__horm_"/>
      <sheetName val="analisis_de_costo"/>
      <sheetName val="analisis_de_pu"/>
      <sheetName val="TUBERIAS_RIB_LOC_2021__1"/>
      <sheetName val="TUBERIAS_ACERO_2021_1"/>
      <sheetName val="PIEZAS_ACERO-GERONIMO_20191"/>
      <sheetName val="TUBERIAS_PVC-_PARA_DRENAJE_2022"/>
      <sheetName val="TUBERIAS_PVC-_PRESION_20211"/>
      <sheetName val="PIEZAS_PVC-_PRESION_20211"/>
      <sheetName val="PIEZAS_PVC-DRENAJE_20211"/>
      <sheetName val="CHECK_V_Y_H_20191"/>
      <sheetName val="POLIETILENO_20211"/>
      <sheetName val="TUBERIAS_GALVANIZADAS_2021_1"/>
      <sheetName val="HIDRANTES__20211"/>
      <sheetName val="HORMIGON_INDUSTRIAL_20211"/>
      <sheetName val="PIEZAS_DE_ACERO_20211"/>
      <sheetName val="MATERIALES_DE_COSNTRUCCION_2022"/>
      <sheetName val="MEDIDORES_20211"/>
      <sheetName val="VALVULAS_DE_COMPUERTA_20211"/>
      <sheetName val="VALVULA_DE_AIRE_COMPLETA_20211"/>
      <sheetName val="VALVULAS_DE_PASO_20211"/>
      <sheetName val="TUBERIAS_HORM__20211"/>
      <sheetName val="Inoxidable_materiales1"/>
      <sheetName val="Anal__horm_1"/>
      <sheetName val="analisis_de_costo1"/>
      <sheetName val="analisis_de_pu1"/>
      <sheetName val="TUBERIAS_RIB_LOC_2021__2"/>
      <sheetName val="TUBERIAS_ACERO_2021_2"/>
      <sheetName val="PIEZAS_ACERO-GERONIMO_20192"/>
      <sheetName val="TUBERIAS_PVC-_PARA_DRENAJE_2023"/>
      <sheetName val="TUBERIAS_PVC-_PRESION_20212"/>
      <sheetName val="PIEZAS_PVC-_PRESION_20212"/>
      <sheetName val="PIEZAS_PVC-DRENAJE_20212"/>
      <sheetName val="CHECK_V_Y_H_20192"/>
      <sheetName val="POLIETILENO_20212"/>
      <sheetName val="TUBERIAS_GALVANIZADAS_2021_2"/>
      <sheetName val="HIDRANTES__20212"/>
      <sheetName val="HORMIGON_INDUSTRIAL_20212"/>
      <sheetName val="PIEZAS_DE_ACERO_20212"/>
      <sheetName val="MATERIALES_DE_COSNTRUCCION_2023"/>
      <sheetName val="MEDIDORES_20212"/>
      <sheetName val="VALVULAS_DE_COMPUERTA_20212"/>
      <sheetName val="VALVULA_DE_AIRE_COMPLETA_20212"/>
      <sheetName val="VALVULAS_DE_PASO_20212"/>
      <sheetName val="TUBERIAS_HORM__20212"/>
      <sheetName val="Inoxidable_materiales2"/>
      <sheetName val="Anal__horm_2"/>
      <sheetName val="analisis_de_costo2"/>
      <sheetName val="analisis_de_pu2"/>
    </sheetNames>
    <sheetDataSet>
      <sheetData sheetId="0"/>
      <sheetData sheetId="1"/>
      <sheetData sheetId="2"/>
      <sheetData sheetId="3"/>
      <sheetData sheetId="4"/>
      <sheetData sheetId="5"/>
      <sheetData sheetId="6"/>
      <sheetData sheetId="7"/>
      <sheetData sheetId="8"/>
      <sheetData sheetId="9"/>
      <sheetData sheetId="10"/>
      <sheetData sheetId="11">
        <row r="11">
          <cell r="D11">
            <v>7000</v>
          </cell>
        </row>
      </sheetData>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row r="11">
          <cell r="D11">
            <v>7000</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11">
          <cell r="D11">
            <v>7000</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ow r="11">
          <cell r="D11">
            <v>7000</v>
          </cell>
        </row>
      </sheetData>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00.00"/>
      <sheetName val="02.000.00"/>
      <sheetName val="03.000.00"/>
      <sheetName val="04.000.00"/>
      <sheetName val="05.000.00"/>
      <sheetName val="007.000.00"/>
      <sheetName val="08.000.00"/>
      <sheetName val="09.000.00"/>
      <sheetName val="13.000.00"/>
      <sheetName val="Hoja1"/>
      <sheetName val="INSUMOS"/>
      <sheetName val="15.000.00"/>
      <sheetName val="16.000.00"/>
      <sheetName val="RESUMEN"/>
      <sheetName val="V.Tierras A"/>
      <sheetName val="ANALISIS SEÑAL"/>
      <sheetName val="Materiales"/>
      <sheetName val="INSU"/>
      <sheetName val="MO"/>
      <sheetName val="qqVgas"/>
      <sheetName val="Mat"/>
      <sheetName val="Col.Amarre"/>
      <sheetName val="Escalera"/>
      <sheetName val="Muros"/>
      <sheetName val="Preferencias"/>
      <sheetName val="Analisis"/>
      <sheetName val="Cuantía"/>
      <sheetName val="AISC 13th Ed. Properties Viewer"/>
      <sheetName val="Puertas-Ventanas"/>
      <sheetName val="Finanzas"/>
      <sheetName val="Recursos"/>
      <sheetName val="Rendimiento"/>
      <sheetName val="Personal"/>
      <sheetName val="Presupuesto-Zapata Aislada"/>
      <sheetName val="insumo"/>
      <sheetName val="mezcla"/>
      <sheetName val="Análisis de Precios"/>
      <sheetName val="CUBIC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v. "/>
      <sheetName val="Presupuesto"/>
      <sheetName val="planta trata"/>
      <sheetName val="Volumenes"/>
      <sheetName val="Pu-Sanit."/>
      <sheetName val="peso-cuantia"/>
      <sheetName val="Hoja5"/>
      <sheetName val="Jornal"/>
      <sheetName val="M. O. exc."/>
      <sheetName val="Anal. horm."/>
      <sheetName val="Hoja3"/>
      <sheetName val="cuantias "/>
      <sheetName val="anal term"/>
      <sheetName val="Ana-Sanit."/>
      <sheetName val="Ana-Elect"/>
      <sheetName val="Ana-elect."/>
      <sheetName val="subida materiales"/>
      <sheetName val="Mat"/>
      <sheetName val="PU-Elect."/>
      <sheetName val="puertas"/>
      <sheetName val="Cubicacion"/>
      <sheetName val="Septicos"/>
      <sheetName val="caseta"/>
      <sheetName val="calcul anal"/>
      <sheetName val="UASD"/>
      <sheetName val="INSUMO"/>
      <sheetName val="Mezcla"/>
      <sheetName val="Hoja2"/>
      <sheetName val="Hoja1"/>
      <sheetName val="Cotz."/>
      <sheetName val="MATERIALES"/>
      <sheetName val="OBRAMANO"/>
      <sheetName val="EQUIPOS"/>
      <sheetName val="Desembolso de Caja"/>
      <sheetName val="MOJornal"/>
      <sheetName val="MOCuadrillas"/>
      <sheetName val="Preferencias"/>
      <sheetName val="Analisis"/>
      <sheetName val="Cuantía"/>
      <sheetName val="AISC 13th Ed. Properties Viewer"/>
      <sheetName val="Puertas-Ventanas"/>
      <sheetName val="Finanzas"/>
      <sheetName val="Recursos"/>
      <sheetName val="Rendimiento"/>
      <sheetName val="Personal"/>
      <sheetName val="Presupuesto-Zapata Aislada"/>
      <sheetName val="a"/>
      <sheetName val="CUBICACIO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_MOD_CASETA_CLORACION_Y_B_2"/>
      <sheetName val="POZOS "/>
      <sheetName val="VOL. "/>
      <sheetName val="PRES MOD CASETA CLORACION Y BOM"/>
      <sheetName val="CISTERNA "/>
      <sheetName val="prosup.tanque"/>
      <sheetName val="PRESUP."/>
      <sheetName val="VOL. Agua Potable "/>
      <sheetName val=" CUANTIA Tanque"/>
      <sheetName val="VOL TANQUE"/>
      <sheetName val="CASETAS PARA POZOS"/>
      <sheetName val="POZOS"/>
      <sheetName val="SANITARIO"/>
      <sheetName val="PLANTA DE TRATAMIENTO 1"/>
      <sheetName val="PLANTA DE TRATAMIENTO 3"/>
      <sheetName val="P.U ACERO"/>
      <sheetName val="ANALISIS DE COSTOS"/>
      <sheetName val="Hoja17"/>
      <sheetName val="CUBICACION"/>
      <sheetName val="analisis de cos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as Sociales"/>
      <sheetName val="cuantias qq"/>
      <sheetName val="Cant. capabeg rell"/>
      <sheetName val="cant de ventanas y puertas"/>
      <sheetName val="cant Dimensiones losas"/>
      <sheetName val="cant hormigon armado"/>
      <sheetName val="Base de datos Res. Nicole I"/>
      <sheetName val="Insumos materiales"/>
      <sheetName val="Costos Mano de Obra"/>
      <sheetName val="Elaborac. Product todo costo"/>
      <sheetName val="Tabla Insumos materiales"/>
      <sheetName val="Tabla Costos Mano de Obra"/>
      <sheetName val="Tabla Elabor. Product todo cost"/>
      <sheetName val="Ana. Horm mexc mort"/>
      <sheetName val="Ana. blocks y termin."/>
      <sheetName val="Ana. pint. y mas "/>
      <sheetName val="Plomeria "/>
      <sheetName val="Primer nivel"/>
      <sheetName val="Segundo nivel"/>
      <sheetName val="Tercer Nivel"/>
      <sheetName val="Cuarto Nivel"/>
      <sheetName val="Total 4 Niveles"/>
      <sheetName val="Resumen para Microsoft Project"/>
      <sheetName val="Hoja2"/>
      <sheetName val="resumen"/>
      <sheetName val="Suposic. Vta ETAPA A con solar"/>
      <sheetName val="Supc. Vta ETAPA A &amp; B  c- solar"/>
      <sheetName val="Supc. Vta tres etapas c-solar"/>
      <sheetName val="Evaluacion Mat. por intercambio"/>
      <sheetName val="M.O."/>
      <sheetName val="Ins"/>
      <sheetName val="EQUIPOS"/>
      <sheetName val="MO"/>
      <sheetName val="PRE Desvio Alcant.  Potable"/>
      <sheetName val="Mano de Obra"/>
      <sheetName val="anal term"/>
      <sheetName val="Jornal"/>
      <sheetName val="Anal. horm."/>
      <sheetName val="Mat"/>
      <sheetName val="PU-Elect."/>
      <sheetName val="Ana-Sanit."/>
      <sheetName val="Pu-Sanit."/>
      <sheetName val="MOCuadrillas"/>
      <sheetName val="MOJornal"/>
      <sheetName val="PH ANAL. S-A"/>
      <sheetName val="PH ANAL. C-A"/>
      <sheetName val="a"/>
      <sheetName val="MATERIALES LISTA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Z"/>
      <sheetName val="Ac.C"/>
      <sheetName val="Ac.V"/>
      <sheetName val="resum.ac "/>
      <sheetName val="LOSA"/>
      <sheetName val="LOSA (2)"/>
      <sheetName val="insumo"/>
      <sheetName val="Mezcla"/>
      <sheetName val="ana.h.a"/>
      <sheetName val="analisis"/>
      <sheetName val="Analisis Areas Ext."/>
      <sheetName val="Resumen"/>
      <sheetName val="exteriores"/>
      <sheetName val="v. exterior"/>
      <sheetName val="bLOQUE A"/>
      <sheetName val="bLOQUE B Y C"/>
      <sheetName val="V.Tierras A"/>
      <sheetName val="V H.A y Muros A"/>
      <sheetName val="Term A"/>
      <sheetName val="m.tIERRA BYC"/>
      <sheetName val="H.A Y MUROS BYC"/>
      <sheetName val="TERMBYC"/>
      <sheetName val="med.mov.de tierras2"/>
      <sheetName val="analisis1"/>
      <sheetName val="Ana. blocks y termin."/>
      <sheetName val="Costos Mano de Obra"/>
      <sheetName val="Insumos materiales"/>
      <sheetName val="Ana. Horm mexc mort"/>
      <sheetName val="Cotz."/>
      <sheetName val="MATERIALES"/>
      <sheetName val="OBRAMANO"/>
      <sheetName val="EQUIPOS"/>
      <sheetName val="Cargas Sociales"/>
      <sheetName val="Analisis Unit. "/>
      <sheetName val="Resumen Precio Equipos"/>
      <sheetName val="o.m. y salarios"/>
      <sheetName val="Insumos"/>
      <sheetName val="Análisis de Precios"/>
      <sheetName val="Anal. horm."/>
      <sheetName val="Pu-Sanit."/>
      <sheetName val="analisis de costo"/>
      <sheetName val="Col.Amarre"/>
      <sheetName val="Escalera"/>
      <sheetName val="Muros"/>
      <sheetName val="Ins"/>
      <sheetName val="volumenes"/>
      <sheetName val="jornal"/>
      <sheetName val="pu-elect."/>
      <sheetName val="anal term"/>
      <sheetName val="m. o. exc."/>
      <sheetName val="Ana-Sanit."/>
      <sheetName val="ana-elect."/>
      <sheetName val="Mat"/>
      <sheetName val="puer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sheetData sheetId="33"/>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EE"/>
      <sheetName val="Presupuesto Sanitario"/>
      <sheetName val="Cotizacion"/>
      <sheetName val="Hoja1"/>
      <sheetName val="Hoja2"/>
      <sheetName val="Analisis"/>
      <sheetName val="Materiales"/>
      <sheetName val="Hoja3"/>
      <sheetName val="Acta de precios"/>
      <sheetName val="Mano de Obra"/>
      <sheetName val="Precios"/>
      <sheetName val="R.A.U."/>
      <sheetName val="Insumos"/>
      <sheetName val="Ana"/>
      <sheetName val="Análisis de Precios"/>
      <sheetName val="qqVgas"/>
      <sheetName val="Mat"/>
      <sheetName val="Analisis Unitarios"/>
      <sheetName val="Cargas Sociales"/>
      <sheetName val="Datos a Project"/>
      <sheetName val="Tarifas de Alquiler de Equipo"/>
      <sheetName val="M.O."/>
      <sheetName val="Mano Obra"/>
      <sheetName val="Anal. horm."/>
      <sheetName val="Preferencias"/>
      <sheetName val="Cuantía"/>
      <sheetName val="AISC 13th Ed. Properties Viewer"/>
      <sheetName val="Puertas-Ventanas"/>
      <sheetName val="Finanzas"/>
      <sheetName val="Recursos"/>
      <sheetName val="Rendimiento"/>
      <sheetName val="Personal"/>
      <sheetName val="Presupuesto-Zapata Aislada"/>
      <sheetName val="Pu-Sanit."/>
      <sheetName val="INSUMO"/>
      <sheetName val="mezcla"/>
      <sheetName val="análi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citado Estancia 2 Niveles"/>
      <sheetName val="Listado de Precios (Oficial)"/>
      <sheetName val="Listado de Proyectos"/>
      <sheetName val="Preferencias"/>
      <sheetName val="Materiales"/>
      <sheetName val="M.O. Ministerio Trabajo"/>
      <sheetName val="Servicios"/>
      <sheetName val="Cotizaciones"/>
      <sheetName val="Analisis"/>
      <sheetName val="Presupuesto"/>
      <sheetName val="Cronogramas"/>
      <sheetName val="Finanzas"/>
      <sheetName val="Ingresos - Egresos"/>
      <sheetName val="Muros"/>
      <sheetName val="Puertas-Ventanas"/>
      <sheetName val="H.A."/>
      <sheetName val="Escaleras - Rampas"/>
      <sheetName val="Acero Est."/>
      <sheetName val="Techos-Cielo Raso"/>
      <sheetName val="Pisos"/>
      <sheetName val="MEP"/>
      <sheetName val="insumos"/>
      <sheetName val="Sheet4"/>
      <sheetName val="Sheet5"/>
      <sheetName val="análisis de precios"/>
      <sheetName val="caseta de planta"/>
      <sheetName val="addend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ano de Obra"/>
      <sheetName val="Insumos"/>
      <sheetName val="Analisis "/>
      <sheetName val="Analisis Civil"/>
      <sheetName val="Mezcla"/>
      <sheetName val="Presupuesto por Partidas"/>
      <sheetName val="Módulo 01 v5"/>
      <sheetName val="Edificio Principal (Estructura)"/>
      <sheetName val="Edificio Principal (Acabados)"/>
      <sheetName val="ANALISIS"/>
      <sheetName val="ANALISIS (2)mig"/>
      <sheetName val="SPA"/>
      <sheetName val="PRECIOS INSUMOS-MANO DE OBRA"/>
      <sheetName val="SUBCONTRATOS"/>
      <sheetName val="Tabla de Cuantia de Elementos E"/>
      <sheetName val="Quantia zapata ponderada col"/>
      <sheetName val="AREAS"/>
      <sheetName val="Villa Hermosa"/>
      <sheetName val="Ins"/>
      <sheetName val="Los Ángeles (Fase II)"/>
      <sheetName val="m.o."/>
      <sheetName val="CUBICACION "/>
      <sheetName val="Precio"/>
      <sheetName val="CUBICACION"/>
      <sheetName val="Resumen Precio Equipos"/>
      <sheetName val="o.m. y salarios"/>
      <sheetName val="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ficio A"/>
      <sheetName val="Edificio D"/>
      <sheetName val="Edicio c"/>
      <sheetName val="electr."/>
      <sheetName val="Unv. "/>
      <sheetName val="Presupuesto"/>
      <sheetName val="Volumenes"/>
      <sheetName val="Anal. horm."/>
      <sheetName val="Mat"/>
      <sheetName val="anal term"/>
      <sheetName val="Ana-Sanit."/>
      <sheetName val="Pu-Sanit."/>
      <sheetName val="Ana-Elect"/>
      <sheetName val="PU-Elect."/>
      <sheetName val="anal aire"/>
      <sheetName val="climat."/>
      <sheetName val="Jornal"/>
      <sheetName val="cuantias "/>
      <sheetName val="peso-cuantia"/>
      <sheetName val="planta trata"/>
      <sheetName val="subida materiales"/>
      <sheetName val="Hoja5"/>
      <sheetName val="M. O. exc."/>
      <sheetName val="Hoja3"/>
      <sheetName val="Ana-elect."/>
      <sheetName val="puertas"/>
      <sheetName val="Cubicacion"/>
      <sheetName val="Septicos"/>
      <sheetName val="caseta"/>
      <sheetName val="calcul anal"/>
      <sheetName val="UASD"/>
      <sheetName val="INSUMO"/>
      <sheetName val="Mezcla"/>
      <sheetName val="Hoja2"/>
      <sheetName val="Hoja1"/>
      <sheetName val="insumos"/>
      <sheetName val="Sheet4"/>
      <sheetName val="Sheet5"/>
      <sheetName val="análisis de precios"/>
      <sheetName val="caseta de planta"/>
      <sheetName val="MATERIALES"/>
      <sheetName val="OBRAMANO"/>
      <sheetName val="EQUIPOS"/>
      <sheetName val="analisis sto dgo"/>
      <sheetName val="anali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i"/>
      <sheetName val="MOJornal"/>
      <sheetName val="Analisis Combinado"/>
      <sheetName val="Equipos 2020 MOPC"/>
      <sheetName val="MOCuadrillas"/>
      <sheetName val="Equipos 2020"/>
      <sheetName val="Costos-Prueba-Hidroestatica"/>
      <sheetName val="Extra e Interpolacion"/>
      <sheetName val="Prueba Hidrostatica"/>
      <sheetName val="PH ANAL. S-A"/>
      <sheetName val="PH ANAL. C-A"/>
      <sheetName val="Tabla Mov. Tierra AP"/>
      <sheetName val="AH Verja MC"/>
      <sheetName val="AH Imbornales"/>
      <sheetName val="AH Reg. Sanitario"/>
      <sheetName val="AH Reg. Val. 12&quot;"/>
      <sheetName val="Vol. Reg. Val. 12&quot;"/>
      <sheetName val="AH Reg. Val. 16&quot;y20&quot;"/>
      <sheetName val="Vol. Reg. Val. 16&quot;y20&quot;"/>
      <sheetName val="AH Reg. Val. 24&quot;"/>
      <sheetName val="Vol. Reg. Val. 24&quot;"/>
      <sheetName val="AH Reg. Val. 30&quot;y36&quot;"/>
      <sheetName val="Vol. Reg. Val. 30&quot;y36&quot;"/>
      <sheetName val="AH Reg. Val. 42&quot;y48&quot;"/>
      <sheetName val="Vol. Reg. Val. 42&quot;y48&quot;"/>
      <sheetName val="materiales"/>
      <sheetName val="MATERIALES LISTADO"/>
      <sheetName val="analisis sto dgo"/>
      <sheetName val="CUBICACION "/>
      <sheetName val="analisis de costo"/>
      <sheetName val="CUBICACION"/>
      <sheetName val="Hoja1"/>
      <sheetName val="Ins"/>
      <sheetName val="DATOS TECNICOS"/>
      <sheetName val="MHAL -1 bnp"/>
      <sheetName val="analisis de pu"/>
      <sheetName val="Analisis_Combinado"/>
      <sheetName val="Equipos_2020"/>
      <sheetName val="Equipos_2020_MOPC"/>
      <sheetName val="Extra_e_Interpolacion"/>
      <sheetName val="Prueba_Hidrostatica"/>
      <sheetName val="PH_ANAL__S-A"/>
      <sheetName val="PH_ANAL__C-A"/>
      <sheetName val="Tabla_Mov__Tierra_AP"/>
      <sheetName val="AH_Verja_MC"/>
      <sheetName val="AH_Imbornales"/>
      <sheetName val="AH_Reg__Sanitario"/>
      <sheetName val="AH_Reg__Val__12&quot;"/>
      <sheetName val="Vol__Reg__Val__12&quot;"/>
      <sheetName val="AH_Reg__Val__16&quot;y20&quot;"/>
      <sheetName val="Vol__Reg__Val__16&quot;y20&quot;"/>
      <sheetName val="AH_Reg__Val__24&quot;"/>
      <sheetName val="Vol__Reg__Val__24&quot;"/>
      <sheetName val="AH_Reg__Val__30&quot;y36&quot;"/>
      <sheetName val="Vol__Reg__Val__30&quot;y36&quot;"/>
      <sheetName val="AH_Reg__Val__42&quot;y48&quot;"/>
      <sheetName val="Vol__Reg__Val__42&quot;y48&quot;"/>
      <sheetName val="CUBICACION_"/>
      <sheetName val="analisis_de_costo"/>
      <sheetName val="DATOS_TECNICOS"/>
      <sheetName val="MHAL_-1_bnp"/>
      <sheetName val="MATERIALES_LISTADO"/>
      <sheetName val="analisis_sto_dgo"/>
      <sheetName val="analisis_de_pu"/>
      <sheetName val="Analisis_Combinado1"/>
      <sheetName val="Equipos_20201"/>
      <sheetName val="Equipos_2020_MOPC1"/>
      <sheetName val="Extra_e_Interpolacion1"/>
      <sheetName val="Prueba_Hidrostatica1"/>
      <sheetName val="PH_ANAL__S-A1"/>
      <sheetName val="PH_ANAL__C-A1"/>
      <sheetName val="Tabla_Mov__Tierra_AP1"/>
      <sheetName val="AH_Verja_MC1"/>
      <sheetName val="AH_Imbornales1"/>
      <sheetName val="AH_Reg__Sanitario1"/>
      <sheetName val="AH_Reg__Val__12&quot;1"/>
      <sheetName val="Vol__Reg__Val__12&quot;1"/>
      <sheetName val="AH_Reg__Val__16&quot;y20&quot;1"/>
      <sheetName val="Vol__Reg__Val__16&quot;y20&quot;1"/>
      <sheetName val="AH_Reg__Val__24&quot;1"/>
      <sheetName val="Vol__Reg__Val__24&quot;1"/>
      <sheetName val="AH_Reg__Val__30&quot;y36&quot;1"/>
      <sheetName val="Vol__Reg__Val__30&quot;y36&quot;1"/>
      <sheetName val="AH_Reg__Val__42&quot;y48&quot;1"/>
      <sheetName val="Vol__Reg__Val__42&quot;y48&quot;1"/>
      <sheetName val="CUBICACION_1"/>
      <sheetName val="analisis_de_costo1"/>
      <sheetName val="DATOS_TECNICOS1"/>
      <sheetName val="MHAL_-1_bnp1"/>
      <sheetName val="MATERIALES_LISTADO1"/>
      <sheetName val="analisis_sto_dgo1"/>
      <sheetName val="analisis_de_pu1"/>
      <sheetName val="Analisis_Combinado6"/>
      <sheetName val="Equipos_2020_MOPC6"/>
      <sheetName val="Equipos_20206"/>
      <sheetName val="Extra_e_Interpolacion6"/>
      <sheetName val="Prueba_Hidrostatica6"/>
      <sheetName val="PH_ANAL__S-A6"/>
      <sheetName val="PH_ANAL__C-A6"/>
      <sheetName val="Tabla_Mov__Tierra_AP6"/>
      <sheetName val="AH_Verja_MC6"/>
      <sheetName val="AH_Imbornales6"/>
      <sheetName val="AH_Reg__Sanitario6"/>
      <sheetName val="AH_Reg__Val__12&quot;6"/>
      <sheetName val="Vol__Reg__Val__12&quot;6"/>
      <sheetName val="AH_Reg__Val__16&quot;y20&quot;6"/>
      <sheetName val="Vol__Reg__Val__16&quot;y20&quot;6"/>
      <sheetName val="AH_Reg__Val__24&quot;6"/>
      <sheetName val="Vol__Reg__Val__24&quot;6"/>
      <sheetName val="AH_Reg__Val__30&quot;y36&quot;6"/>
      <sheetName val="Vol__Reg__Val__30&quot;y36&quot;6"/>
      <sheetName val="AH_Reg__Val__42&quot;y48&quot;6"/>
      <sheetName val="Vol__Reg__Val__42&quot;y48&quot;6"/>
      <sheetName val="MATERIALES_LISTADO6"/>
      <sheetName val="analisis_sto_dgo6"/>
      <sheetName val="CUBICACION_6"/>
      <sheetName val="analisis_de_costo6"/>
      <sheetName val="DATOS_TECNICOS6"/>
      <sheetName val="MHAL_-1_bnp6"/>
      <sheetName val="analisis_de_pu6"/>
      <sheetName val="Analisis_Combinado2"/>
      <sheetName val="Equipos_2020_MOPC2"/>
      <sheetName val="Equipos_20202"/>
      <sheetName val="Extra_e_Interpolacion2"/>
      <sheetName val="Prueba_Hidrostatica2"/>
      <sheetName val="PH_ANAL__S-A2"/>
      <sheetName val="PH_ANAL__C-A2"/>
      <sheetName val="Tabla_Mov__Tierra_AP2"/>
      <sheetName val="AH_Verja_MC2"/>
      <sheetName val="AH_Imbornales2"/>
      <sheetName val="AH_Reg__Sanitario2"/>
      <sheetName val="AH_Reg__Val__12&quot;2"/>
      <sheetName val="Vol__Reg__Val__12&quot;2"/>
      <sheetName val="AH_Reg__Val__16&quot;y20&quot;2"/>
      <sheetName val="Vol__Reg__Val__16&quot;y20&quot;2"/>
      <sheetName val="AH_Reg__Val__24&quot;2"/>
      <sheetName val="Vol__Reg__Val__24&quot;2"/>
      <sheetName val="AH_Reg__Val__30&quot;y36&quot;2"/>
      <sheetName val="Vol__Reg__Val__30&quot;y36&quot;2"/>
      <sheetName val="AH_Reg__Val__42&quot;y48&quot;2"/>
      <sheetName val="Vol__Reg__Val__42&quot;y48&quot;2"/>
      <sheetName val="MATERIALES_LISTADO2"/>
      <sheetName val="analisis_sto_dgo2"/>
      <sheetName val="CUBICACION_2"/>
      <sheetName val="analisis_de_costo2"/>
      <sheetName val="DATOS_TECNICOS2"/>
      <sheetName val="MHAL_-1_bnp2"/>
      <sheetName val="analisis_de_pu2"/>
      <sheetName val="Analisis_Combinado3"/>
      <sheetName val="Equipos_20203"/>
      <sheetName val="Equipos_2020_MOPC3"/>
      <sheetName val="Extra_e_Interpolacion3"/>
      <sheetName val="Prueba_Hidrostatica3"/>
      <sheetName val="PH_ANAL__S-A3"/>
      <sheetName val="PH_ANAL__C-A3"/>
      <sheetName val="Tabla_Mov__Tierra_AP3"/>
      <sheetName val="AH_Verja_MC3"/>
      <sheetName val="AH_Imbornales3"/>
      <sheetName val="AH_Reg__Sanitario3"/>
      <sheetName val="AH_Reg__Val__12&quot;3"/>
      <sheetName val="Vol__Reg__Val__12&quot;3"/>
      <sheetName val="AH_Reg__Val__16&quot;y20&quot;3"/>
      <sheetName val="Vol__Reg__Val__16&quot;y20&quot;3"/>
      <sheetName val="AH_Reg__Val__24&quot;3"/>
      <sheetName val="Vol__Reg__Val__24&quot;3"/>
      <sheetName val="AH_Reg__Val__30&quot;y36&quot;3"/>
      <sheetName val="Vol__Reg__Val__30&quot;y36&quot;3"/>
      <sheetName val="AH_Reg__Val__42&quot;y48&quot;3"/>
      <sheetName val="Vol__Reg__Val__42&quot;y48&quot;3"/>
      <sheetName val="CUBICACION_3"/>
      <sheetName val="analisis_de_costo3"/>
      <sheetName val="DATOS_TECNICOS3"/>
      <sheetName val="MHAL_-1_bnp3"/>
      <sheetName val="MATERIALES_LISTADO3"/>
      <sheetName val="analisis_sto_dgo3"/>
      <sheetName val="analisis_de_pu3"/>
      <sheetName val="Analisis_Combinado4"/>
      <sheetName val="Equipos_2020_MOPC4"/>
      <sheetName val="Equipos_20204"/>
      <sheetName val="Extra_e_Interpolacion4"/>
      <sheetName val="Prueba_Hidrostatica4"/>
      <sheetName val="PH_ANAL__S-A4"/>
      <sheetName val="PH_ANAL__C-A4"/>
      <sheetName val="Tabla_Mov__Tierra_AP4"/>
      <sheetName val="AH_Verja_MC4"/>
      <sheetName val="AH_Imbornales4"/>
      <sheetName val="AH_Reg__Sanitario4"/>
      <sheetName val="AH_Reg__Val__12&quot;4"/>
      <sheetName val="Vol__Reg__Val__12&quot;4"/>
      <sheetName val="AH_Reg__Val__16&quot;y20&quot;4"/>
      <sheetName val="Vol__Reg__Val__16&quot;y20&quot;4"/>
      <sheetName val="AH_Reg__Val__24&quot;4"/>
      <sheetName val="Vol__Reg__Val__24&quot;4"/>
      <sheetName val="AH_Reg__Val__30&quot;y36&quot;4"/>
      <sheetName val="Vol__Reg__Val__30&quot;y36&quot;4"/>
      <sheetName val="AH_Reg__Val__42&quot;y48&quot;4"/>
      <sheetName val="Vol__Reg__Val__42&quot;y48&quot;4"/>
      <sheetName val="MATERIALES_LISTADO4"/>
      <sheetName val="analisis_sto_dgo4"/>
      <sheetName val="CUBICACION_4"/>
      <sheetName val="analisis_de_costo4"/>
      <sheetName val="DATOS_TECNICOS4"/>
      <sheetName val="MHAL_-1_bnp4"/>
      <sheetName val="analisis_de_pu4"/>
      <sheetName val="Analisis_Combinado5"/>
      <sheetName val="Equipos_20205"/>
      <sheetName val="Equipos_2020_MOPC5"/>
      <sheetName val="Extra_e_Interpolacion5"/>
      <sheetName val="Prueba_Hidrostatica5"/>
      <sheetName val="PH_ANAL__S-A5"/>
      <sheetName val="PH_ANAL__C-A5"/>
      <sheetName val="Tabla_Mov__Tierra_AP5"/>
      <sheetName val="AH_Verja_MC5"/>
      <sheetName val="AH_Imbornales5"/>
      <sheetName val="AH_Reg__Sanitario5"/>
      <sheetName val="AH_Reg__Val__12&quot;5"/>
      <sheetName val="Vol__Reg__Val__12&quot;5"/>
      <sheetName val="AH_Reg__Val__16&quot;y20&quot;5"/>
      <sheetName val="Vol__Reg__Val__16&quot;y20&quot;5"/>
      <sheetName val="AH_Reg__Val__24&quot;5"/>
      <sheetName val="Vol__Reg__Val__24&quot;5"/>
      <sheetName val="AH_Reg__Val__30&quot;y36&quot;5"/>
      <sheetName val="Vol__Reg__Val__30&quot;y36&quot;5"/>
      <sheetName val="AH_Reg__Val__42&quot;y48&quot;5"/>
      <sheetName val="Vol__Reg__Val__42&quot;y48&quot;5"/>
      <sheetName val="CUBICACION_5"/>
      <sheetName val="analisis_de_costo5"/>
      <sheetName val="DATOS_TECNICOS5"/>
      <sheetName val="MHAL_-1_bnp5"/>
      <sheetName val="MATERIALES_LISTADO5"/>
      <sheetName val="analisis_sto_dgo5"/>
      <sheetName val="analisis_de_pu5"/>
      <sheetName val="Analisis_Combinado7"/>
      <sheetName val="Equipos_20207"/>
      <sheetName val="Equipos_2020_MOPC7"/>
      <sheetName val="Extra_e_Interpolacion7"/>
      <sheetName val="Prueba_Hidrostatica7"/>
      <sheetName val="PH_ANAL__S-A7"/>
      <sheetName val="PH_ANAL__C-A7"/>
      <sheetName val="Tabla_Mov__Tierra_AP7"/>
      <sheetName val="AH_Verja_MC7"/>
      <sheetName val="AH_Imbornales7"/>
      <sheetName val="AH_Reg__Sanitario7"/>
      <sheetName val="AH_Reg__Val__12&quot;7"/>
      <sheetName val="Vol__Reg__Val__12&quot;7"/>
      <sheetName val="AH_Reg__Val__16&quot;y20&quot;7"/>
      <sheetName val="Vol__Reg__Val__16&quot;y20&quot;7"/>
      <sheetName val="AH_Reg__Val__24&quot;7"/>
      <sheetName val="Vol__Reg__Val__24&quot;7"/>
      <sheetName val="AH_Reg__Val__30&quot;y36&quot;7"/>
      <sheetName val="Vol__Reg__Val__30&quot;y36&quot;7"/>
      <sheetName val="AH_Reg__Val__42&quot;y48&quot;7"/>
      <sheetName val="Vol__Reg__Val__42&quot;y48&quot;7"/>
      <sheetName val="CUBICACION_7"/>
      <sheetName val="analisis_de_costo7"/>
      <sheetName val="DATOS_TECNICOS7"/>
      <sheetName val="MHAL_-1_bnp7"/>
      <sheetName val="MATERIALES_LISTADO7"/>
      <sheetName val="analisis_sto_dgo7"/>
      <sheetName val="analisis_de_pu7"/>
    </sheetNames>
    <sheetDataSet>
      <sheetData sheetId="0"/>
      <sheetData sheetId="1"/>
      <sheetData sheetId="2">
        <row r="552">
          <cell r="F552">
            <v>1629.22104515617</v>
          </cell>
        </row>
      </sheetData>
      <sheetData sheetId="3"/>
      <sheetData sheetId="4"/>
      <sheetData sheetId="5"/>
      <sheetData sheetId="6"/>
      <sheetData sheetId="7"/>
      <sheetData sheetId="8"/>
      <sheetData sheetId="9">
        <row r="18">
          <cell r="F18">
            <v>401.52</v>
          </cell>
        </row>
      </sheetData>
      <sheetData sheetId="10">
        <row r="19">
          <cell r="F19">
            <v>472.86</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ow r="552">
          <cell r="F552">
            <v>1629.22104515617</v>
          </cell>
        </row>
      </sheetData>
      <sheetData sheetId="37"/>
      <sheetData sheetId="38"/>
      <sheetData sheetId="39"/>
      <sheetData sheetId="40"/>
      <sheetData sheetId="41">
        <row r="18">
          <cell r="F18">
            <v>401.52</v>
          </cell>
        </row>
      </sheetData>
      <sheetData sheetId="42">
        <row r="19">
          <cell r="F19">
            <v>472.86</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552">
          <cell r="F552">
            <v>1629.22104515617</v>
          </cell>
        </row>
      </sheetData>
      <sheetData sheetId="65"/>
      <sheetData sheetId="66"/>
      <sheetData sheetId="67"/>
      <sheetData sheetId="68"/>
      <sheetData sheetId="69">
        <row r="18">
          <cell r="F18">
            <v>401.52</v>
          </cell>
        </row>
      </sheetData>
      <sheetData sheetId="70">
        <row r="19">
          <cell r="F19">
            <v>472.86</v>
          </cell>
        </row>
      </sheetData>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ow r="552">
          <cell r="F552">
            <v>1629.22104515617</v>
          </cell>
        </row>
      </sheetData>
      <sheetData sheetId="93"/>
      <sheetData sheetId="94"/>
      <sheetData sheetId="95"/>
      <sheetData sheetId="96"/>
      <sheetData sheetId="97">
        <row r="18">
          <cell r="F18">
            <v>401.52</v>
          </cell>
        </row>
      </sheetData>
      <sheetData sheetId="98">
        <row r="19">
          <cell r="F19">
            <v>472.86</v>
          </cell>
        </row>
      </sheetData>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552">
          <cell r="F552">
            <v>1629.22104515617</v>
          </cell>
        </row>
      </sheetData>
      <sheetData sheetId="121"/>
      <sheetData sheetId="122"/>
      <sheetData sheetId="123"/>
      <sheetData sheetId="124"/>
      <sheetData sheetId="125">
        <row r="18">
          <cell r="F18">
            <v>401.52</v>
          </cell>
        </row>
      </sheetData>
      <sheetData sheetId="126">
        <row r="19">
          <cell r="F19">
            <v>472.86</v>
          </cell>
        </row>
      </sheetData>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ow r="552">
          <cell r="F552">
            <v>1629.22104515617</v>
          </cell>
        </row>
      </sheetData>
      <sheetData sheetId="149"/>
      <sheetData sheetId="150"/>
      <sheetData sheetId="151"/>
      <sheetData sheetId="152"/>
      <sheetData sheetId="153">
        <row r="18">
          <cell r="F18">
            <v>401.52</v>
          </cell>
        </row>
      </sheetData>
      <sheetData sheetId="154">
        <row r="19">
          <cell r="F19">
            <v>472.86</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ow r="552">
          <cell r="F552">
            <v>1629.22104515617</v>
          </cell>
        </row>
      </sheetData>
      <sheetData sheetId="177"/>
      <sheetData sheetId="178"/>
      <sheetData sheetId="179"/>
      <sheetData sheetId="180"/>
      <sheetData sheetId="181">
        <row r="18">
          <cell r="F18">
            <v>401.52</v>
          </cell>
        </row>
      </sheetData>
      <sheetData sheetId="182">
        <row r="19">
          <cell r="F19">
            <v>472.86</v>
          </cell>
        </row>
      </sheetData>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ow r="552">
          <cell r="F552">
            <v>1629.22104515617</v>
          </cell>
        </row>
      </sheetData>
      <sheetData sheetId="205"/>
      <sheetData sheetId="206"/>
      <sheetData sheetId="207"/>
      <sheetData sheetId="208"/>
      <sheetData sheetId="209">
        <row r="18">
          <cell r="F18">
            <v>401.52</v>
          </cell>
        </row>
      </sheetData>
      <sheetData sheetId="210">
        <row r="19">
          <cell r="F19">
            <v>472.86</v>
          </cell>
        </row>
      </sheetData>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ow r="552">
          <cell r="F552">
            <v>1629.22104515617</v>
          </cell>
        </row>
      </sheetData>
      <sheetData sheetId="233"/>
      <sheetData sheetId="234"/>
      <sheetData sheetId="235"/>
      <sheetData sheetId="236"/>
      <sheetData sheetId="237">
        <row r="18">
          <cell r="F18">
            <v>401.52</v>
          </cell>
        </row>
      </sheetData>
      <sheetData sheetId="238">
        <row r="19">
          <cell r="F19">
            <v>472.86</v>
          </cell>
        </row>
      </sheetData>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Z"/>
      <sheetName val="Ac.C"/>
      <sheetName val="Ac.V"/>
      <sheetName val="resum.ac "/>
      <sheetName val="LOSA"/>
      <sheetName val="LOSA (2)"/>
      <sheetName val="insumo"/>
      <sheetName val="Mezcla"/>
      <sheetName val="ana.h.a"/>
      <sheetName val="analisis"/>
      <sheetName val="Analisis Areas Ext."/>
      <sheetName val="Resumen"/>
      <sheetName val="exteriores"/>
      <sheetName val="v. exterior"/>
      <sheetName val="bLOQUE A"/>
      <sheetName val="V.Tierras A"/>
      <sheetName val="V H.A y Muros A"/>
      <sheetName val="Term A"/>
      <sheetName val="ANALISIS STO DGO"/>
      <sheetName val="presup"/>
      <sheetName val="INSUMOS"/>
      <sheetName val="ana-sanit."/>
      <sheetName val="Ana"/>
      <sheetName val="analisis h-a "/>
      <sheetName val="listado equipos a utilizar"/>
      <sheetName val="Ana. blocks y termin."/>
      <sheetName val="Costos Mano de Obra"/>
      <sheetName val="Insumos materiales"/>
      <sheetName val="Ana. Horm mexc mort"/>
      <sheetName val="electrico"/>
      <sheetName val="anal term"/>
      <sheetName val="Anal. horm."/>
      <sheetName val="Mat"/>
      <sheetName val="Ac_Z"/>
      <sheetName val="Ac_C"/>
      <sheetName val="Ac_V"/>
      <sheetName val="resum_ac_"/>
      <sheetName val="LOSA_(2)"/>
      <sheetName val="ana_h_a"/>
      <sheetName val="Analisis_Areas_Ext_"/>
      <sheetName val="v__exterior"/>
      <sheetName val="bLOQUE_A"/>
      <sheetName val="V_Tierras_A"/>
      <sheetName val="V_H_A_y_Muros_A"/>
      <sheetName val="Term_A"/>
      <sheetName val="#REF"/>
      <sheetName val="Mano de Obra"/>
      <sheetName val="Volumenes"/>
      <sheetName val="MO"/>
      <sheetName val="Ac_Z1"/>
      <sheetName val="Ac_C1"/>
      <sheetName val="Ac_V1"/>
      <sheetName val="resum_ac_1"/>
      <sheetName val="LOSA_(2)1"/>
      <sheetName val="ana_h_a1"/>
      <sheetName val="Analisis_Areas_Ext_1"/>
      <sheetName val="v__exterior1"/>
      <sheetName val="bLOQUE_A1"/>
      <sheetName val="V_Tierras_A1"/>
      <sheetName val="V_H_A_y_Muros_A1"/>
      <sheetName val="Term_A1"/>
      <sheetName val="ANALISIS_STO_DGO"/>
      <sheetName val="CUBICACION_11"/>
      <sheetName val="Ana__blocks_y_termin_"/>
      <sheetName val="Costos_Mano_de_Obra"/>
      <sheetName val="Insumos_materiales"/>
      <sheetName val="Ana__Horm_mexc_mort"/>
      <sheetName val="ana-sanit_"/>
      <sheetName val="analisis_h-a_"/>
      <sheetName val="anal_term"/>
      <sheetName val="Pu-Sanit_"/>
      <sheetName val="Jornal"/>
      <sheetName val="HORM__Y_MORTEROS_"/>
      <sheetName val="SALARIOS"/>
      <sheetName val="listado_equipos_a_utilizar"/>
      <sheetName val="Anal__horm_"/>
      <sheetName val="Mano_de_Obra"/>
      <sheetName val="CUBICACION 11"/>
      <sheetName val="Pu-Sanit."/>
      <sheetName val="HORM. Y MORTEROS."/>
      <sheetName val="Ac_Z2"/>
      <sheetName val="Ac_C2"/>
      <sheetName val="Ac_V2"/>
      <sheetName val="resum_ac_2"/>
      <sheetName val="LOSA_(2)2"/>
      <sheetName val="ana_h_a2"/>
      <sheetName val="Analisis_Areas_Ext_2"/>
      <sheetName val="v__exterior2"/>
      <sheetName val="bLOQUE_A2"/>
      <sheetName val="V_Tierras_A2"/>
      <sheetName val="V_H_A_y_Muros_A2"/>
      <sheetName val="Term_A2"/>
      <sheetName val="ANALISIS_STO_DGO1"/>
      <sheetName val="ana-sanit_1"/>
      <sheetName val="analisis_h-a_1"/>
      <sheetName val="listado_equipos_a_utilizar1"/>
      <sheetName val="Ana__blocks_y_termin_1"/>
      <sheetName val="Costos_Mano_de_Obra1"/>
      <sheetName val="Insumos_materiales1"/>
      <sheetName val="Ana__Horm_mexc_mort1"/>
      <sheetName val="anal_term1"/>
      <sheetName val="Anal__horm_1"/>
      <sheetName val="Mano_de_Obra1"/>
      <sheetName val="CUBICACION_111"/>
      <sheetName val="Pu-Sanit_1"/>
      <sheetName val="HORM__Y_MORTEROS_1"/>
      <sheetName val="Ac_Z3"/>
      <sheetName val="Ac_C3"/>
      <sheetName val="Ac_V3"/>
      <sheetName val="resum_ac_3"/>
      <sheetName val="LOSA_(2)3"/>
      <sheetName val="ana_h_a3"/>
      <sheetName val="Analisis_Areas_Ext_3"/>
      <sheetName val="v__exterior3"/>
      <sheetName val="bLOQUE_A3"/>
      <sheetName val="V_Tierras_A3"/>
      <sheetName val="V_H_A_y_Muros_A3"/>
      <sheetName val="Term_A3"/>
      <sheetName val="ANALISIS_STO_DGO2"/>
      <sheetName val="ana-sanit_2"/>
      <sheetName val="analisis_h-a_2"/>
      <sheetName val="listado_equipos_a_utilizar2"/>
      <sheetName val="Ana__blocks_y_termin_2"/>
      <sheetName val="Costos_Mano_de_Obra2"/>
      <sheetName val="Insumos_materiales2"/>
      <sheetName val="Ana__Horm_mexc_mort2"/>
      <sheetName val="anal_term2"/>
      <sheetName val="Anal__horm_2"/>
      <sheetName val="Mano_de_Obra2"/>
      <sheetName val="Ac_Z4"/>
      <sheetName val="Ac_C4"/>
      <sheetName val="Ac_V4"/>
      <sheetName val="resum_ac_4"/>
      <sheetName val="LOSA_(2)4"/>
      <sheetName val="ana_h_a4"/>
      <sheetName val="Analisis_Areas_Ext_4"/>
      <sheetName val="v__exterior4"/>
      <sheetName val="bLOQUE_A4"/>
      <sheetName val="V_Tierras_A4"/>
      <sheetName val="V_H_A_y_Muros_A4"/>
      <sheetName val="Term_A4"/>
      <sheetName val="ANALISIS_STO_DGO3"/>
      <sheetName val="CUBICACION_112"/>
      <sheetName val="Ana__blocks_y_termin_3"/>
      <sheetName val="Costos_Mano_de_Obra3"/>
      <sheetName val="Insumos_materiales3"/>
      <sheetName val="Ana__Horm_mexc_mort3"/>
      <sheetName val="ana-sanit_3"/>
      <sheetName val="analisis_h-a_3"/>
      <sheetName val="anal_term3"/>
      <sheetName val="Pu-Sanit_2"/>
      <sheetName val="HORM__Y_MORTEROS_2"/>
      <sheetName val="listado_equipos_a_utilizar3"/>
      <sheetName val="Anal__horm_3"/>
      <sheetName val="Mano_de_Obr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sheetData sheetId="73" refreshError="1"/>
      <sheetData sheetId="74"/>
      <sheetData sheetId="75"/>
      <sheetData sheetId="76"/>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Z"/>
      <sheetName val="Ac.C"/>
      <sheetName val="Ac.V"/>
      <sheetName val="LOSA 27"/>
      <sheetName val="resum.ac "/>
      <sheetName val="Insumos"/>
      <sheetName val="Mezcla"/>
      <sheetName val="Analisis Civil"/>
      <sheetName val="Análisis "/>
      <sheetName val="Presup."/>
      <sheetName val="V.Tierras A"/>
      <sheetName val="V H.A y Muros A"/>
      <sheetName val="Term A"/>
      <sheetName val="v. exterior"/>
      <sheetName val="m.o."/>
      <sheetName val="ins"/>
      <sheetName val="ana-sanit."/>
      <sheetName val="ANALISIS H-A "/>
      <sheetName val="Jornal"/>
      <sheetName val="CUBICACION "/>
      <sheetName val="Ana"/>
      <sheetName val="Análisis de Precios"/>
      <sheetName val="qqVgas"/>
      <sheetName val="Cotz."/>
      <sheetName val="Mat"/>
      <sheetName val="Sheet4"/>
      <sheetName val="Sheet5"/>
      <sheetName val="caseta de planta"/>
      <sheetName val="MO"/>
      <sheetName val="Analisis"/>
      <sheetName val="Preferencias"/>
      <sheetName val="Cuantía"/>
      <sheetName val="AISC 13th Ed. Properties Viewer"/>
      <sheetName val="Puertas-Ventanas"/>
      <sheetName val="Finanzas"/>
      <sheetName val="Recursos"/>
      <sheetName val="Rendimiento"/>
      <sheetName val="Personal"/>
      <sheetName val="Presupuesto-Zapata Aislada"/>
      <sheetName val="listado equipos a utilizar"/>
      <sheetName val="análisis"/>
      <sheetName val="insumo"/>
      <sheetName val="anal te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Humedal  3"/>
      <sheetName val="Análisis Humedal  2"/>
      <sheetName val="PLANTA DE TRATAMIENTO #2"/>
      <sheetName val="Planta 3"/>
      <sheetName val="POZOS  #10, #9 y #8 de 120 pie "/>
      <sheetName val="POZOS  #1, #5, #7 y #6 160 pies"/>
      <sheetName val="PRES MOD  CLORACIÓN PARTE PEQUE"/>
      <sheetName val="CASETA PARTE PEQUEÑA"/>
      <sheetName val="CISTERNA JERDINES DE LA COLONIA"/>
      <sheetName val="VOL. "/>
      <sheetName val="POZOS  #2, #3 y #4 210 pies"/>
      <sheetName val="PRES MOD  CASETA OPERADOR "/>
      <sheetName val="Costos-Prueba-Hidroestatica"/>
      <sheetName val="CISTERNA "/>
      <sheetName val="prosup.tanque"/>
      <sheetName val="PRESUP."/>
      <sheetName val="ANALISI CUANTIA 23-09-2020"/>
      <sheetName val="TANQUE ELEVADO "/>
      <sheetName val="ANALSIS ESTRUCTURAL"/>
      <sheetName val="PRECIOS UNITARIO"/>
      <sheetName val="VOL. Agua Potable "/>
      <sheetName val=" CUANTIA Tanque"/>
      <sheetName val="VOL TANQUE"/>
      <sheetName val="CASETAS PARA POZOS"/>
      <sheetName val="POZOS"/>
      <sheetName val="SANITARIO"/>
      <sheetName val="PLANTA DE TRATAMIENTO 1 "/>
      <sheetName val="Análisis Humedal "/>
      <sheetName val="DESARENADOR"/>
      <sheetName val="PLANTA DE TRATAMIENTO 3"/>
      <sheetName val="P.U ACERO"/>
      <sheetName val="VALVULAS"/>
      <sheetName val="PIEZAS PVC"/>
      <sheetName val="ANALISIS "/>
      <sheetName val="CUBICACION "/>
      <sheetName val="CUBIC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ERIOR Y PARQUE INSPIRACION"/>
      <sheetName val="Presup. completo"/>
      <sheetName val="Presup. PARTE  (1)"/>
      <sheetName val="Presup. PARTE  (2)"/>
      <sheetName val="Presp Electrico"/>
      <sheetName val="iNDICE"/>
      <sheetName val="Volumenes"/>
      <sheetName val="Area"/>
      <sheetName val="Puertas y Ventanas"/>
      <sheetName val="ANALISIS H-A "/>
      <sheetName val="Anal. Electr"/>
      <sheetName val="Listado Precio "/>
      <sheetName val="Jornal"/>
      <sheetName val="cuantia "/>
      <sheetName val="Pu-Sanit."/>
      <sheetName val="MUROS BLOCK"/>
      <sheetName val="anal term"/>
      <sheetName val="Anal. horm."/>
      <sheetName val="Ana-Sanit."/>
      <sheetName val="Mat"/>
      <sheetName val="PU-Elect."/>
      <sheetName val="anal aire"/>
      <sheetName val="climat."/>
      <sheetName val="peso-cuantia"/>
      <sheetName val="planta trata"/>
      <sheetName val="subida materiales"/>
      <sheetName val="cuantias "/>
      <sheetName val="M. O. exc."/>
      <sheetName val="Ana-elect."/>
      <sheetName val="puertas"/>
      <sheetName val="Cubicacion"/>
      <sheetName val="Septicos"/>
      <sheetName val="caseta"/>
      <sheetName val="calcul anal"/>
      <sheetName val="anal"/>
      <sheetName val="Mezcla"/>
      <sheetName val="Hoja2"/>
      <sheetName val="Hoja1"/>
      <sheetName val="insumos"/>
      <sheetName val="Sheet4"/>
      <sheetName val="Sheet5"/>
      <sheetName val="análisis de precios"/>
      <sheetName val="caseta de planta"/>
      <sheetName val="Resumen Precio Equipos"/>
      <sheetName val="o.m. y salarios"/>
      <sheetName val="materiales"/>
      <sheetName val="Analisis"/>
      <sheetName val="m.o."/>
      <sheetName val="Mano de Obra"/>
      <sheetName val="electrico"/>
      <sheetName val="listado equipos a utilizar"/>
      <sheetName val="Mano Obra"/>
      <sheetName val="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DE HORMIGON"/>
      <sheetName val="CALCULO DE CUANTIA"/>
      <sheetName val="PRES MOD CASETA CLORACION Y BOM"/>
      <sheetName val="CISTERNA "/>
      <sheetName val="prosup.tanque"/>
      <sheetName val=" CUANTIA Tanque"/>
      <sheetName val="VOL TANQUE"/>
      <sheetName val="CASETAS PARA POZOS"/>
      <sheetName val="POZOS"/>
      <sheetName val="PLANTA DE TRATAMIENTO 1"/>
      <sheetName val="PLANTA DE TRATAMIENTO 3"/>
      <sheetName val="ANALISIS DE COSTOS"/>
      <sheetName val="A-H MOD CASETA CLORACION Y BOMB"/>
      <sheetName val="VOL MOD CASETA CLORACION Y BOMB"/>
      <sheetName val="Ins"/>
      <sheetName val="CUBICACIO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VULAS MARIPOSA"/>
      <sheetName val="MEDIDOR DE FLUJOS"/>
      <sheetName val=" PVC- PRESION (2)"/>
      <sheetName val="ELECTRICOS  2014"/>
      <sheetName val="PVC-DRENAJE"/>
      <sheetName val="CHECK V Y H"/>
      <sheetName val="POLIETILENO"/>
      <sheetName val="HIERRO"/>
      <sheetName val="PINTURA"/>
      <sheetName val="HIERRO NEGRO Y ACERO"/>
      <sheetName val="HORMIGON SIMPLE"/>
      <sheetName val="LOCK JOING"/>
      <sheetName val="TUBERIAS DE ACERO"/>
      <sheetName val="VALVULAS DE COMPUERTAS"/>
      <sheetName val="VALVULAS REGULADORAS DE P"/>
      <sheetName val="VALVULAS DE VASTAGO FIJO"/>
      <sheetName val="PH ANAL. S-A"/>
      <sheetName val="PH ANAL. C-A"/>
      <sheetName val="m.o."/>
      <sheetName val="R.A.U."/>
      <sheetName val="ins"/>
      <sheetName val="Insumos"/>
      <sheetName val="Mano Obra"/>
      <sheetName val="Pu-Sanit."/>
      <sheetName val="Mat"/>
      <sheetName val="Ana"/>
      <sheetName val="CUBICACION"/>
      <sheetName val="CUBICACION "/>
      <sheetName val="analisis de costo"/>
      <sheetName val="VOL MOD CASETA CLORACION Y BOMB"/>
      <sheetName val="A-H MOD CASETA CLORACION Y BOMB"/>
      <sheetName val="a"/>
      <sheetName val="Analisis CISTERNA"/>
      <sheetName val="ANALISIS ESCALERA"/>
      <sheetName val="VALVULAS_MARIPOSA"/>
      <sheetName val="MEDIDOR_DE_FLUJOS"/>
      <sheetName val="_PVC-_PRESION_(2)"/>
      <sheetName val="ELECTRICOS__2014"/>
      <sheetName val="CHECK_V_Y_H"/>
      <sheetName val="HIERRO_NEGRO_Y_ACERO"/>
      <sheetName val="HORMIGON_SIMPLE"/>
      <sheetName val="LOCK_JOING"/>
      <sheetName val="TUBERIAS_DE_ACERO"/>
      <sheetName val="VALVULAS_DE_COMPUERTAS"/>
      <sheetName val="VALVULAS_REGULADORAS_DE_P"/>
      <sheetName val="VALVULAS_DE_VASTAGO_FIJO"/>
      <sheetName val="PH_ANAL__S-A"/>
      <sheetName val="PH_ANAL__C-A"/>
      <sheetName val="m_o_"/>
      <sheetName val="R_A_U_"/>
      <sheetName val="Mano_Obra"/>
      <sheetName val="Pu-Sanit_"/>
      <sheetName val="CUBICACION_"/>
      <sheetName val="analisis_de_costo"/>
      <sheetName val="VOL_MOD_CASETA_CLORACION_Y_BOMB"/>
      <sheetName val="A-H_MOD_CASETA_CLORACION_Y_BOMB"/>
      <sheetName val="Analisis_CISTERNA"/>
      <sheetName val="ANALISIS_ESCALERA"/>
      <sheetName val="VALVULAS_MARIPOSA1"/>
      <sheetName val="MEDIDOR_DE_FLUJOS1"/>
      <sheetName val="_PVC-_PRESION_(2)1"/>
      <sheetName val="ELECTRICOS__20141"/>
      <sheetName val="CHECK_V_Y_H1"/>
      <sheetName val="HIERRO_NEGRO_Y_ACERO1"/>
      <sheetName val="HORMIGON_SIMPLE1"/>
      <sheetName val="LOCK_JOING1"/>
      <sheetName val="TUBERIAS_DE_ACERO1"/>
      <sheetName val="VALVULAS_DE_COMPUERTAS1"/>
      <sheetName val="VALVULAS_REGULADORAS_DE_P1"/>
      <sheetName val="VALVULAS_DE_VASTAGO_FIJO1"/>
      <sheetName val="PH_ANAL__S-A1"/>
      <sheetName val="PH_ANAL__C-A1"/>
      <sheetName val="m_o_1"/>
      <sheetName val="R_A_U_1"/>
      <sheetName val="Mano_Obra1"/>
      <sheetName val="Pu-Sanit_1"/>
      <sheetName val="CUBICACION_1"/>
      <sheetName val="analisis_de_costo1"/>
      <sheetName val="VOL_MOD_CASETA_CLORACION_Y_BOM1"/>
      <sheetName val="A-H_MOD_CASETA_CLORACION_Y_BOM1"/>
      <sheetName val="Analisis_CISTERNA1"/>
      <sheetName val="ANALISIS_ESCALERA1"/>
      <sheetName val="VALVULAS_MARIPOSA2"/>
      <sheetName val="MEDIDOR_DE_FLUJOS2"/>
      <sheetName val="_PVC-_PRESION_(2)2"/>
      <sheetName val="ELECTRICOS__20142"/>
      <sheetName val="CHECK_V_Y_H2"/>
      <sheetName val="HIERRO_NEGRO_Y_ACERO2"/>
      <sheetName val="HORMIGON_SIMPLE2"/>
      <sheetName val="LOCK_JOING2"/>
      <sheetName val="TUBERIAS_DE_ACERO2"/>
      <sheetName val="VALVULAS_DE_COMPUERTAS2"/>
      <sheetName val="VALVULAS_REGULADORAS_DE_P2"/>
      <sheetName val="VALVULAS_DE_VASTAGO_FIJO2"/>
      <sheetName val="PH_ANAL__S-A2"/>
      <sheetName val="PH_ANAL__C-A2"/>
      <sheetName val="m_o_2"/>
      <sheetName val="R_A_U_2"/>
      <sheetName val="Mano_Obra2"/>
      <sheetName val="Pu-Sanit_2"/>
      <sheetName val="CUBICACION_2"/>
      <sheetName val="analisis_de_costo2"/>
      <sheetName val="VOL_MOD_CASETA_CLORACION_Y_BOM2"/>
      <sheetName val="A-H_MOD_CASETA_CLORACION_Y_BOM2"/>
      <sheetName val="Analisis_CISTERNA2"/>
      <sheetName val="ANALISIS_ESCALERA2"/>
      <sheetName val="VALVULAS_MARIPOSA3"/>
      <sheetName val="MEDIDOR_DE_FLUJOS3"/>
      <sheetName val="_PVC-_PRESION_(2)3"/>
      <sheetName val="ELECTRICOS__20143"/>
      <sheetName val="CHECK_V_Y_H3"/>
      <sheetName val="HIERRO_NEGRO_Y_ACERO3"/>
      <sheetName val="HORMIGON_SIMPLE3"/>
      <sheetName val="LOCK_JOING3"/>
      <sheetName val="TUBERIAS_DE_ACERO3"/>
      <sheetName val="VALVULAS_DE_COMPUERTAS3"/>
      <sheetName val="VALVULAS_REGULADORAS_DE_P3"/>
      <sheetName val="VALVULAS_DE_VASTAGO_FIJO3"/>
      <sheetName val="PH_ANAL__S-A3"/>
      <sheetName val="PH_ANAL__C-A3"/>
      <sheetName val="m_o_3"/>
      <sheetName val="R_A_U_3"/>
      <sheetName val="Mano_Obra3"/>
      <sheetName val="Pu-Sanit_3"/>
      <sheetName val="CUBICACION_3"/>
      <sheetName val="analisis_de_costo3"/>
      <sheetName val="VOL_MOD_CASETA_CLORACION_Y_BOM3"/>
      <sheetName val="A-H_MOD_CASETA_CLORACION_Y_BOM3"/>
      <sheetName val="Analisis_CISTERNA3"/>
      <sheetName val="ANALISIS_ESCALERA3"/>
    </sheetNames>
    <sheetDataSet>
      <sheetData sheetId="0"/>
      <sheetData sheetId="1">
        <row r="38">
          <cell r="G38">
            <v>51003.140000000007</v>
          </cell>
        </row>
      </sheetData>
      <sheetData sheetId="2">
        <row r="9">
          <cell r="E9">
            <v>148.48740932642485</v>
          </cell>
        </row>
      </sheetData>
      <sheetData sheetId="3"/>
      <sheetData sheetId="4"/>
      <sheetData sheetId="5">
        <row r="9">
          <cell r="C9">
            <v>1313.96</v>
          </cell>
        </row>
      </sheetData>
      <sheetData sheetId="6"/>
      <sheetData sheetId="7"/>
      <sheetData sheetId="8"/>
      <sheetData sheetId="9"/>
      <sheetData sheetId="10"/>
      <sheetData sheetId="11"/>
      <sheetData sheetId="12"/>
      <sheetData sheetId="13">
        <row r="36">
          <cell r="F36">
            <v>27836.2</v>
          </cell>
        </row>
      </sheetData>
      <sheetData sheetId="14"/>
      <sheetData sheetId="15"/>
      <sheetData sheetId="16"/>
      <sheetData sheetId="17"/>
      <sheetData sheetId="18"/>
      <sheetData sheetId="19"/>
      <sheetData sheetId="20"/>
      <sheetData sheetId="21"/>
      <sheetData sheetId="22" refreshError="1"/>
      <sheetData sheetId="23"/>
      <sheetData sheetId="24"/>
      <sheetData sheetId="25" refreshError="1"/>
      <sheetData sheetId="26"/>
      <sheetData sheetId="27"/>
      <sheetData sheetId="28" refreshError="1"/>
      <sheetData sheetId="29" refreshError="1"/>
      <sheetData sheetId="30" refreshError="1"/>
      <sheetData sheetId="31" refreshError="1"/>
      <sheetData sheetId="32"/>
      <sheetData sheetId="33"/>
      <sheetData sheetId="34"/>
      <sheetData sheetId="35">
        <row r="38">
          <cell r="G38">
            <v>51003.140000000007</v>
          </cell>
        </row>
      </sheetData>
      <sheetData sheetId="36">
        <row r="9">
          <cell r="E9">
            <v>148.48740932642485</v>
          </cell>
        </row>
      </sheetData>
      <sheetData sheetId="37"/>
      <sheetData sheetId="38">
        <row r="9">
          <cell r="C9">
            <v>1313.96</v>
          </cell>
        </row>
      </sheetData>
      <sheetData sheetId="39"/>
      <sheetData sheetId="40"/>
      <sheetData sheetId="41"/>
      <sheetData sheetId="42"/>
      <sheetData sheetId="43">
        <row r="36">
          <cell r="F36">
            <v>27836.2</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8">
          <cell r="G38">
            <v>51003.140000000007</v>
          </cell>
        </row>
      </sheetData>
      <sheetData sheetId="60">
        <row r="9">
          <cell r="E9">
            <v>148.48740932642485</v>
          </cell>
        </row>
      </sheetData>
      <sheetData sheetId="61"/>
      <sheetData sheetId="62">
        <row r="9">
          <cell r="C9">
            <v>1313.96</v>
          </cell>
        </row>
      </sheetData>
      <sheetData sheetId="63"/>
      <sheetData sheetId="64"/>
      <sheetData sheetId="65"/>
      <sheetData sheetId="66"/>
      <sheetData sheetId="67">
        <row r="36">
          <cell r="F36">
            <v>27836.2</v>
          </cell>
        </row>
      </sheetData>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ow r="9">
          <cell r="E9">
            <v>148.48740932642485</v>
          </cell>
        </row>
      </sheetData>
      <sheetData sheetId="85"/>
      <sheetData sheetId="86">
        <row r="9">
          <cell r="C9">
            <v>1313.96</v>
          </cell>
        </row>
      </sheetData>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ow r="38">
          <cell r="G38">
            <v>51003.140000000007</v>
          </cell>
        </row>
      </sheetData>
      <sheetData sheetId="108">
        <row r="9">
          <cell r="E9">
            <v>148.48740932642485</v>
          </cell>
        </row>
      </sheetData>
      <sheetData sheetId="109"/>
      <sheetData sheetId="110">
        <row r="9">
          <cell r="C9">
            <v>1313.96</v>
          </cell>
        </row>
      </sheetData>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
      <sheetName val="SALARIOS"/>
      <sheetName val="M.O."/>
      <sheetName val="HORM. Y MORTEROS."/>
      <sheetName val="ANALISIS FRED"/>
      <sheetName val="ANALISIS"/>
      <sheetName val="Ana.MELLIZAS"/>
      <sheetName val="PRES_BNP"/>
      <sheetName val="PRES_1erNivel"/>
      <sheetName val="PRES_2doNivel"/>
      <sheetName val="Pres_InstSanit."/>
      <sheetName val="Pres_InstElect."/>
      <sheetName val="RESUMEN"/>
      <sheetName val="Listado Equipos a utilizar"/>
      <sheetName val="COSTO INDIRECTO"/>
      <sheetName val="OPERADORES EQUIPOS"/>
      <sheetName val="Insumos"/>
      <sheetName val="LISTADO INSUMOS DEL 2000"/>
      <sheetName val="qqVgas"/>
      <sheetName val="Mat"/>
      <sheetName val="Mezcla"/>
      <sheetName val="insumo"/>
      <sheetName val="Pu-Sanit."/>
      <sheetName val="MATERIALES"/>
      <sheetName val="OBRAMANO"/>
      <sheetName val="EQUIPOS"/>
      <sheetName val="analisis de costo"/>
      <sheetName val="Col.Amarre"/>
      <sheetName val="Escalera"/>
      <sheetName val="Muros"/>
      <sheetName val="Mano de Obra"/>
      <sheetName val="Precio"/>
      <sheetName val="CUBICACION"/>
      <sheetName val="anal term"/>
      <sheetName val="MOCuadrillas"/>
      <sheetName val="Sheet4"/>
      <sheetName val="Sheet5"/>
      <sheetName val="análisis de precios"/>
      <sheetName val="caseta de planta"/>
      <sheetName val="M_O_"/>
      <sheetName val="HORM__Y_MORTEROS_"/>
      <sheetName val="ANALISIS_FRED"/>
      <sheetName val="Ana_MELLIZAS"/>
      <sheetName val="Pres_InstSanit_"/>
      <sheetName val="Pres_InstElect_"/>
      <sheetName val="Listado_Equipos_a_utilizar"/>
      <sheetName val="COSTO_INDIRECTO"/>
      <sheetName val="OPERADORES_EQUIPOS"/>
      <sheetName val="LISTADO_INSUMOS_DEL_2000"/>
      <sheetName val="anal_term"/>
      <sheetName val="Pu-Sanit_"/>
      <sheetName val="analisis_de_costo"/>
      <sheetName val="Col_Amarre"/>
      <sheetName val="Mano_de_Obra"/>
      <sheetName val="análisis_de_precios"/>
      <sheetName val="caseta_de_planta"/>
      <sheetName val="M_O_1"/>
      <sheetName val="HORM__Y_MORTEROS_1"/>
      <sheetName val="ANALISIS_FRED1"/>
      <sheetName val="Ana_MELLIZAS1"/>
      <sheetName val="Pres_InstSanit_1"/>
      <sheetName val="Pres_InstElect_1"/>
      <sheetName val="Listado_Equipos_a_utilizar1"/>
      <sheetName val="COSTO_INDIRECTO1"/>
      <sheetName val="OPERADORES_EQUIPOS1"/>
      <sheetName val="LISTADO_INSUMOS_DEL_20001"/>
      <sheetName val="Pu-Sanit_1"/>
      <sheetName val="analisis_de_costo1"/>
      <sheetName val="Col_Amarre1"/>
      <sheetName val="Mano_de_Obra1"/>
      <sheetName val="anal_term1"/>
      <sheetName val="análisis_de_precios1"/>
      <sheetName val="caseta_de_planta1"/>
      <sheetName val="M_O_2"/>
      <sheetName val="HORM__Y_MORTEROS_2"/>
      <sheetName val="ANALISIS_FRED2"/>
      <sheetName val="Ana_MELLIZAS2"/>
      <sheetName val="Pres_InstSanit_2"/>
      <sheetName val="Pres_InstElect_2"/>
      <sheetName val="Listado_Equipos_a_utilizar2"/>
      <sheetName val="COSTO_INDIRECTO2"/>
      <sheetName val="OPERADORES_EQUIPOS2"/>
      <sheetName val="LISTADO_INSUMOS_DEL_20002"/>
      <sheetName val="Pu-Sanit_2"/>
      <sheetName val="analisis_de_costo2"/>
      <sheetName val="Col_Amarre2"/>
      <sheetName val="Mano_de_Obra2"/>
      <sheetName val="anal_term2"/>
      <sheetName val="análisis_de_precios2"/>
      <sheetName val="caseta_de_planta2"/>
      <sheetName val="M_O_3"/>
      <sheetName val="HORM__Y_MORTEROS_3"/>
      <sheetName val="ANALISIS_FRED3"/>
      <sheetName val="Ana_MELLIZAS3"/>
      <sheetName val="Pres_InstSanit_3"/>
      <sheetName val="Pres_InstElect_3"/>
      <sheetName val="Listado_Equipos_a_utilizar3"/>
      <sheetName val="COSTO_INDIRECTO3"/>
      <sheetName val="OPERADORES_EQUIPOS3"/>
      <sheetName val="LISTADO_INSUMOS_DEL_20003"/>
      <sheetName val="anal_term3"/>
      <sheetName val="Pu-Sanit_3"/>
      <sheetName val="análisis_de_precios3"/>
      <sheetName val="caseta_de_planta3"/>
      <sheetName val="analisis_de_costo3"/>
      <sheetName val="Col_Amarre3"/>
      <sheetName val="Mano_de_Obra3"/>
    </sheetNames>
    <sheetDataSet>
      <sheetData sheetId="0">
        <row r="767">
          <cell r="D767">
            <v>20</v>
          </cell>
        </row>
      </sheetData>
      <sheetData sheetId="1">
        <row r="10">
          <cell r="C10">
            <v>350</v>
          </cell>
        </row>
      </sheetData>
      <sheetData sheetId="2"/>
      <sheetData sheetId="3">
        <row r="212">
          <cell r="H212">
            <v>2563.4295469815961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sheetData sheetId="34" refreshError="1"/>
      <sheetData sheetId="35" refreshError="1"/>
      <sheetData sheetId="36" refreshError="1"/>
      <sheetData sheetId="37" refreshError="1"/>
      <sheetData sheetId="38" refreshError="1"/>
      <sheetData sheetId="39"/>
      <sheetData sheetId="40">
        <row r="212">
          <cell r="H212">
            <v>2563.4295469815961</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212">
          <cell r="H212">
            <v>2563.4295469815961</v>
          </cell>
        </row>
      </sheetData>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ow r="212">
          <cell r="H212">
            <v>2563.4295469815961</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ow r="212">
          <cell r="H212">
            <v>2563.4295469815961</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Presupuesto"/>
      <sheetName val="Analisis albañileria"/>
      <sheetName val="Analisis Electrico"/>
      <sheetName val="qqVgas"/>
      <sheetName val="qqLosa1 "/>
      <sheetName val="qqEscalera"/>
      <sheetName val="Analisis_albañileria"/>
      <sheetName val="Analisis_Electrico"/>
      <sheetName val="qqLosa1_"/>
      <sheetName val="Mat"/>
      <sheetName val="Analisis"/>
      <sheetName val="anal term"/>
      <sheetName val="analisis sto dgo"/>
      <sheetName val="MATERIALES LISTADO"/>
      <sheetName val="Jornal"/>
      <sheetName val="Anal. horm."/>
      <sheetName val="PU-Elect."/>
      <sheetName val="Ana-Sanit."/>
      <sheetName val="Pu-Sanit."/>
      <sheetName val="Insumos materiales"/>
      <sheetName val="Costos Mano de Obra"/>
      <sheetName val="insumos"/>
      <sheetName val="V.Tierras A"/>
      <sheetName val="Cotz."/>
      <sheetName val="Col.Amarre"/>
      <sheetName val="Escalera"/>
      <sheetName val="Muros"/>
      <sheetName val="analisis de costo"/>
      <sheetName val="a"/>
      <sheetName val="MANO DE OBRA"/>
      <sheetName val="Analisis_albañileria4"/>
      <sheetName val="Analisis_Electrico4"/>
      <sheetName val="qqLosa1_4"/>
      <sheetName val="anal_term"/>
      <sheetName val="analisis_sto_dgo"/>
      <sheetName val="MATERIALES_LISTADO"/>
      <sheetName val="Anal__horm_"/>
      <sheetName val="PU-Elect_"/>
      <sheetName val="Ana-Sanit_"/>
      <sheetName val="Pu-Sanit_"/>
      <sheetName val="Cotz_4"/>
      <sheetName val="Col_Amarre4"/>
      <sheetName val="Insumos_materiales"/>
      <sheetName val="Costos_Mano_de_Obra"/>
      <sheetName val="V_Tierras_A"/>
      <sheetName val="analisis_de_costo"/>
      <sheetName val="MANO_DE_OBRA"/>
      <sheetName val="Cotz_"/>
      <sheetName val="Col_Amarre"/>
      <sheetName val="Analisis_albañileria1"/>
      <sheetName val="Analisis_Electrico1"/>
      <sheetName val="qqLosa1_1"/>
      <sheetName val="Cotz_1"/>
      <sheetName val="Col_Amarre1"/>
      <sheetName val="Analisis_albañileria2"/>
      <sheetName val="Analisis_Electrico2"/>
      <sheetName val="qqLosa1_2"/>
      <sheetName val="Cotz_2"/>
      <sheetName val="Col_Amarre2"/>
      <sheetName val="Analisis_albañileria3"/>
      <sheetName val="Analisis_Electrico3"/>
      <sheetName val="qqLosa1_3"/>
      <sheetName val="Cotz_3"/>
      <sheetName val="Col_Amarre3"/>
      <sheetName val="Análisis_de_Precios"/>
      <sheetName val="Análisis de Precios"/>
      <sheetName val="Analisis_albañileria5"/>
      <sheetName val="Analisis_Electrico5"/>
      <sheetName val="qqLosa1_5"/>
      <sheetName val="anal_term1"/>
      <sheetName val="analisis_sto_dgo1"/>
      <sheetName val="MATERIALES_LISTADO1"/>
      <sheetName val="Anal__horm_1"/>
      <sheetName val="PU-Elect_1"/>
      <sheetName val="Ana-Sanit_1"/>
      <sheetName val="Pu-Sanit_1"/>
      <sheetName val="Insumos_materiales1"/>
      <sheetName val="Costos_Mano_de_Obra1"/>
      <sheetName val="V_Tierras_A1"/>
      <sheetName val="Cotz_5"/>
      <sheetName val="Col_Amarre5"/>
      <sheetName val="analisis_de_costo1"/>
      <sheetName val="MANO_DE_OBRA1"/>
      <sheetName val="Análisis_de_Precios1"/>
      <sheetName val="Analisis_albañileria6"/>
      <sheetName val="Analisis_Electrico6"/>
      <sheetName val="qqLosa1_6"/>
      <sheetName val="anal_term2"/>
      <sheetName val="analisis_sto_dgo2"/>
      <sheetName val="MATERIALES_LISTADO2"/>
      <sheetName val="Anal__horm_2"/>
      <sheetName val="PU-Elect_2"/>
      <sheetName val="Ana-Sanit_2"/>
      <sheetName val="Pu-Sanit_2"/>
      <sheetName val="Insumos_materiales2"/>
      <sheetName val="Costos_Mano_de_Obra2"/>
      <sheetName val="V_Tierras_A2"/>
      <sheetName val="Cotz_6"/>
      <sheetName val="Col_Amarre6"/>
      <sheetName val="analisis_de_costo2"/>
      <sheetName val="MANO_DE_OBRA2"/>
      <sheetName val="Analisis_albañileria7"/>
      <sheetName val="Analisis_Electrico7"/>
      <sheetName val="qqLosa1_7"/>
      <sheetName val="anal_term3"/>
      <sheetName val="analisis_sto_dgo3"/>
      <sheetName val="MATERIALES_LISTADO3"/>
      <sheetName val="Anal__horm_3"/>
      <sheetName val="PU-Elect_3"/>
      <sheetName val="Ana-Sanit_3"/>
      <sheetName val="Pu-Sanit_3"/>
      <sheetName val="Cotz_7"/>
      <sheetName val="Col_Amarre7"/>
      <sheetName val="Insumos_materiales3"/>
      <sheetName val="Costos_Mano_de_Obra3"/>
      <sheetName val="V_Tierras_A3"/>
      <sheetName val="analisis_de_costo3"/>
    </sheetNames>
    <sheetDataSet>
      <sheetData sheetId="0"/>
      <sheetData sheetId="1"/>
      <sheetData sheetId="2"/>
      <sheetData sheetId="3"/>
      <sheetData sheetId="4"/>
      <sheetData sheetId="5">
        <row r="11">
          <cell r="AJ11">
            <v>40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ZAS GERONIMO C.J.B.(CODO12´)"/>
      <sheetName val="PIEZAS-GERONIMO-C.J.B.(ZETAS 4)"/>
      <sheetName val="ANALISIS ZETAS 6´´ (2)"/>
      <sheetName val="ANALISIS ZETAS 6´´"/>
      <sheetName val="PIEZAS-GERONIMO C.J.B(ZETAS 6´)"/>
      <sheetName val="CODOS"/>
      <sheetName val="Hoja2"/>
      <sheetName val="TUBERIAS RIB LOC 2019  "/>
      <sheetName val="TUBERIAS ACERO 2019 "/>
      <sheetName val="ELECTRICO 2018 (PARA ACTUALIZAR"/>
      <sheetName val="PIEZAS ACERO-GERONIMO 2019"/>
      <sheetName val="TUBERIAS PVC- DRENAJE GAMMA 202"/>
      <sheetName val="TUBERIAS PVC-DRENAJECORVI  2019"/>
      <sheetName val="TUBERIAS PVC- PRESION GAMMA 202"/>
      <sheetName val="PIEZAS PVC- PRESION(CORVI) 2019"/>
      <sheetName val="TUBERIAS PVC- PRESIONCORVI 2019"/>
      <sheetName val="PIEZAS PVC-DRENAJE 2019"/>
      <sheetName val="CHECK V Y H 2019"/>
      <sheetName val="POLIETILENO"/>
      <sheetName val="TUBERIAS HIERRO NEGRO 2019"/>
      <sheetName val="PINTURA 2019"/>
      <sheetName val="MATERIALES DE COSNTRUCCION 2019"/>
      <sheetName val="LOCK JOING"/>
      <sheetName val="MEDIDORES 2019"/>
      <sheetName val="VALVULAS DE COMPUERTA 2019"/>
      <sheetName val="VALVULA DE AIRE COMPLETA 2019"/>
      <sheetName val="Hoja3"/>
      <sheetName val="Hoja4"/>
      <sheetName val="VALVULAS DE PASO 2019"/>
      <sheetName val="analisis de costo"/>
      <sheetName val="analisis de 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planta 1"/>
      <sheetName val="Analisis CISTERNA"/>
      <sheetName val="POZO"/>
      <sheetName val="EQUIPO DE BOMBEO"/>
      <sheetName val="CISTERNA"/>
      <sheetName val="cabezal"/>
      <sheetName val="VOLUMETRIA PLUVIAL"/>
      <sheetName val="PLANTA DE TRATAMIENTO 1"/>
      <sheetName val="Analisis acometidas"/>
      <sheetName val="VOLUMETRIA POTABLE  (24-7-2018)"/>
      <sheetName val="VOLUMETRIA RESIDUAL "/>
      <sheetName val="ANALISIS ESCALERA"/>
      <sheetName val="PRESUP.   24-07-2018"/>
      <sheetName val="CASETA DE EQUIPOS"/>
      <sheetName val="Hoja1"/>
      <sheetName val="VOL MOD CASETA CLORACION Y BOMB"/>
      <sheetName val="A-H MOD CASETA CLORACION Y BOMB"/>
      <sheetName val="CUBICACION "/>
      <sheetName val="Analisis Combinado"/>
      <sheetName val="TUBERIAS ACERO 2019 "/>
      <sheetName val="VALVULAS DE COMPUERTA 2019"/>
      <sheetName val="MOJor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54827-5ABC-48EB-9534-B64891732E0C}">
  <dimension ref="A1:AMB158"/>
  <sheetViews>
    <sheetView tabSelected="1" view="pageBreakPreview" zoomScaleNormal="100" zoomScaleSheetLayoutView="100" zoomScalePageLayoutView="75" workbookViewId="0">
      <selection activeCell="A6" sqref="A6:B6"/>
    </sheetView>
  </sheetViews>
  <sheetFormatPr baseColWidth="10" defaultColWidth="11.5" defaultRowHeight="16"/>
  <cols>
    <col min="1" max="1" width="13.6640625" style="36" bestFit="1" customWidth="1"/>
    <col min="2" max="2" width="51" style="36" customWidth="1"/>
    <col min="3" max="3" width="12.5" style="36" customWidth="1"/>
    <col min="4" max="4" width="10.83203125" style="36" customWidth="1"/>
    <col min="5" max="5" width="16.33203125" style="37" customWidth="1"/>
    <col min="6" max="6" width="19.6640625" style="36" bestFit="1" customWidth="1"/>
    <col min="7" max="7" width="21.33203125" style="36" bestFit="1" customWidth="1"/>
    <col min="8" max="247" width="11.5" style="36"/>
    <col min="248" max="248" width="14.1640625" style="36" customWidth="1"/>
    <col min="249" max="249" width="54.33203125" style="36" customWidth="1"/>
    <col min="250" max="251" width="12.5" style="36" customWidth="1"/>
    <col min="252" max="252" width="16.83203125" style="36" customWidth="1"/>
    <col min="253" max="253" width="17.6640625" style="36" customWidth="1"/>
    <col min="254" max="254" width="24.6640625" style="36" customWidth="1"/>
    <col min="255" max="255" width="18.5" style="36" customWidth="1"/>
    <col min="256" max="256" width="14.6640625" style="36" customWidth="1"/>
    <col min="257" max="258" width="19.5" style="36" customWidth="1"/>
    <col min="259" max="259" width="16.6640625" style="36" customWidth="1"/>
    <col min="260" max="260" width="9.1640625" style="36" customWidth="1"/>
    <col min="261" max="261" width="10.5" style="36" customWidth="1"/>
    <col min="262" max="262" width="18" style="36" customWidth="1"/>
    <col min="263" max="503" width="11.5" style="36"/>
    <col min="504" max="504" width="14.1640625" style="36" customWidth="1"/>
    <col min="505" max="505" width="54.33203125" style="36" customWidth="1"/>
    <col min="506" max="507" width="12.5" style="36" customWidth="1"/>
    <col min="508" max="508" width="16.83203125" style="36" customWidth="1"/>
    <col min="509" max="509" width="17.6640625" style="36" customWidth="1"/>
    <col min="510" max="510" width="24.6640625" style="36" customWidth="1"/>
    <col min="511" max="511" width="18.5" style="36" customWidth="1"/>
    <col min="512" max="512" width="14.6640625" style="36" customWidth="1"/>
    <col min="513" max="514" width="19.5" style="36" customWidth="1"/>
    <col min="515" max="515" width="16.6640625" style="36" customWidth="1"/>
    <col min="516" max="516" width="9.1640625" style="36" customWidth="1"/>
    <col min="517" max="517" width="10.5" style="36" customWidth="1"/>
    <col min="518" max="518" width="18" style="36" customWidth="1"/>
    <col min="519" max="759" width="11.5" style="36"/>
    <col min="760" max="760" width="14.1640625" style="36" customWidth="1"/>
    <col min="761" max="761" width="54.33203125" style="36" customWidth="1"/>
    <col min="762" max="763" width="12.5" style="36" customWidth="1"/>
    <col min="764" max="764" width="16.83203125" style="36" customWidth="1"/>
    <col min="765" max="765" width="17.6640625" style="36" customWidth="1"/>
    <col min="766" max="766" width="24.6640625" style="36" customWidth="1"/>
    <col min="767" max="767" width="18.5" style="36" customWidth="1"/>
    <col min="768" max="768" width="14.6640625" style="36" customWidth="1"/>
    <col min="769" max="770" width="19.5" style="36" customWidth="1"/>
    <col min="771" max="771" width="16.6640625" style="36" customWidth="1"/>
    <col min="772" max="772" width="9.1640625" style="36" customWidth="1"/>
    <col min="773" max="773" width="10.5" style="36" customWidth="1"/>
    <col min="774" max="774" width="18" style="36" customWidth="1"/>
    <col min="775" max="1016" width="11.5" style="36"/>
  </cols>
  <sheetData>
    <row r="1" spans="1:8" s="38" customFormat="1" ht="20.25" customHeight="1">
      <c r="A1" s="1178" t="s">
        <v>92</v>
      </c>
      <c r="B1" s="1178"/>
      <c r="C1" s="1178"/>
      <c r="D1" s="1178"/>
      <c r="E1" s="1178"/>
      <c r="F1" s="1178"/>
      <c r="G1" s="1178"/>
    </row>
    <row r="2" spans="1:8" s="38" customFormat="1" ht="20.25" customHeight="1">
      <c r="A2" s="1179" t="s">
        <v>1</v>
      </c>
      <c r="B2" s="1179"/>
      <c r="C2" s="1179"/>
      <c r="D2" s="1179"/>
      <c r="E2" s="1179"/>
      <c r="F2" s="1179"/>
      <c r="G2" s="1179"/>
    </row>
    <row r="3" spans="1:8" s="38" customFormat="1" ht="20.25" customHeight="1">
      <c r="A3" s="1179" t="s">
        <v>93</v>
      </c>
      <c r="B3" s="1179"/>
      <c r="C3" s="1179"/>
      <c r="D3" s="1179"/>
      <c r="E3" s="1179"/>
      <c r="F3" s="1179"/>
      <c r="G3" s="1179"/>
    </row>
    <row r="4" spans="1:8" s="38" customFormat="1" ht="28.5" customHeight="1">
      <c r="A4" s="1178" t="s">
        <v>94</v>
      </c>
      <c r="B4" s="1178"/>
      <c r="C4" s="1178"/>
      <c r="D4" s="1178"/>
      <c r="E4" s="1178"/>
      <c r="F4" s="1178"/>
      <c r="G4" s="1178"/>
    </row>
    <row r="5" spans="1:8" s="38" customFormat="1" ht="20">
      <c r="A5" s="39"/>
      <c r="B5" s="39"/>
      <c r="C5" s="39"/>
      <c r="D5" s="39"/>
      <c r="E5" s="40"/>
      <c r="F5" s="39"/>
      <c r="G5" s="39"/>
    </row>
    <row r="6" spans="1:8" s="43" customFormat="1" ht="17.75" customHeight="1">
      <c r="A6" s="1180"/>
      <c r="B6" s="1180"/>
      <c r="C6" s="41"/>
      <c r="D6" s="41"/>
      <c r="E6" s="42"/>
      <c r="F6" s="1181"/>
      <c r="G6" s="1181"/>
    </row>
    <row r="7" spans="1:8" s="44" customFormat="1" ht="58.5" customHeight="1">
      <c r="A7" s="1182" t="s">
        <v>657</v>
      </c>
      <c r="B7" s="1182"/>
      <c r="C7" s="1182"/>
      <c r="D7" s="1182"/>
      <c r="E7" s="1182"/>
      <c r="F7" s="1182"/>
      <c r="G7" s="1182"/>
    </row>
    <row r="8" spans="1:8" s="44" customFormat="1" ht="10.5" customHeight="1" thickBot="1">
      <c r="B8" s="1183"/>
      <c r="C8" s="1183"/>
      <c r="D8" s="1183"/>
      <c r="E8" s="1183"/>
      <c r="F8" s="1183"/>
      <c r="G8" s="1183"/>
    </row>
    <row r="9" spans="1:8" s="44" customFormat="1" ht="28.5" customHeight="1" thickTop="1" thickBot="1">
      <c r="A9" s="45" t="s">
        <v>95</v>
      </c>
      <c r="B9" s="46" t="s">
        <v>96</v>
      </c>
      <c r="C9" s="46" t="s">
        <v>97</v>
      </c>
      <c r="D9" s="46" t="s">
        <v>98</v>
      </c>
      <c r="E9" s="47" t="s">
        <v>99</v>
      </c>
      <c r="F9" s="46" t="s">
        <v>100</v>
      </c>
      <c r="G9" s="48" t="s">
        <v>101</v>
      </c>
    </row>
    <row r="10" spans="1:8" s="44" customFormat="1" ht="9.75" customHeight="1" thickTop="1">
      <c r="A10" s="49"/>
      <c r="B10" s="50"/>
      <c r="C10" s="50"/>
      <c r="D10" s="50"/>
      <c r="E10" s="51"/>
      <c r="F10" s="50"/>
      <c r="G10" s="1012"/>
    </row>
    <row r="11" spans="1:8" s="44" customFormat="1" ht="42">
      <c r="A11" s="115" t="s">
        <v>102</v>
      </c>
      <c r="B11" s="54" t="s">
        <v>635</v>
      </c>
      <c r="C11" s="116"/>
      <c r="D11" s="63"/>
      <c r="E11" s="59"/>
      <c r="F11" s="112"/>
      <c r="G11" s="117"/>
    </row>
    <row r="12" spans="1:8" s="44" customFormat="1" ht="7.5" customHeight="1">
      <c r="A12" s="53"/>
      <c r="B12" s="54"/>
      <c r="C12" s="50"/>
      <c r="D12" s="50"/>
      <c r="E12" s="51"/>
      <c r="F12" s="55" t="str">
        <f t="shared" ref="F12:F43" si="0">IF(ISBLANK(C12),"",ROUND(C12*E12,2))</f>
        <v/>
      </c>
      <c r="G12" s="52"/>
    </row>
    <row r="13" spans="1:8" s="43" customFormat="1" ht="24.75" customHeight="1">
      <c r="A13" s="56">
        <v>1</v>
      </c>
      <c r="B13" s="57" t="s">
        <v>10</v>
      </c>
      <c r="C13" s="58"/>
      <c r="D13" s="58"/>
      <c r="E13" s="59"/>
      <c r="F13" s="55" t="str">
        <f t="shared" si="0"/>
        <v/>
      </c>
      <c r="G13" s="60"/>
    </row>
    <row r="14" spans="1:8" s="979" customFormat="1" ht="19.5" customHeight="1">
      <c r="A14" s="975">
        <f>A13+0.1</f>
        <v>1.1000000000000001</v>
      </c>
      <c r="B14" s="1006" t="s">
        <v>103</v>
      </c>
      <c r="C14" s="1029">
        <v>1074</v>
      </c>
      <c r="D14" s="1003" t="s">
        <v>78</v>
      </c>
      <c r="E14" s="990"/>
      <c r="F14" s="994">
        <f>IF(ISBLANK(C14),"",ROUND(C14*E14,2))</f>
        <v>0</v>
      </c>
      <c r="G14" s="1050">
        <f>SUM(F14)</f>
        <v>0</v>
      </c>
    </row>
    <row r="15" spans="1:8" s="997" customFormat="1" ht="8.25" customHeight="1">
      <c r="A15" s="1034"/>
      <c r="B15" s="1035"/>
      <c r="C15" s="1036"/>
      <c r="D15" s="1037"/>
      <c r="E15" s="1037"/>
      <c r="F15" s="1037" t="str">
        <f t="shared" si="0"/>
        <v/>
      </c>
      <c r="G15" s="1038"/>
      <c r="H15" s="1039"/>
    </row>
    <row r="16" spans="1:8" s="979" customFormat="1" ht="20">
      <c r="A16" s="1001">
        <f>A13+1</f>
        <v>2</v>
      </c>
      <c r="B16" s="1035" t="s">
        <v>15</v>
      </c>
      <c r="C16" s="1036"/>
      <c r="D16" s="1006"/>
      <c r="E16" s="990"/>
      <c r="F16" s="994" t="str">
        <f t="shared" si="0"/>
        <v/>
      </c>
      <c r="G16" s="1040"/>
    </row>
    <row r="17" spans="1:9" s="1049" customFormat="1" ht="18.75" customHeight="1">
      <c r="A17" s="1041" t="s">
        <v>16</v>
      </c>
      <c r="B17" s="1042" t="s">
        <v>615</v>
      </c>
      <c r="C17" s="1043"/>
      <c r="D17" s="1044"/>
      <c r="E17" s="1045"/>
      <c r="F17" s="1046"/>
      <c r="G17" s="1047"/>
      <c r="H17" s="1048"/>
      <c r="I17" s="1048"/>
    </row>
    <row r="18" spans="1:9" s="150" customFormat="1" ht="35.25" customHeight="1">
      <c r="A18" s="106" t="s">
        <v>616</v>
      </c>
      <c r="B18" s="1026" t="s">
        <v>617</v>
      </c>
      <c r="C18" s="1029">
        <v>561.05999999999995</v>
      </c>
      <c r="D18" s="86" t="s">
        <v>104</v>
      </c>
      <c r="E18" s="1007"/>
      <c r="F18" s="87">
        <f>IF(C18="","",ROUND(C18*E18,2))</f>
        <v>0</v>
      </c>
      <c r="G18" s="951"/>
    </row>
    <row r="19" spans="1:9" s="150" customFormat="1" ht="25.5" customHeight="1">
      <c r="A19" s="106" t="s">
        <v>618</v>
      </c>
      <c r="B19" s="1027" t="s">
        <v>619</v>
      </c>
      <c r="C19" s="1029">
        <v>140.26</v>
      </c>
      <c r="D19" s="86" t="s">
        <v>104</v>
      </c>
      <c r="E19" s="1007"/>
      <c r="F19" s="87">
        <f>C19*E19</f>
        <v>0</v>
      </c>
      <c r="G19" s="951"/>
    </row>
    <row r="20" spans="1:9" s="43" customFormat="1" ht="19.5" customHeight="1">
      <c r="A20" s="61" t="s">
        <v>18</v>
      </c>
      <c r="B20" s="1026" t="s">
        <v>105</v>
      </c>
      <c r="C20" s="1028">
        <v>61.59</v>
      </c>
      <c r="D20" s="63" t="s">
        <v>104</v>
      </c>
      <c r="E20" s="1007"/>
      <c r="F20" s="55">
        <f>IF(ISBLANK(C20),"",ROUND(C20*E20,2))</f>
        <v>0</v>
      </c>
      <c r="G20" s="68"/>
    </row>
    <row r="21" spans="1:9" s="43" customFormat="1" ht="19.5" customHeight="1">
      <c r="A21" s="61" t="s">
        <v>20</v>
      </c>
      <c r="B21" s="1026" t="s">
        <v>106</v>
      </c>
      <c r="C21" s="1028">
        <v>635.55999999999995</v>
      </c>
      <c r="D21" s="63" t="s">
        <v>104</v>
      </c>
      <c r="E21" s="1007"/>
      <c r="F21" s="55">
        <f>IF(ISBLANK(C21),"",ROUND(C21*E21,2))</f>
        <v>0</v>
      </c>
      <c r="G21" s="68"/>
      <c r="H21" s="38"/>
    </row>
    <row r="22" spans="1:9" s="43" customFormat="1" ht="19.5" customHeight="1">
      <c r="A22" s="61" t="s">
        <v>165</v>
      </c>
      <c r="B22" s="1026" t="s">
        <v>107</v>
      </c>
      <c r="C22" s="1028">
        <v>635.55999999999995</v>
      </c>
      <c r="D22" s="63" t="s">
        <v>104</v>
      </c>
      <c r="E22" s="1007"/>
      <c r="F22" s="55">
        <f>IF(ISBLANK(C22),"",ROUND(C22*E22,2))</f>
        <v>0</v>
      </c>
      <c r="G22" s="68"/>
    </row>
    <row r="23" spans="1:9" s="43" customFormat="1" ht="22.5" customHeight="1">
      <c r="A23" s="61" t="s">
        <v>614</v>
      </c>
      <c r="B23" s="1026" t="s">
        <v>21</v>
      </c>
      <c r="C23" s="1028">
        <v>272.88</v>
      </c>
      <c r="D23" s="63" t="s">
        <v>104</v>
      </c>
      <c r="E23" s="1007"/>
      <c r="F23" s="55">
        <f>IF(ISBLANK(C23),"",ROUND(C23*E23,2))</f>
        <v>0</v>
      </c>
      <c r="G23" s="64">
        <f>SUM(F18:F23)</f>
        <v>0</v>
      </c>
    </row>
    <row r="24" spans="1:9" s="43" customFormat="1" ht="7.5" customHeight="1">
      <c r="A24" s="69"/>
      <c r="B24" s="58"/>
      <c r="C24" s="62"/>
      <c r="D24" s="63"/>
      <c r="E24" s="67"/>
      <c r="F24" s="55" t="str">
        <f t="shared" si="0"/>
        <v/>
      </c>
      <c r="G24" s="68"/>
    </row>
    <row r="25" spans="1:9" s="43" customFormat="1" ht="36" customHeight="1">
      <c r="A25" s="56">
        <f>A16+1</f>
        <v>3</v>
      </c>
      <c r="B25" s="70" t="s">
        <v>108</v>
      </c>
      <c r="C25" s="62"/>
      <c r="D25" s="63"/>
      <c r="E25" s="59"/>
      <c r="F25" s="71" t="str">
        <f t="shared" si="0"/>
        <v/>
      </c>
      <c r="G25" s="68"/>
    </row>
    <row r="26" spans="1:9" s="43" customFormat="1" ht="23.25" customHeight="1">
      <c r="A26" s="72">
        <f>A25+0.1</f>
        <v>3.1</v>
      </c>
      <c r="B26" s="104" t="s">
        <v>658</v>
      </c>
      <c r="C26" s="62"/>
      <c r="D26" s="73"/>
      <c r="E26" s="74"/>
      <c r="F26" s="75" t="str">
        <f t="shared" si="0"/>
        <v/>
      </c>
      <c r="G26" s="68"/>
    </row>
    <row r="27" spans="1:9" s="43" customFormat="1" ht="23.25" customHeight="1">
      <c r="A27" s="61" t="s">
        <v>109</v>
      </c>
      <c r="B27" s="1030" t="s">
        <v>662</v>
      </c>
      <c r="C27" s="1013">
        <v>233.84</v>
      </c>
      <c r="D27" s="1014" t="s">
        <v>78</v>
      </c>
      <c r="E27" s="1051"/>
      <c r="F27" s="1015">
        <f t="shared" ref="F27:F32" si="1">IF(ISBLANK(C27),"",ROUND(C27*E27,2))</f>
        <v>0</v>
      </c>
      <c r="G27" s="68"/>
    </row>
    <row r="28" spans="1:9" s="43" customFormat="1" ht="23.25" customHeight="1">
      <c r="A28" s="61" t="s">
        <v>110</v>
      </c>
      <c r="B28" s="1030" t="s">
        <v>663</v>
      </c>
      <c r="C28" s="1013">
        <v>383.21</v>
      </c>
      <c r="D28" s="1014" t="s">
        <v>78</v>
      </c>
      <c r="E28" s="1051"/>
      <c r="F28" s="1015">
        <f t="shared" si="1"/>
        <v>0</v>
      </c>
      <c r="G28" s="68"/>
    </row>
    <row r="29" spans="1:9" s="43" customFormat="1" ht="23.25" customHeight="1">
      <c r="A29" s="61" t="s">
        <v>111</v>
      </c>
      <c r="B29" s="1030" t="s">
        <v>664</v>
      </c>
      <c r="C29" s="1013">
        <v>186.07</v>
      </c>
      <c r="D29" s="1014" t="s">
        <v>78</v>
      </c>
      <c r="E29" s="1051"/>
      <c r="F29" s="1015">
        <f t="shared" si="1"/>
        <v>0</v>
      </c>
      <c r="G29" s="68"/>
    </row>
    <row r="30" spans="1:9" s="43" customFormat="1" ht="23.25" customHeight="1">
      <c r="A30" s="61" t="s">
        <v>112</v>
      </c>
      <c r="B30" s="1030" t="s">
        <v>665</v>
      </c>
      <c r="C30" s="1031">
        <v>173.26</v>
      </c>
      <c r="D30" s="1016" t="s">
        <v>78</v>
      </c>
      <c r="E30" s="1052"/>
      <c r="F30" s="1017">
        <f t="shared" si="1"/>
        <v>0</v>
      </c>
      <c r="G30" s="68"/>
    </row>
    <row r="31" spans="1:9" s="43" customFormat="1" ht="23.25" customHeight="1">
      <c r="A31" s="61" t="s">
        <v>623</v>
      </c>
      <c r="B31" s="1030" t="s">
        <v>666</v>
      </c>
      <c r="C31" s="1031">
        <v>17.87</v>
      </c>
      <c r="D31" s="1016" t="s">
        <v>78</v>
      </c>
      <c r="E31" s="1052"/>
      <c r="F31" s="1017">
        <f t="shared" si="1"/>
        <v>0</v>
      </c>
      <c r="G31" s="68"/>
    </row>
    <row r="32" spans="1:9" s="43" customFormat="1" ht="23.25" customHeight="1">
      <c r="A32" s="61" t="s">
        <v>624</v>
      </c>
      <c r="B32" s="1030" t="s">
        <v>667</v>
      </c>
      <c r="C32" s="1031">
        <v>93.7</v>
      </c>
      <c r="D32" s="1016" t="s">
        <v>78</v>
      </c>
      <c r="E32" s="1052"/>
      <c r="F32" s="1017">
        <f t="shared" si="1"/>
        <v>0</v>
      </c>
      <c r="G32" s="68"/>
    </row>
    <row r="33" spans="1:7" s="80" customFormat="1" ht="20">
      <c r="A33" s="72">
        <f>A26+0.1</f>
        <v>3.2</v>
      </c>
      <c r="B33" s="104" t="s">
        <v>659</v>
      </c>
      <c r="C33" s="62"/>
      <c r="D33" s="76"/>
      <c r="E33" s="78"/>
      <c r="F33" s="75" t="str">
        <f t="shared" si="0"/>
        <v/>
      </c>
      <c r="G33" s="79"/>
    </row>
    <row r="34" spans="1:7" s="80" customFormat="1" ht="20">
      <c r="A34" s="84" t="s">
        <v>113</v>
      </c>
      <c r="B34" s="1032" t="s">
        <v>626</v>
      </c>
      <c r="C34" s="1013">
        <v>1</v>
      </c>
      <c r="D34" s="81" t="s">
        <v>28</v>
      </c>
      <c r="E34" s="1053"/>
      <c r="F34" s="82">
        <f>IF(ISBLANK(C34),"",ROUND(C34*E34,2))</f>
        <v>0</v>
      </c>
      <c r="G34" s="79"/>
    </row>
    <row r="35" spans="1:7" s="80" customFormat="1" ht="20">
      <c r="A35" s="84" t="s">
        <v>33</v>
      </c>
      <c r="B35" s="1032" t="s">
        <v>643</v>
      </c>
      <c r="C35" s="1013">
        <v>1</v>
      </c>
      <c r="D35" s="81" t="s">
        <v>28</v>
      </c>
      <c r="E35" s="1053"/>
      <c r="F35" s="82">
        <f>IF(ISBLANK(C35),"",ROUND(C35*E35,2))</f>
        <v>0</v>
      </c>
      <c r="G35" s="79"/>
    </row>
    <row r="36" spans="1:7" s="80" customFormat="1" ht="20">
      <c r="A36" s="84" t="s">
        <v>114</v>
      </c>
      <c r="B36" s="1032" t="s">
        <v>645</v>
      </c>
      <c r="C36" s="1013">
        <v>5</v>
      </c>
      <c r="D36" s="81" t="s">
        <v>28</v>
      </c>
      <c r="E36" s="1053"/>
      <c r="F36" s="82">
        <f>IF(ISBLANK(C36),"",ROUND(C36*E36,2))</f>
        <v>0</v>
      </c>
      <c r="G36" s="64"/>
    </row>
    <row r="37" spans="1:7" s="80" customFormat="1" ht="20">
      <c r="A37" s="84" t="s">
        <v>115</v>
      </c>
      <c r="B37" s="1032" t="s">
        <v>644</v>
      </c>
      <c r="C37" s="1013">
        <v>1</v>
      </c>
      <c r="D37" s="81" t="s">
        <v>28</v>
      </c>
      <c r="E37" s="1053"/>
      <c r="F37" s="82">
        <f>IF(ISBLANK(C37),"",ROUND(C37*E37,2))</f>
        <v>0</v>
      </c>
      <c r="G37" s="64"/>
    </row>
    <row r="38" spans="1:7" s="80" customFormat="1" ht="20">
      <c r="A38" s="84" t="s">
        <v>116</v>
      </c>
      <c r="B38" s="1032" t="s">
        <v>636</v>
      </c>
      <c r="C38" s="1013">
        <v>1</v>
      </c>
      <c r="D38" s="81" t="s">
        <v>28</v>
      </c>
      <c r="E38" s="1053"/>
      <c r="F38" s="82">
        <f t="shared" si="0"/>
        <v>0</v>
      </c>
      <c r="G38" s="79"/>
    </row>
    <row r="39" spans="1:7" s="80" customFormat="1" ht="20">
      <c r="A39" s="84" t="s">
        <v>117</v>
      </c>
      <c r="B39" s="1032" t="s">
        <v>646</v>
      </c>
      <c r="C39" s="1013">
        <v>3</v>
      </c>
      <c r="D39" s="81" t="s">
        <v>28</v>
      </c>
      <c r="E39" s="1053"/>
      <c r="F39" s="82">
        <f t="shared" si="0"/>
        <v>0</v>
      </c>
      <c r="G39" s="79"/>
    </row>
    <row r="40" spans="1:7" s="80" customFormat="1" ht="20">
      <c r="A40" s="84" t="s">
        <v>118</v>
      </c>
      <c r="B40" s="1032" t="s">
        <v>637</v>
      </c>
      <c r="C40" s="1013">
        <v>1</v>
      </c>
      <c r="D40" s="81" t="s">
        <v>28</v>
      </c>
      <c r="E40" s="1053"/>
      <c r="F40" s="82">
        <f t="shared" ref="F40" si="2">IF(ISBLANK(C40),"",ROUND(C40*E40,2))</f>
        <v>0</v>
      </c>
      <c r="G40" s="79"/>
    </row>
    <row r="41" spans="1:7" s="80" customFormat="1" ht="20">
      <c r="A41" s="84" t="s">
        <v>649</v>
      </c>
      <c r="B41" s="1032" t="s">
        <v>647</v>
      </c>
      <c r="C41" s="1013">
        <v>1</v>
      </c>
      <c r="D41" s="81" t="s">
        <v>28</v>
      </c>
      <c r="E41" s="1053"/>
      <c r="F41" s="82">
        <f t="shared" si="0"/>
        <v>0</v>
      </c>
      <c r="G41" s="79"/>
    </row>
    <row r="42" spans="1:7" s="80" customFormat="1" ht="20">
      <c r="A42" s="84" t="s">
        <v>650</v>
      </c>
      <c r="B42" s="1032" t="s">
        <v>648</v>
      </c>
      <c r="C42" s="1013">
        <v>1</v>
      </c>
      <c r="D42" s="81" t="s">
        <v>28</v>
      </c>
      <c r="E42" s="1053"/>
      <c r="F42" s="82">
        <f t="shared" si="0"/>
        <v>0</v>
      </c>
      <c r="G42" s="64"/>
    </row>
    <row r="43" spans="1:7" s="80" customFormat="1" ht="20">
      <c r="A43" s="72">
        <f>A33+0.1</f>
        <v>3.3000000000000003</v>
      </c>
      <c r="B43" s="77" t="s">
        <v>660</v>
      </c>
      <c r="C43" s="62"/>
      <c r="D43" s="76"/>
      <c r="E43" s="67"/>
      <c r="F43" s="55" t="str">
        <f t="shared" si="0"/>
        <v/>
      </c>
      <c r="G43" s="79"/>
    </row>
    <row r="44" spans="1:7" s="88" customFormat="1" ht="20">
      <c r="A44" s="84" t="s">
        <v>36</v>
      </c>
      <c r="B44" s="1033" t="s">
        <v>627</v>
      </c>
      <c r="C44" s="1013">
        <v>1</v>
      </c>
      <c r="D44" s="86" t="s">
        <v>28</v>
      </c>
      <c r="E44" s="1053"/>
      <c r="F44" s="87">
        <f>IF(ISBLANK(C44),"",ROUND(C44*E44,2))</f>
        <v>0</v>
      </c>
      <c r="G44" s="83"/>
    </row>
    <row r="45" spans="1:7" s="88" customFormat="1" ht="20">
      <c r="A45" s="84" t="s">
        <v>38</v>
      </c>
      <c r="B45" s="1033" t="s">
        <v>638</v>
      </c>
      <c r="C45" s="1013">
        <v>1</v>
      </c>
      <c r="D45" s="86" t="s">
        <v>28</v>
      </c>
      <c r="E45" s="1053"/>
      <c r="F45" s="87">
        <f>IF(ISBLANK(C45),"",ROUND(C45*E45,2))</f>
        <v>0</v>
      </c>
      <c r="G45" s="83"/>
    </row>
    <row r="46" spans="1:7" s="88" customFormat="1" ht="21" thickBot="1">
      <c r="A46" s="1008" t="s">
        <v>197</v>
      </c>
      <c r="B46" s="1101" t="s">
        <v>639</v>
      </c>
      <c r="C46" s="1099">
        <v>1</v>
      </c>
      <c r="D46" s="1009" t="s">
        <v>28</v>
      </c>
      <c r="E46" s="1100"/>
      <c r="F46" s="1010">
        <f>IF(ISBLANK(C46),"",ROUND(C46*E46,2))</f>
        <v>0</v>
      </c>
      <c r="G46" s="1102">
        <f>SUM(F27:F46)</f>
        <v>0</v>
      </c>
    </row>
    <row r="47" spans="1:7" s="80" customFormat="1" ht="9.75" customHeight="1" thickTop="1">
      <c r="A47" s="94"/>
      <c r="B47" s="95"/>
      <c r="C47" s="62"/>
      <c r="D47" s="63"/>
      <c r="E47" s="59"/>
      <c r="F47" s="55"/>
      <c r="G47" s="79"/>
    </row>
    <row r="48" spans="1:7" s="1058" customFormat="1" ht="45" customHeight="1">
      <c r="A48" s="1054">
        <f>A15+4</f>
        <v>4</v>
      </c>
      <c r="B48" s="1055" t="s">
        <v>124</v>
      </c>
      <c r="C48" s="974"/>
      <c r="D48" s="989"/>
      <c r="E48" s="990"/>
      <c r="F48" s="1056" t="str">
        <f t="shared" ref="F48" si="3">IF(C48="","",ROUND(C48*E48,2))</f>
        <v/>
      </c>
      <c r="G48" s="1057"/>
    </row>
    <row r="49" spans="1:7" s="1058" customFormat="1" ht="20">
      <c r="A49" s="1059">
        <v>4.0999999999999996</v>
      </c>
      <c r="B49" s="104" t="s">
        <v>658</v>
      </c>
      <c r="C49" s="974"/>
      <c r="D49" s="989"/>
      <c r="E49" s="990"/>
      <c r="F49" s="1056" t="str">
        <f>IF(C49="","",ROUND(C49*E49,2))</f>
        <v/>
      </c>
      <c r="G49" s="1057"/>
    </row>
    <row r="50" spans="1:7" s="979" customFormat="1" ht="23.25" customHeight="1">
      <c r="A50" s="975" t="s">
        <v>125</v>
      </c>
      <c r="B50" s="1030" t="s">
        <v>662</v>
      </c>
      <c r="C50" s="950">
        <v>233.84</v>
      </c>
      <c r="D50" s="1060" t="s">
        <v>78</v>
      </c>
      <c r="E50" s="1061"/>
      <c r="F50" s="1062">
        <f t="shared" ref="F50:F55" si="4">IF(ISBLANK(C50),"",ROUND(C50*E50,2))</f>
        <v>0</v>
      </c>
      <c r="G50" s="978"/>
    </row>
    <row r="51" spans="1:7" s="979" customFormat="1" ht="23.25" customHeight="1">
      <c r="A51" s="975" t="s">
        <v>126</v>
      </c>
      <c r="B51" s="1030" t="s">
        <v>663</v>
      </c>
      <c r="C51" s="950">
        <v>383.21</v>
      </c>
      <c r="D51" s="1060" t="s">
        <v>78</v>
      </c>
      <c r="E51" s="1061"/>
      <c r="F51" s="1062">
        <f t="shared" si="4"/>
        <v>0</v>
      </c>
      <c r="G51" s="978"/>
    </row>
    <row r="52" spans="1:7" s="979" customFormat="1" ht="23.25" customHeight="1">
      <c r="A52" s="975" t="s">
        <v>127</v>
      </c>
      <c r="B52" s="1030" t="s">
        <v>664</v>
      </c>
      <c r="C52" s="950">
        <v>186.07</v>
      </c>
      <c r="D52" s="1060" t="s">
        <v>78</v>
      </c>
      <c r="E52" s="1061"/>
      <c r="F52" s="1062">
        <f t="shared" si="4"/>
        <v>0</v>
      </c>
      <c r="G52" s="978"/>
    </row>
    <row r="53" spans="1:7" s="979" customFormat="1" ht="23.25" customHeight="1">
      <c r="A53" s="975" t="s">
        <v>128</v>
      </c>
      <c r="B53" s="1030" t="s">
        <v>665</v>
      </c>
      <c r="C53" s="1063">
        <v>173.26</v>
      </c>
      <c r="D53" s="1064" t="s">
        <v>78</v>
      </c>
      <c r="E53" s="1065"/>
      <c r="F53" s="1066">
        <f t="shared" si="4"/>
        <v>0</v>
      </c>
      <c r="G53" s="978"/>
    </row>
    <row r="54" spans="1:7" s="979" customFormat="1" ht="23.25" customHeight="1">
      <c r="A54" s="975" t="s">
        <v>625</v>
      </c>
      <c r="B54" s="1030" t="s">
        <v>666</v>
      </c>
      <c r="C54" s="1063">
        <v>17.87</v>
      </c>
      <c r="D54" s="1064" t="s">
        <v>78</v>
      </c>
      <c r="E54" s="1065"/>
      <c r="F54" s="1066">
        <f t="shared" si="4"/>
        <v>0</v>
      </c>
      <c r="G54" s="978"/>
    </row>
    <row r="55" spans="1:7" s="979" customFormat="1" ht="23.25" customHeight="1">
      <c r="A55" s="975" t="s">
        <v>628</v>
      </c>
      <c r="B55" s="1030" t="s">
        <v>667</v>
      </c>
      <c r="C55" s="1063">
        <v>93.7</v>
      </c>
      <c r="D55" s="1064" t="s">
        <v>78</v>
      </c>
      <c r="E55" s="1065"/>
      <c r="F55" s="1066">
        <f t="shared" si="4"/>
        <v>0</v>
      </c>
      <c r="G55" s="978"/>
    </row>
    <row r="56" spans="1:7" s="985" customFormat="1" ht="20">
      <c r="A56" s="1059">
        <v>4.2</v>
      </c>
      <c r="B56" s="104" t="s">
        <v>659</v>
      </c>
      <c r="C56" s="974"/>
      <c r="D56" s="976"/>
      <c r="E56" s="982"/>
      <c r="F56" s="977" t="str">
        <f t="shared" ref="F56" si="5">IF(ISBLANK(C56),"",ROUND(C56*E56,2))</f>
        <v/>
      </c>
      <c r="G56" s="984"/>
    </row>
    <row r="57" spans="1:7" s="1072" customFormat="1" ht="20">
      <c r="A57" s="1067" t="s">
        <v>129</v>
      </c>
      <c r="B57" s="1068" t="s">
        <v>626</v>
      </c>
      <c r="C57" s="950">
        <v>1</v>
      </c>
      <c r="D57" s="1063" t="s">
        <v>28</v>
      </c>
      <c r="E57" s="1069"/>
      <c r="F57" s="1070">
        <f>IF(ISBLANK(C57),"",ROUND(C57*E57,2))</f>
        <v>0</v>
      </c>
      <c r="G57" s="1071"/>
    </row>
    <row r="58" spans="1:7" s="1072" customFormat="1" ht="20">
      <c r="A58" s="1067" t="s">
        <v>130</v>
      </c>
      <c r="B58" s="1068" t="s">
        <v>643</v>
      </c>
      <c r="C58" s="950">
        <v>1</v>
      </c>
      <c r="D58" s="1063" t="s">
        <v>28</v>
      </c>
      <c r="E58" s="1069"/>
      <c r="F58" s="1070">
        <f>IF(ISBLANK(C58),"",ROUND(C58*E58,2))</f>
        <v>0</v>
      </c>
      <c r="G58" s="1071"/>
    </row>
    <row r="59" spans="1:7" s="1072" customFormat="1" ht="20">
      <c r="A59" s="1067" t="s">
        <v>131</v>
      </c>
      <c r="B59" s="1068" t="s">
        <v>645</v>
      </c>
      <c r="C59" s="950">
        <v>5</v>
      </c>
      <c r="D59" s="1063" t="s">
        <v>28</v>
      </c>
      <c r="E59" s="1069"/>
      <c r="F59" s="1070">
        <f>IF(ISBLANK(C59),"",ROUND(C59*E59,2))</f>
        <v>0</v>
      </c>
      <c r="G59" s="1073"/>
    </row>
    <row r="60" spans="1:7" s="1072" customFormat="1" ht="20">
      <c r="A60" s="1067" t="s">
        <v>132</v>
      </c>
      <c r="B60" s="1068" t="s">
        <v>644</v>
      </c>
      <c r="C60" s="950">
        <v>1</v>
      </c>
      <c r="D60" s="1063" t="s">
        <v>28</v>
      </c>
      <c r="E60" s="1069"/>
      <c r="F60" s="1070">
        <f>IF(ISBLANK(C60),"",ROUND(C60*E60,2))</f>
        <v>0</v>
      </c>
      <c r="G60" s="1073"/>
    </row>
    <row r="61" spans="1:7" s="1072" customFormat="1" ht="20">
      <c r="A61" s="1067" t="s">
        <v>133</v>
      </c>
      <c r="B61" s="1068" t="s">
        <v>636</v>
      </c>
      <c r="C61" s="950">
        <v>1</v>
      </c>
      <c r="D61" s="1063" t="s">
        <v>28</v>
      </c>
      <c r="E61" s="1069"/>
      <c r="F61" s="1070">
        <f t="shared" ref="F61:F65" si="6">IF(ISBLANK(C61),"",ROUND(C61*E61,2))</f>
        <v>0</v>
      </c>
      <c r="G61" s="1071"/>
    </row>
    <row r="62" spans="1:7" s="985" customFormat="1" ht="20">
      <c r="A62" s="986" t="s">
        <v>134</v>
      </c>
      <c r="B62" s="1068" t="s">
        <v>646</v>
      </c>
      <c r="C62" s="950">
        <v>3</v>
      </c>
      <c r="D62" s="981" t="s">
        <v>28</v>
      </c>
      <c r="E62" s="1069"/>
      <c r="F62" s="983">
        <f>IF(ISBLANK(C62),"",ROUND(C62*E62,2))</f>
        <v>0</v>
      </c>
      <c r="G62" s="984"/>
    </row>
    <row r="63" spans="1:7" s="985" customFormat="1" ht="20">
      <c r="A63" s="986" t="s">
        <v>135</v>
      </c>
      <c r="B63" s="1068" t="s">
        <v>637</v>
      </c>
      <c r="C63" s="950">
        <v>1</v>
      </c>
      <c r="D63" s="981" t="s">
        <v>28</v>
      </c>
      <c r="E63" s="1053"/>
      <c r="F63" s="983">
        <f t="shared" si="6"/>
        <v>0</v>
      </c>
      <c r="G63" s="984"/>
    </row>
    <row r="64" spans="1:7" s="985" customFormat="1" ht="20">
      <c r="A64" s="986" t="s">
        <v>651</v>
      </c>
      <c r="B64" s="1068" t="s">
        <v>647</v>
      </c>
      <c r="C64" s="950">
        <v>1</v>
      </c>
      <c r="D64" s="981" t="s">
        <v>28</v>
      </c>
      <c r="E64" s="1053"/>
      <c r="F64" s="983">
        <f t="shared" si="6"/>
        <v>0</v>
      </c>
      <c r="G64" s="984"/>
    </row>
    <row r="65" spans="1:7" s="985" customFormat="1" ht="20">
      <c r="A65" s="986" t="s">
        <v>652</v>
      </c>
      <c r="B65" s="1068" t="s">
        <v>648</v>
      </c>
      <c r="C65" s="950">
        <v>1</v>
      </c>
      <c r="D65" s="981" t="s">
        <v>28</v>
      </c>
      <c r="E65" s="1053"/>
      <c r="F65" s="983">
        <f t="shared" si="6"/>
        <v>0</v>
      </c>
      <c r="G65" s="980"/>
    </row>
    <row r="66" spans="1:7" s="985" customFormat="1" ht="20">
      <c r="A66" s="1074">
        <f>A56+0.1</f>
        <v>4.3</v>
      </c>
      <c r="B66" s="77" t="s">
        <v>660</v>
      </c>
      <c r="C66" s="974"/>
      <c r="D66" s="976"/>
      <c r="E66" s="1005"/>
      <c r="F66" s="994" t="str">
        <f t="shared" ref="F66" si="7">IF(ISBLANK(C66),"",ROUND(C66*E66,2))</f>
        <v/>
      </c>
      <c r="G66" s="984"/>
    </row>
    <row r="67" spans="1:7" s="987" customFormat="1" ht="20">
      <c r="A67" s="986" t="s">
        <v>136</v>
      </c>
      <c r="B67" s="1075" t="s">
        <v>627</v>
      </c>
      <c r="C67" s="950">
        <v>1</v>
      </c>
      <c r="D67" s="989" t="s">
        <v>28</v>
      </c>
      <c r="E67" s="1053"/>
      <c r="F67" s="991">
        <f>IF(ISBLANK(C67),"",ROUND(C67*E67,2))</f>
        <v>0</v>
      </c>
      <c r="G67" s="988"/>
    </row>
    <row r="68" spans="1:7" s="987" customFormat="1" ht="20">
      <c r="A68" s="986" t="s">
        <v>137</v>
      </c>
      <c r="B68" s="1075" t="s">
        <v>638</v>
      </c>
      <c r="C68" s="950">
        <v>1</v>
      </c>
      <c r="D68" s="989" t="s">
        <v>28</v>
      </c>
      <c r="E68" s="1053"/>
      <c r="F68" s="991">
        <f>IF(ISBLANK(C68),"",ROUND(C68*E68,2))</f>
        <v>0</v>
      </c>
      <c r="G68" s="988"/>
    </row>
    <row r="69" spans="1:7" s="987" customFormat="1" ht="20">
      <c r="A69" s="986" t="s">
        <v>138</v>
      </c>
      <c r="B69" s="1075" t="s">
        <v>639</v>
      </c>
      <c r="C69" s="950">
        <v>1</v>
      </c>
      <c r="D69" s="989" t="s">
        <v>28</v>
      </c>
      <c r="E69" s="1053"/>
      <c r="F69" s="991">
        <f>IF(ISBLANK(C69),"",ROUND(C69*E69,2))</f>
        <v>0</v>
      </c>
      <c r="G69" s="993">
        <f>SUM(F50:F69)</f>
        <v>0</v>
      </c>
    </row>
    <row r="70" spans="1:7" s="88" customFormat="1" ht="9.75" customHeight="1">
      <c r="A70" s="84"/>
      <c r="B70" s="85"/>
      <c r="C70" s="956"/>
      <c r="D70" s="86"/>
      <c r="E70" s="1018"/>
      <c r="F70" s="87"/>
      <c r="G70" s="93"/>
    </row>
    <row r="71" spans="1:7" s="979" customFormat="1" ht="21.75" customHeight="1">
      <c r="A71" s="1054">
        <v>5</v>
      </c>
      <c r="B71" s="1076" t="s">
        <v>139</v>
      </c>
      <c r="C71" s="1077">
        <v>1</v>
      </c>
      <c r="D71" s="1078" t="s">
        <v>13</v>
      </c>
      <c r="E71" s="1079"/>
      <c r="F71" s="1080">
        <f>C71*E71</f>
        <v>0</v>
      </c>
      <c r="G71" s="973">
        <f>SUM(F71)</f>
        <v>0</v>
      </c>
    </row>
    <row r="72" spans="1:7" s="43" customFormat="1" ht="9.75" customHeight="1">
      <c r="A72" s="94"/>
      <c r="B72" s="95"/>
      <c r="C72" s="62"/>
      <c r="D72" s="89"/>
      <c r="E72" s="67"/>
      <c r="F72" s="55"/>
      <c r="G72" s="68"/>
    </row>
    <row r="73" spans="1:7" s="44" customFormat="1" ht="26.25" customHeight="1">
      <c r="A73" s="56">
        <f>A71+1</f>
        <v>6</v>
      </c>
      <c r="B73" s="70" t="s">
        <v>140</v>
      </c>
      <c r="C73" s="62">
        <v>1</v>
      </c>
      <c r="D73" s="63" t="s">
        <v>141</v>
      </c>
      <c r="E73" s="1079"/>
      <c r="F73" s="55">
        <f>IF(ISBLANK(C73),"",ROUND(C73*E73,2))</f>
        <v>0</v>
      </c>
      <c r="G73" s="68">
        <f>SUM(F73)</f>
        <v>0</v>
      </c>
    </row>
    <row r="74" spans="1:7" s="102" customFormat="1" ht="15.75" customHeight="1" thickBot="1">
      <c r="A74" s="65"/>
      <c r="B74" s="70"/>
      <c r="C74" s="62"/>
      <c r="D74" s="63"/>
      <c r="E74" s="59"/>
      <c r="F74" s="101"/>
      <c r="G74" s="68"/>
    </row>
    <row r="75" spans="1:7" s="44" customFormat="1" ht="34.25" customHeight="1" thickTop="1">
      <c r="A75" s="56">
        <f>A73+1</f>
        <v>7</v>
      </c>
      <c r="B75" s="70" t="s">
        <v>142</v>
      </c>
      <c r="C75" s="62"/>
      <c r="D75" s="63"/>
      <c r="E75" s="59"/>
      <c r="F75" s="101" t="str">
        <f t="shared" ref="F75" si="8">IF(ISBLANK(C75),"",ROUND(C75*E75,2))</f>
        <v/>
      </c>
      <c r="G75" s="68"/>
    </row>
    <row r="76" spans="1:7" s="1084" customFormat="1" ht="23.25" customHeight="1">
      <c r="A76" s="998" t="s">
        <v>143</v>
      </c>
      <c r="B76" s="1030" t="s">
        <v>662</v>
      </c>
      <c r="C76" s="950">
        <v>233.84</v>
      </c>
      <c r="D76" s="1081" t="s">
        <v>78</v>
      </c>
      <c r="E76" s="1061"/>
      <c r="F76" s="1082">
        <f t="shared" ref="F76:F81" si="9">IF(ISBLANK(C76),"",ROUND(C76*E76,2))</f>
        <v>0</v>
      </c>
      <c r="G76" s="1083"/>
    </row>
    <row r="77" spans="1:7" s="1084" customFormat="1" ht="23.25" customHeight="1">
      <c r="A77" s="998" t="s">
        <v>144</v>
      </c>
      <c r="B77" s="1030" t="s">
        <v>663</v>
      </c>
      <c r="C77" s="950">
        <v>383.21</v>
      </c>
      <c r="D77" s="1081" t="s">
        <v>78</v>
      </c>
      <c r="E77" s="1061"/>
      <c r="F77" s="1082">
        <f t="shared" si="9"/>
        <v>0</v>
      </c>
      <c r="G77" s="1083"/>
    </row>
    <row r="78" spans="1:7" s="1084" customFormat="1" ht="23.25" customHeight="1">
      <c r="A78" s="998" t="s">
        <v>621</v>
      </c>
      <c r="B78" s="1030" t="s">
        <v>664</v>
      </c>
      <c r="C78" s="950">
        <v>186.07</v>
      </c>
      <c r="D78" s="1081" t="s">
        <v>78</v>
      </c>
      <c r="E78" s="1061"/>
      <c r="F78" s="1082">
        <f t="shared" si="9"/>
        <v>0</v>
      </c>
      <c r="G78" s="1083"/>
    </row>
    <row r="79" spans="1:7" s="1084" customFormat="1" ht="23.25" customHeight="1">
      <c r="A79" s="998" t="s">
        <v>622</v>
      </c>
      <c r="B79" s="1030" t="s">
        <v>665</v>
      </c>
      <c r="C79" s="1063">
        <v>173.26</v>
      </c>
      <c r="D79" s="1085" t="s">
        <v>78</v>
      </c>
      <c r="E79" s="1061"/>
      <c r="F79" s="1086">
        <f t="shared" si="9"/>
        <v>0</v>
      </c>
      <c r="G79" s="1083"/>
    </row>
    <row r="80" spans="1:7" s="979" customFormat="1" ht="23.25" customHeight="1">
      <c r="A80" s="975" t="s">
        <v>631</v>
      </c>
      <c r="B80" s="1030" t="s">
        <v>666</v>
      </c>
      <c r="C80" s="1063">
        <v>17.87</v>
      </c>
      <c r="D80" s="1064" t="s">
        <v>78</v>
      </c>
      <c r="E80" s="1065"/>
      <c r="F80" s="1066">
        <f t="shared" si="9"/>
        <v>0</v>
      </c>
      <c r="G80" s="978"/>
    </row>
    <row r="81" spans="1:1016" s="1084" customFormat="1" ht="23.25" customHeight="1" thickBot="1">
      <c r="A81" s="1103" t="s">
        <v>632</v>
      </c>
      <c r="B81" s="1116" t="s">
        <v>667</v>
      </c>
      <c r="C81" s="1104">
        <v>93.7</v>
      </c>
      <c r="D81" s="1105" t="s">
        <v>78</v>
      </c>
      <c r="E81" s="1106"/>
      <c r="F81" s="1107">
        <f t="shared" si="9"/>
        <v>0</v>
      </c>
      <c r="G81" s="1108">
        <f>SUM(F76:F81)</f>
        <v>0</v>
      </c>
    </row>
    <row r="82" spans="1:1016" s="44" customFormat="1" ht="10.5" customHeight="1" thickTop="1">
      <c r="A82" s="69"/>
      <c r="B82" s="103"/>
      <c r="C82" s="62"/>
      <c r="D82" s="63"/>
      <c r="E82" s="59"/>
      <c r="F82" s="55"/>
      <c r="G82" s="68"/>
      <c r="H82" s="80"/>
    </row>
    <row r="83" spans="1:1016" s="997" customFormat="1" ht="41.25" customHeight="1">
      <c r="A83" s="1001">
        <f>A75+1</f>
        <v>8</v>
      </c>
      <c r="B83" s="1002" t="s">
        <v>145</v>
      </c>
      <c r="C83" s="974"/>
      <c r="D83" s="1003"/>
      <c r="E83" s="990"/>
      <c r="F83" s="994" t="str">
        <f t="shared" ref="F83" si="10">IF(ISBLANK(C83),"",ROUND(C83*E83,2))</f>
        <v/>
      </c>
      <c r="G83" s="978"/>
    </row>
    <row r="84" spans="1:1016" s="1084" customFormat="1" ht="23.25" customHeight="1">
      <c r="A84" s="998" t="s">
        <v>146</v>
      </c>
      <c r="B84" s="1030" t="s">
        <v>662</v>
      </c>
      <c r="C84" s="950">
        <v>229.94</v>
      </c>
      <c r="D84" s="1081" t="s">
        <v>78</v>
      </c>
      <c r="E84" s="1061"/>
      <c r="F84" s="1082">
        <f>IF(ISBLANK(C84),"",ROUND(C84*E84,2))</f>
        <v>0</v>
      </c>
      <c r="G84" s="1083"/>
    </row>
    <row r="85" spans="1:1016" s="1084" customFormat="1" ht="23.25" customHeight="1">
      <c r="A85" s="998" t="s">
        <v>147</v>
      </c>
      <c r="B85" s="1030" t="s">
        <v>663</v>
      </c>
      <c r="C85" s="950">
        <v>378.02</v>
      </c>
      <c r="D85" s="1081" t="s">
        <v>78</v>
      </c>
      <c r="E85" s="1061"/>
      <c r="F85" s="1082">
        <f>IF(ISBLANK(C85),"",ROUND(C85*E85,2))</f>
        <v>0</v>
      </c>
      <c r="G85" s="984">
        <f>SUM(F84:F85)</f>
        <v>0</v>
      </c>
    </row>
    <row r="86" spans="1:1016" s="44" customFormat="1" ht="10.5" customHeight="1">
      <c r="A86" s="69"/>
      <c r="B86" s="1020"/>
      <c r="C86" s="956"/>
      <c r="D86" s="76"/>
      <c r="E86" s="59"/>
      <c r="F86" s="55"/>
      <c r="G86" s="68"/>
    </row>
    <row r="87" spans="1:1016" s="44" customFormat="1" ht="59.25" customHeight="1">
      <c r="A87" s="56" t="s">
        <v>225</v>
      </c>
      <c r="B87" s="104" t="s">
        <v>634</v>
      </c>
      <c r="C87" s="956">
        <v>18</v>
      </c>
      <c r="D87" s="63" t="s">
        <v>28</v>
      </c>
      <c r="E87" s="59"/>
      <c r="F87" s="55">
        <f>IF(ISBLANK(C87),"",ROUND(C87*E87,2))</f>
        <v>0</v>
      </c>
      <c r="G87" s="68">
        <f>SUM(F87)</f>
        <v>0</v>
      </c>
    </row>
    <row r="88" spans="1:1016" s="36" customFormat="1" ht="6" customHeight="1">
      <c r="A88" s="961"/>
      <c r="B88" s="959"/>
      <c r="C88" s="959"/>
      <c r="D88" s="959"/>
      <c r="E88" s="959"/>
      <c r="F88" s="959"/>
      <c r="G88" s="960"/>
    </row>
    <row r="89" spans="1:1016" s="109" customFormat="1" ht="29.75" customHeight="1">
      <c r="A89" s="97" t="s">
        <v>58</v>
      </c>
      <c r="B89" s="969" t="s">
        <v>148</v>
      </c>
      <c r="C89" s="970"/>
      <c r="D89" s="970"/>
      <c r="E89" s="108"/>
      <c r="F89" s="971"/>
      <c r="G89" s="972"/>
    </row>
    <row r="90" spans="1:1016" s="997" customFormat="1" ht="35.25" customHeight="1">
      <c r="A90" s="1004" t="s">
        <v>60</v>
      </c>
      <c r="B90" s="992" t="s">
        <v>661</v>
      </c>
      <c r="C90" s="949">
        <v>1</v>
      </c>
      <c r="D90" s="1087" t="s">
        <v>28</v>
      </c>
      <c r="E90" s="995"/>
      <c r="F90" s="994">
        <f>+C90*E90</f>
        <v>0</v>
      </c>
      <c r="G90" s="996"/>
    </row>
    <row r="91" spans="1:1016" s="1000" customFormat="1" ht="40.5" customHeight="1">
      <c r="A91" s="1088" t="s">
        <v>63</v>
      </c>
      <c r="B91" s="992" t="s">
        <v>640</v>
      </c>
      <c r="C91" s="949">
        <v>1</v>
      </c>
      <c r="D91" s="1087" t="s">
        <v>28</v>
      </c>
      <c r="E91" s="995"/>
      <c r="F91" s="999">
        <f>+C91*E91</f>
        <v>0</v>
      </c>
      <c r="G91" s="1089">
        <f>SUM(F90:F91)</f>
        <v>0</v>
      </c>
    </row>
    <row r="92" spans="1:1016" ht="13.5" customHeight="1" thickBot="1">
      <c r="A92" s="962"/>
      <c r="B92" s="963"/>
      <c r="C92" s="964"/>
      <c r="D92" s="965"/>
      <c r="E92" s="966"/>
      <c r="F92" s="967"/>
      <c r="G92" s="968"/>
      <c r="H92" s="958"/>
      <c r="I92" s="958"/>
      <c r="J92" s="958"/>
      <c r="K92" s="958"/>
      <c r="L92" s="958"/>
      <c r="M92" s="958"/>
      <c r="N92" s="958"/>
      <c r="O92" s="958"/>
      <c r="P92" s="958"/>
      <c r="Q92" s="958"/>
      <c r="R92" s="958"/>
      <c r="S92" s="958"/>
      <c r="T92" s="958"/>
      <c r="U92" s="958"/>
      <c r="V92" s="958"/>
      <c r="W92" s="958"/>
      <c r="X92" s="958"/>
      <c r="Y92" s="958"/>
      <c r="Z92" s="958"/>
      <c r="AA92" s="958"/>
      <c r="AB92" s="958"/>
      <c r="AC92" s="958"/>
      <c r="AD92" s="958"/>
      <c r="AE92" s="958"/>
      <c r="AF92" s="958"/>
      <c r="AG92" s="958"/>
      <c r="AH92" s="958"/>
      <c r="AI92" s="958"/>
      <c r="AJ92" s="958"/>
      <c r="AK92" s="958"/>
      <c r="AL92" s="958"/>
      <c r="AM92" s="958"/>
      <c r="AN92" s="958"/>
      <c r="AO92" s="958"/>
      <c r="AP92" s="958"/>
      <c r="AQ92" s="958"/>
      <c r="AR92" s="958"/>
      <c r="AS92" s="958"/>
      <c r="AT92" s="958"/>
      <c r="AU92" s="958"/>
      <c r="AV92" s="958"/>
      <c r="AW92" s="958"/>
      <c r="AX92" s="958"/>
      <c r="AY92" s="958"/>
      <c r="AZ92" s="958"/>
      <c r="BA92" s="958"/>
      <c r="BB92" s="958"/>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c r="SG92"/>
      <c r="SH92"/>
      <c r="SI92"/>
      <c r="SJ92"/>
      <c r="SK92"/>
      <c r="SL92"/>
      <c r="SM92"/>
      <c r="SN92"/>
      <c r="SO92"/>
      <c r="SP92"/>
      <c r="SQ92"/>
      <c r="SR92"/>
      <c r="SS92"/>
      <c r="ST92"/>
      <c r="SU92"/>
      <c r="SV92"/>
      <c r="SW92"/>
      <c r="SX92"/>
      <c r="SY92"/>
      <c r="SZ92"/>
      <c r="TA92"/>
      <c r="TB92"/>
      <c r="TC92"/>
      <c r="TD92"/>
      <c r="TE92"/>
      <c r="TF92"/>
      <c r="TG92"/>
      <c r="TH92"/>
      <c r="TI92"/>
      <c r="TJ92"/>
      <c r="TK92"/>
      <c r="TL92"/>
      <c r="TM92"/>
      <c r="TN92"/>
      <c r="TO92"/>
      <c r="TP92"/>
      <c r="TQ92"/>
      <c r="TR92"/>
      <c r="TS92"/>
      <c r="TT92"/>
      <c r="TU92"/>
      <c r="TV92"/>
      <c r="TW92"/>
      <c r="TX92"/>
      <c r="TY92"/>
      <c r="TZ92"/>
      <c r="UA92"/>
      <c r="UB92"/>
      <c r="UC92"/>
      <c r="UD92"/>
      <c r="UE92"/>
      <c r="UF92"/>
      <c r="UG92"/>
      <c r="UH92"/>
      <c r="UI92"/>
      <c r="UJ92"/>
      <c r="UK92"/>
      <c r="UL92"/>
      <c r="UM92"/>
      <c r="UN92"/>
      <c r="UO92"/>
      <c r="UP92"/>
      <c r="UQ92"/>
      <c r="UR92"/>
      <c r="US92"/>
      <c r="UT92"/>
      <c r="UU92"/>
      <c r="UV92"/>
      <c r="UW92"/>
      <c r="UX92"/>
      <c r="UY92"/>
      <c r="UZ92"/>
      <c r="VA92"/>
      <c r="VB92"/>
      <c r="VC92"/>
      <c r="VD92"/>
      <c r="VE92"/>
      <c r="VF92"/>
      <c r="VG92"/>
      <c r="VH92"/>
      <c r="VI92"/>
      <c r="VJ92"/>
      <c r="VK92"/>
      <c r="VL92"/>
      <c r="VM92"/>
      <c r="VN92"/>
      <c r="VO92"/>
      <c r="VP92"/>
      <c r="VQ92"/>
      <c r="VR92"/>
      <c r="VS92"/>
      <c r="VT92"/>
      <c r="VU92"/>
      <c r="VV92"/>
      <c r="VW92"/>
      <c r="VX92"/>
      <c r="VY92"/>
      <c r="VZ92"/>
      <c r="WA92"/>
      <c r="WB92"/>
      <c r="WC92"/>
      <c r="WD92"/>
      <c r="WE92"/>
      <c r="WF92"/>
      <c r="WG92"/>
      <c r="WH92"/>
      <c r="WI92"/>
      <c r="WJ92"/>
      <c r="WK92"/>
      <c r="WL92"/>
      <c r="WM92"/>
      <c r="WN92"/>
      <c r="WO92"/>
      <c r="WP92"/>
      <c r="WQ92"/>
      <c r="WR92"/>
      <c r="WS92"/>
      <c r="WT92"/>
      <c r="WU92"/>
      <c r="WV92"/>
      <c r="WW92"/>
      <c r="WX92"/>
      <c r="WY92"/>
      <c r="WZ92"/>
      <c r="XA92"/>
      <c r="XB92"/>
      <c r="XC92"/>
      <c r="XD92"/>
      <c r="XE92"/>
      <c r="XF92"/>
      <c r="XG92"/>
      <c r="XH92"/>
      <c r="XI92"/>
      <c r="XJ92"/>
      <c r="XK92"/>
      <c r="XL92"/>
      <c r="XM92"/>
      <c r="XN92"/>
      <c r="XO92"/>
      <c r="XP92"/>
      <c r="XQ92"/>
      <c r="XR92"/>
      <c r="XS92"/>
      <c r="XT92"/>
      <c r="XU92"/>
      <c r="XV92"/>
      <c r="XW92"/>
      <c r="XX92"/>
      <c r="XY92"/>
      <c r="XZ92"/>
      <c r="YA92"/>
      <c r="YB92"/>
      <c r="YC92"/>
      <c r="YD92"/>
      <c r="YE92"/>
      <c r="YF92"/>
      <c r="YG92"/>
      <c r="YH92"/>
      <c r="YI92"/>
      <c r="YJ92"/>
      <c r="YK92"/>
      <c r="YL92"/>
      <c r="YM92"/>
      <c r="YN92"/>
      <c r="YO92"/>
      <c r="YP92"/>
      <c r="YQ92"/>
      <c r="YR92"/>
      <c r="YS92"/>
      <c r="YT92"/>
      <c r="YU92"/>
      <c r="YV92"/>
      <c r="YW92"/>
      <c r="YX92"/>
      <c r="YY92"/>
      <c r="YZ92"/>
      <c r="ZA92"/>
      <c r="ZB92"/>
      <c r="ZC92"/>
      <c r="ZD92"/>
      <c r="ZE92"/>
      <c r="ZF92"/>
      <c r="ZG92"/>
      <c r="ZH92"/>
      <c r="ZI92"/>
      <c r="ZJ92"/>
      <c r="ZK92"/>
      <c r="ZL92"/>
      <c r="ZM92"/>
      <c r="ZN92"/>
      <c r="ZO92"/>
      <c r="ZP92"/>
      <c r="ZQ92"/>
      <c r="ZR92"/>
      <c r="ZS92"/>
      <c r="ZT92"/>
      <c r="ZU92"/>
      <c r="ZV92"/>
      <c r="ZW92"/>
      <c r="ZX92"/>
      <c r="ZY92"/>
      <c r="ZZ92"/>
      <c r="AAA92"/>
      <c r="AAB92"/>
      <c r="AAC92"/>
      <c r="AAD92"/>
      <c r="AAE92"/>
      <c r="AAF92"/>
      <c r="AAG92"/>
      <c r="AAH92"/>
      <c r="AAI92"/>
      <c r="AAJ92"/>
      <c r="AAK92"/>
      <c r="AAL92"/>
      <c r="AAM92"/>
      <c r="AAN92"/>
      <c r="AAO92"/>
      <c r="AAP92"/>
      <c r="AAQ92"/>
      <c r="AAR92"/>
      <c r="AAS92"/>
      <c r="AAT92"/>
      <c r="AAU92"/>
      <c r="AAV92"/>
      <c r="AAW92"/>
      <c r="AAX92"/>
      <c r="AAY92"/>
      <c r="AAZ92"/>
      <c r="ABA92"/>
      <c r="ABB92"/>
      <c r="ABC92"/>
      <c r="ABD92"/>
      <c r="ABE92"/>
      <c r="ABF92"/>
      <c r="ABG92"/>
      <c r="ABH92"/>
      <c r="ABI92"/>
      <c r="ABJ92"/>
      <c r="ABK92"/>
      <c r="ABL92"/>
      <c r="ABM92"/>
      <c r="ABN92"/>
      <c r="ABO92"/>
      <c r="ABP92"/>
      <c r="ABQ92"/>
      <c r="ABR92"/>
      <c r="ABS92"/>
      <c r="ABT92"/>
      <c r="ABU92"/>
      <c r="ABV92"/>
      <c r="ABW92"/>
      <c r="ABX92"/>
      <c r="ABY92"/>
      <c r="ABZ92"/>
      <c r="ACA92"/>
      <c r="ACB92"/>
      <c r="ACC92"/>
      <c r="ACD92"/>
      <c r="ACE92"/>
      <c r="ACF92"/>
      <c r="ACG92"/>
      <c r="ACH92"/>
      <c r="ACI92"/>
      <c r="ACJ92"/>
      <c r="ACK92"/>
      <c r="ACL92"/>
      <c r="ACM92"/>
      <c r="ACN92"/>
      <c r="ACO92"/>
      <c r="ACP92"/>
      <c r="ACQ92"/>
      <c r="ACR92"/>
      <c r="ACS92"/>
      <c r="ACT92"/>
      <c r="ACU92"/>
      <c r="ACV92"/>
      <c r="ACW92"/>
      <c r="ACX92"/>
      <c r="ACY92"/>
      <c r="ACZ92"/>
      <c r="ADA92"/>
      <c r="ADB92"/>
      <c r="ADC92"/>
      <c r="ADD92"/>
      <c r="ADE92"/>
      <c r="ADF92"/>
      <c r="ADG92"/>
      <c r="ADH92"/>
      <c r="ADI92"/>
      <c r="ADJ92"/>
      <c r="ADK92"/>
      <c r="ADL92"/>
      <c r="ADM92"/>
      <c r="ADN92"/>
      <c r="ADO92"/>
      <c r="ADP92"/>
      <c r="ADQ92"/>
      <c r="ADR92"/>
      <c r="ADS92"/>
      <c r="ADT92"/>
      <c r="ADU92"/>
      <c r="ADV92"/>
      <c r="ADW92"/>
      <c r="ADX92"/>
      <c r="ADY92"/>
      <c r="ADZ92"/>
      <c r="AEA92"/>
      <c r="AEB92"/>
      <c r="AEC92"/>
      <c r="AED92"/>
      <c r="AEE92"/>
      <c r="AEF92"/>
      <c r="AEG92"/>
      <c r="AEH92"/>
      <c r="AEI92"/>
      <c r="AEJ92"/>
      <c r="AEK92"/>
      <c r="AEL92"/>
      <c r="AEM92"/>
      <c r="AEN92"/>
      <c r="AEO92"/>
      <c r="AEP92"/>
      <c r="AEQ92"/>
      <c r="AER92"/>
      <c r="AES92"/>
      <c r="AET92"/>
      <c r="AEU92"/>
      <c r="AEV92"/>
      <c r="AEW92"/>
      <c r="AEX92"/>
      <c r="AEY92"/>
      <c r="AEZ92"/>
      <c r="AFA92"/>
      <c r="AFB92"/>
      <c r="AFC92"/>
      <c r="AFD92"/>
      <c r="AFE92"/>
      <c r="AFF92"/>
      <c r="AFG92"/>
      <c r="AFH92"/>
      <c r="AFI92"/>
      <c r="AFJ92"/>
      <c r="AFK92"/>
      <c r="AFL92"/>
      <c r="AFM92"/>
      <c r="AFN92"/>
      <c r="AFO92"/>
      <c r="AFP92"/>
      <c r="AFQ92"/>
      <c r="AFR92"/>
      <c r="AFS92"/>
      <c r="AFT92"/>
      <c r="AFU92"/>
      <c r="AFV92"/>
      <c r="AFW92"/>
      <c r="AFX92"/>
      <c r="AFY92"/>
      <c r="AFZ92"/>
      <c r="AGA92"/>
      <c r="AGB92"/>
      <c r="AGC92"/>
      <c r="AGD92"/>
      <c r="AGE92"/>
      <c r="AGF92"/>
      <c r="AGG92"/>
      <c r="AGH92"/>
      <c r="AGI92"/>
      <c r="AGJ92"/>
      <c r="AGK92"/>
      <c r="AGL92"/>
      <c r="AGM92"/>
      <c r="AGN92"/>
      <c r="AGO92"/>
      <c r="AGP92"/>
      <c r="AGQ92"/>
      <c r="AGR92"/>
      <c r="AGS92"/>
      <c r="AGT92"/>
      <c r="AGU92"/>
      <c r="AGV92"/>
      <c r="AGW92"/>
      <c r="AGX92"/>
      <c r="AGY92"/>
      <c r="AGZ92"/>
      <c r="AHA92"/>
      <c r="AHB92"/>
      <c r="AHC92"/>
      <c r="AHD92"/>
      <c r="AHE92"/>
      <c r="AHF92"/>
      <c r="AHG92"/>
      <c r="AHH92"/>
      <c r="AHI92"/>
      <c r="AHJ92"/>
      <c r="AHK92"/>
      <c r="AHL92"/>
      <c r="AHM92"/>
      <c r="AHN92"/>
      <c r="AHO92"/>
      <c r="AHP92"/>
      <c r="AHQ92"/>
      <c r="AHR92"/>
      <c r="AHS92"/>
      <c r="AHT92"/>
      <c r="AHU92"/>
      <c r="AHV92"/>
      <c r="AHW92"/>
      <c r="AHX92"/>
      <c r="AHY92"/>
      <c r="AHZ92"/>
      <c r="AIA92"/>
      <c r="AIB92"/>
      <c r="AIC92"/>
      <c r="AID92"/>
      <c r="AIE92"/>
      <c r="AIF92"/>
      <c r="AIG92"/>
      <c r="AIH92"/>
      <c r="AII92"/>
      <c r="AIJ92"/>
      <c r="AIK92"/>
      <c r="AIL92"/>
      <c r="AIM92"/>
      <c r="AIN92"/>
      <c r="AIO92"/>
      <c r="AIP92"/>
      <c r="AIQ92"/>
      <c r="AIR92"/>
      <c r="AIS92"/>
      <c r="AIT92"/>
      <c r="AIU92"/>
      <c r="AIV92"/>
      <c r="AIW92"/>
      <c r="AIX92"/>
      <c r="AIY92"/>
      <c r="AIZ92"/>
      <c r="AJA92"/>
      <c r="AJB92"/>
      <c r="AJC92"/>
      <c r="AJD92"/>
      <c r="AJE92"/>
      <c r="AJF92"/>
      <c r="AJG92"/>
      <c r="AJH92"/>
      <c r="AJI92"/>
      <c r="AJJ92"/>
      <c r="AJK92"/>
      <c r="AJL92"/>
      <c r="AJM92"/>
      <c r="AJN92"/>
      <c r="AJO92"/>
      <c r="AJP92"/>
      <c r="AJQ92"/>
      <c r="AJR92"/>
      <c r="AJS92"/>
      <c r="AJT92"/>
      <c r="AJU92"/>
      <c r="AJV92"/>
      <c r="AJW92"/>
      <c r="AJX92"/>
      <c r="AJY92"/>
      <c r="AJZ92"/>
      <c r="AKA92"/>
      <c r="AKB92"/>
      <c r="AKC92"/>
      <c r="AKD92"/>
      <c r="AKE92"/>
      <c r="AKF92"/>
      <c r="AKG92"/>
      <c r="AKH92"/>
      <c r="AKI92"/>
      <c r="AKJ92"/>
      <c r="AKK92"/>
      <c r="AKL92"/>
      <c r="AKM92"/>
      <c r="AKN92"/>
      <c r="AKO92"/>
      <c r="AKP92"/>
      <c r="AKQ92"/>
      <c r="AKR92"/>
      <c r="AKS92"/>
      <c r="AKT92"/>
      <c r="AKU92"/>
      <c r="AKV92"/>
      <c r="AKW92"/>
      <c r="AKX92"/>
      <c r="AKY92"/>
      <c r="AKZ92"/>
      <c r="ALA92"/>
      <c r="ALB92"/>
      <c r="ALC92"/>
      <c r="ALD92"/>
      <c r="ALE92"/>
      <c r="ALF92"/>
      <c r="ALG92"/>
      <c r="ALH92"/>
      <c r="ALI92"/>
      <c r="ALJ92"/>
      <c r="ALK92"/>
      <c r="ALL92"/>
      <c r="ALM92"/>
      <c r="ALN92"/>
      <c r="ALO92"/>
      <c r="ALP92"/>
      <c r="ALQ92"/>
      <c r="ALR92"/>
      <c r="ALS92"/>
      <c r="ALT92"/>
      <c r="ALU92"/>
      <c r="ALV92"/>
      <c r="ALW92"/>
      <c r="ALX92"/>
      <c r="ALY92"/>
      <c r="ALZ92"/>
      <c r="AMA92"/>
      <c r="AMB92"/>
    </row>
    <row r="93" spans="1:1016" s="114" customFormat="1" ht="23.25" customHeight="1" thickTop="1" thickBot="1">
      <c r="A93" s="1184" t="s">
        <v>629</v>
      </c>
      <c r="B93" s="1185"/>
      <c r="C93" s="1185"/>
      <c r="D93" s="1185"/>
      <c r="E93" s="1185"/>
      <c r="F93" s="1186"/>
      <c r="G93" s="113">
        <f>SUM(G12:G92)</f>
        <v>0</v>
      </c>
    </row>
    <row r="94" spans="1:1016" s="114" customFormat="1" ht="10.5" customHeight="1" thickTop="1">
      <c r="A94" s="954"/>
      <c r="B94" s="955"/>
      <c r="C94" s="955"/>
      <c r="D94" s="955"/>
      <c r="E94" s="955"/>
      <c r="F94" s="955"/>
      <c r="G94" s="117"/>
    </row>
    <row r="95" spans="1:1016" s="44" customFormat="1" ht="63">
      <c r="A95" s="115" t="s">
        <v>149</v>
      </c>
      <c r="B95" s="1090" t="s">
        <v>150</v>
      </c>
      <c r="C95" s="116"/>
      <c r="D95" s="63"/>
      <c r="E95" s="59"/>
      <c r="F95" s="112"/>
      <c r="G95" s="117"/>
    </row>
    <row r="96" spans="1:1016" s="44" customFormat="1" ht="12" customHeight="1">
      <c r="A96" s="65"/>
      <c r="B96" s="70"/>
      <c r="C96" s="116"/>
      <c r="D96" s="63"/>
      <c r="E96" s="59"/>
      <c r="F96" s="112"/>
      <c r="G96" s="117"/>
    </row>
    <row r="97" spans="1:9" s="44" customFormat="1" ht="20">
      <c r="A97" s="56">
        <v>1</v>
      </c>
      <c r="B97" s="57" t="s">
        <v>10</v>
      </c>
      <c r="D97" s="58"/>
      <c r="E97" s="99"/>
      <c r="F97" s="58"/>
      <c r="G97" s="66"/>
    </row>
    <row r="98" spans="1:9" s="44" customFormat="1" ht="25.5" customHeight="1">
      <c r="A98" s="61">
        <f>A97+0.1</f>
        <v>1.1000000000000001</v>
      </c>
      <c r="B98" s="58" t="s">
        <v>151</v>
      </c>
      <c r="C98" s="1029">
        <v>668.03</v>
      </c>
      <c r="D98" s="63" t="s">
        <v>78</v>
      </c>
      <c r="E98" s="1093"/>
      <c r="F98" s="55">
        <f>IF(ISBLANK(C98),"",ROUND(C98*E98,2))</f>
        <v>0</v>
      </c>
      <c r="G98" s="68">
        <f>SUM(F98)</f>
        <v>0</v>
      </c>
    </row>
    <row r="99" spans="1:9" s="44" customFormat="1" ht="11.25" customHeight="1">
      <c r="A99" s="65"/>
      <c r="B99" s="57"/>
      <c r="C99" s="50"/>
      <c r="D99" s="50"/>
      <c r="E99" s="99"/>
      <c r="F99" s="55" t="str">
        <f>IF(ISBLANK(C99),"",ROUND(C99*E99,2))</f>
        <v/>
      </c>
      <c r="G99" s="118"/>
    </row>
    <row r="100" spans="1:9" s="44" customFormat="1" ht="20">
      <c r="A100" s="56">
        <f>A97+1</f>
        <v>2</v>
      </c>
      <c r="B100" s="57" t="s">
        <v>15</v>
      </c>
      <c r="C100" s="58"/>
      <c r="D100" s="58"/>
      <c r="E100" s="99"/>
      <c r="F100" s="55" t="str">
        <f>IF(ISBLANK(C100),"",ROUND(C100*E100,2))</f>
        <v/>
      </c>
      <c r="G100" s="66"/>
    </row>
    <row r="101" spans="1:9" s="1049" customFormat="1" ht="18.75" customHeight="1">
      <c r="A101" s="1041" t="s">
        <v>16</v>
      </c>
      <c r="B101" s="1042" t="s">
        <v>615</v>
      </c>
      <c r="C101" s="1043"/>
      <c r="D101" s="1044"/>
      <c r="E101" s="1045"/>
      <c r="F101" s="1046"/>
      <c r="G101" s="1047"/>
      <c r="H101" s="1048"/>
      <c r="I101" s="1048"/>
    </row>
    <row r="102" spans="1:9" s="150" customFormat="1" ht="35.25" customHeight="1">
      <c r="A102" s="106" t="s">
        <v>616</v>
      </c>
      <c r="B102" s="1026" t="s">
        <v>617</v>
      </c>
      <c r="C102" s="1029">
        <v>350.79</v>
      </c>
      <c r="D102" s="86" t="s">
        <v>104</v>
      </c>
      <c r="E102" s="1007"/>
      <c r="F102" s="87">
        <f>IF(C102="","",ROUND(C102*E102,2))</f>
        <v>0</v>
      </c>
      <c r="G102" s="951"/>
    </row>
    <row r="103" spans="1:9" s="150" customFormat="1" ht="25.5" customHeight="1">
      <c r="A103" s="106" t="s">
        <v>618</v>
      </c>
      <c r="B103" s="1027" t="s">
        <v>619</v>
      </c>
      <c r="C103" s="1029">
        <v>87.7</v>
      </c>
      <c r="D103" s="86" t="s">
        <v>104</v>
      </c>
      <c r="E103" s="1007"/>
      <c r="F103" s="87">
        <f>C103*E103</f>
        <v>0</v>
      </c>
      <c r="G103" s="951"/>
    </row>
    <row r="104" spans="1:9" s="44" customFormat="1" ht="23.25" customHeight="1">
      <c r="A104" s="61" t="s">
        <v>18</v>
      </c>
      <c r="B104" s="58" t="s">
        <v>105</v>
      </c>
      <c r="C104" s="1029">
        <v>43.26</v>
      </c>
      <c r="D104" s="63" t="s">
        <v>104</v>
      </c>
      <c r="E104" s="1094"/>
      <c r="F104" s="55">
        <f>C104*E104</f>
        <v>0</v>
      </c>
      <c r="G104" s="68"/>
    </row>
    <row r="105" spans="1:9" s="44" customFormat="1" ht="20">
      <c r="A105" s="61" t="s">
        <v>20</v>
      </c>
      <c r="B105" s="58" t="s">
        <v>106</v>
      </c>
      <c r="C105" s="1029">
        <v>386.9</v>
      </c>
      <c r="D105" s="63" t="s">
        <v>104</v>
      </c>
      <c r="E105" s="1094"/>
      <c r="F105" s="55">
        <f>C105*E105</f>
        <v>0</v>
      </c>
      <c r="G105" s="68"/>
    </row>
    <row r="106" spans="1:9" s="44" customFormat="1" ht="20">
      <c r="A106" s="61" t="s">
        <v>165</v>
      </c>
      <c r="B106" s="58" t="s">
        <v>107</v>
      </c>
      <c r="C106" s="1029">
        <v>386.9</v>
      </c>
      <c r="D106" s="63" t="s">
        <v>104</v>
      </c>
      <c r="E106" s="1094"/>
      <c r="F106" s="55">
        <f>C106*E106</f>
        <v>0</v>
      </c>
      <c r="G106" s="68"/>
    </row>
    <row r="107" spans="1:9" s="102" customFormat="1" ht="24" customHeight="1" thickBot="1">
      <c r="A107" s="61" t="s">
        <v>614</v>
      </c>
      <c r="B107" s="58" t="s">
        <v>21</v>
      </c>
      <c r="C107" s="1029">
        <v>180.55</v>
      </c>
      <c r="D107" s="63" t="s">
        <v>104</v>
      </c>
      <c r="E107" s="1094"/>
      <c r="F107" s="55">
        <f>C107*E107</f>
        <v>0</v>
      </c>
      <c r="G107" s="68">
        <f>SUM(F102:F107)</f>
        <v>0</v>
      </c>
    </row>
    <row r="108" spans="1:9" s="44" customFormat="1" ht="8.25" customHeight="1" thickTop="1">
      <c r="A108" s="69"/>
      <c r="B108" s="58"/>
      <c r="C108" s="112"/>
      <c r="D108" s="63"/>
      <c r="E108" s="99"/>
      <c r="F108" s="55" t="str">
        <f>IF(ISBLANK(C108),"",ROUND(C108*E108,2))</f>
        <v/>
      </c>
      <c r="G108" s="68"/>
    </row>
    <row r="109" spans="1:9" s="44" customFormat="1" ht="21" customHeight="1">
      <c r="A109" s="56">
        <f>A100+1</f>
        <v>3</v>
      </c>
      <c r="B109" s="70" t="s">
        <v>152</v>
      </c>
      <c r="C109" s="58"/>
      <c r="D109" s="108"/>
      <c r="E109" s="99"/>
      <c r="F109" s="55" t="str">
        <f>IF(ISBLANK(C109),"",ROUND(C109*E109,2))</f>
        <v/>
      </c>
      <c r="G109" s="66"/>
    </row>
    <row r="110" spans="1:9" s="44" customFormat="1" ht="21" customHeight="1">
      <c r="A110" s="61" t="s">
        <v>25</v>
      </c>
      <c r="B110" s="112" t="s">
        <v>655</v>
      </c>
      <c r="C110" s="1029">
        <v>116.14</v>
      </c>
      <c r="D110" s="110" t="s">
        <v>78</v>
      </c>
      <c r="E110" s="1095"/>
      <c r="F110" s="87">
        <f>E110*C110</f>
        <v>0</v>
      </c>
      <c r="G110" s="66"/>
    </row>
    <row r="111" spans="1:9" s="44" customFormat="1" ht="21.75" customHeight="1">
      <c r="A111" s="61" t="s">
        <v>166</v>
      </c>
      <c r="B111" s="112" t="s">
        <v>630</v>
      </c>
      <c r="C111" s="1029">
        <v>388.93</v>
      </c>
      <c r="D111" s="1029" t="s">
        <v>78</v>
      </c>
      <c r="E111" s="1093"/>
      <c r="F111" s="55">
        <f>C111*E111</f>
        <v>0</v>
      </c>
      <c r="G111" s="68"/>
    </row>
    <row r="112" spans="1:9" s="44" customFormat="1" ht="21.75" customHeight="1">
      <c r="A112" s="61" t="s">
        <v>34</v>
      </c>
      <c r="B112" s="112" t="s">
        <v>153</v>
      </c>
      <c r="C112" s="1029">
        <v>49.58</v>
      </c>
      <c r="D112" s="1029" t="s">
        <v>78</v>
      </c>
      <c r="E112" s="1093"/>
      <c r="F112" s="55">
        <f>C112*E112</f>
        <v>0</v>
      </c>
      <c r="G112" s="68"/>
    </row>
    <row r="113" spans="1:7" s="44" customFormat="1" ht="21.75" customHeight="1" thickBot="1">
      <c r="A113" s="132" t="s">
        <v>167</v>
      </c>
      <c r="B113" s="1109" t="s">
        <v>653</v>
      </c>
      <c r="C113" s="1110">
        <v>127.17</v>
      </c>
      <c r="D113" s="1111" t="s">
        <v>78</v>
      </c>
      <c r="E113" s="1112"/>
      <c r="F113" s="1019">
        <f>C113*E113</f>
        <v>0</v>
      </c>
      <c r="G113" s="1113">
        <f>SUM(F110:F113)</f>
        <v>0</v>
      </c>
    </row>
    <row r="114" spans="1:7" s="44" customFormat="1" ht="12.75" customHeight="1" thickTop="1">
      <c r="A114" s="56"/>
      <c r="B114" s="70"/>
      <c r="C114" s="58"/>
      <c r="D114" s="108"/>
      <c r="E114" s="99"/>
      <c r="F114" s="55" t="str">
        <f t="shared" ref="F114:F124" si="11">IF(ISBLANK(C114),"",ROUND(C114*E114,2))</f>
        <v/>
      </c>
      <c r="G114" s="66"/>
    </row>
    <row r="115" spans="1:7" s="102" customFormat="1" ht="24" customHeight="1" thickBot="1">
      <c r="A115" s="1021" t="s">
        <v>39</v>
      </c>
      <c r="B115" s="70" t="s">
        <v>154</v>
      </c>
      <c r="C115" s="119"/>
      <c r="D115" s="110"/>
      <c r="E115" s="99"/>
      <c r="F115" s="55"/>
      <c r="G115" s="68"/>
    </row>
    <row r="116" spans="1:7" s="44" customFormat="1" ht="21.75" customHeight="1" thickTop="1">
      <c r="A116" s="61" t="s">
        <v>168</v>
      </c>
      <c r="B116" s="112" t="s">
        <v>655</v>
      </c>
      <c r="C116" s="1029">
        <v>116.14</v>
      </c>
      <c r="D116" s="110" t="s">
        <v>78</v>
      </c>
      <c r="E116" s="1093"/>
      <c r="F116" s="55">
        <f>C116*E116</f>
        <v>0</v>
      </c>
      <c r="G116" s="68"/>
    </row>
    <row r="117" spans="1:7" s="44" customFormat="1" ht="21.75" customHeight="1">
      <c r="A117" s="61" t="s">
        <v>169</v>
      </c>
      <c r="B117" s="112" t="s">
        <v>630</v>
      </c>
      <c r="C117" s="1029">
        <v>388.93</v>
      </c>
      <c r="D117" s="110" t="s">
        <v>78</v>
      </c>
      <c r="E117" s="1093"/>
      <c r="F117" s="55">
        <f>C117*E117</f>
        <v>0</v>
      </c>
      <c r="G117" s="1022"/>
    </row>
    <row r="118" spans="1:7" s="44" customFormat="1" ht="20">
      <c r="A118" s="61" t="s">
        <v>170</v>
      </c>
      <c r="B118" s="112" t="s">
        <v>153</v>
      </c>
      <c r="C118" s="1029">
        <v>49.58</v>
      </c>
      <c r="D118" s="110" t="s">
        <v>78</v>
      </c>
      <c r="E118" s="1093"/>
      <c r="F118" s="55">
        <f>IF(ISBLANK(C118),"",ROUND(C118*E118,2))</f>
        <v>0</v>
      </c>
      <c r="G118" s="68"/>
    </row>
    <row r="119" spans="1:7" s="44" customFormat="1" ht="20">
      <c r="A119" s="61" t="s">
        <v>171</v>
      </c>
      <c r="B119" s="112" t="s">
        <v>653</v>
      </c>
      <c r="C119" s="1029">
        <v>127.17</v>
      </c>
      <c r="D119" s="110" t="s">
        <v>78</v>
      </c>
      <c r="E119" s="1093"/>
      <c r="F119" s="55">
        <f>IF(ISBLANK(C119),"",ROUND(C119*E119,2))</f>
        <v>0</v>
      </c>
      <c r="G119" s="68">
        <f>SUM(F116:F119)</f>
        <v>0</v>
      </c>
    </row>
    <row r="120" spans="1:7" s="44" customFormat="1" ht="13.5" customHeight="1">
      <c r="A120" s="69"/>
      <c r="B120" s="112"/>
      <c r="C120" s="1091"/>
      <c r="D120" s="63"/>
      <c r="E120" s="99"/>
      <c r="F120" s="55"/>
      <c r="G120" s="68"/>
    </row>
    <row r="121" spans="1:7" s="44" customFormat="1" ht="23.25" customHeight="1">
      <c r="A121" s="56" t="s">
        <v>221</v>
      </c>
      <c r="B121" s="57" t="s">
        <v>140</v>
      </c>
      <c r="C121" s="1029">
        <v>1</v>
      </c>
      <c r="D121" s="63" t="s">
        <v>620</v>
      </c>
      <c r="E121" s="953"/>
      <c r="F121" s="55">
        <f t="shared" si="11"/>
        <v>0</v>
      </c>
      <c r="G121" s="68">
        <f>SUM(F121)</f>
        <v>0</v>
      </c>
    </row>
    <row r="122" spans="1:7" s="44" customFormat="1" ht="7.5" customHeight="1">
      <c r="A122" s="65"/>
      <c r="B122" s="57"/>
      <c r="C122" s="120"/>
      <c r="D122" s="63"/>
      <c r="E122" s="99"/>
      <c r="F122" s="55"/>
      <c r="G122" s="68"/>
    </row>
    <row r="123" spans="1:7" s="44" customFormat="1" ht="38">
      <c r="A123" s="72" t="s">
        <v>41</v>
      </c>
      <c r="B123" s="1011" t="s">
        <v>642</v>
      </c>
      <c r="C123" s="950">
        <v>18</v>
      </c>
      <c r="D123" s="86" t="s">
        <v>28</v>
      </c>
      <c r="E123" s="952"/>
      <c r="F123" s="87">
        <f>IF(ISBLANK(C123),"",ROUND(C123*E123,2))</f>
        <v>0</v>
      </c>
      <c r="G123" s="107">
        <f>SUM(F123:F123)</f>
        <v>0</v>
      </c>
    </row>
    <row r="124" spans="1:7" s="44" customFormat="1" ht="15" customHeight="1">
      <c r="A124" s="69"/>
      <c r="B124" s="95"/>
      <c r="C124" s="121"/>
      <c r="D124" s="63"/>
      <c r="E124" s="99"/>
      <c r="F124" s="55" t="str">
        <f t="shared" si="11"/>
        <v/>
      </c>
      <c r="G124" s="68"/>
    </row>
    <row r="125" spans="1:7" s="44" customFormat="1" ht="37.5" customHeight="1">
      <c r="A125" s="72" t="s">
        <v>155</v>
      </c>
      <c r="B125" s="122" t="s">
        <v>142</v>
      </c>
      <c r="C125" s="119"/>
      <c r="D125" s="110"/>
      <c r="E125" s="99"/>
      <c r="F125" s="55"/>
      <c r="G125" s="68"/>
    </row>
    <row r="126" spans="1:7" s="44" customFormat="1" ht="21.75" customHeight="1">
      <c r="A126" s="61" t="s">
        <v>143</v>
      </c>
      <c r="B126" s="112" t="s">
        <v>641</v>
      </c>
      <c r="C126" s="1029">
        <v>116.14</v>
      </c>
      <c r="D126" s="110" t="s">
        <v>78</v>
      </c>
      <c r="E126" s="99"/>
      <c r="F126" s="55">
        <f>C126*E126</f>
        <v>0</v>
      </c>
      <c r="G126" s="68"/>
    </row>
    <row r="127" spans="1:7" s="44" customFormat="1" ht="21.75" customHeight="1">
      <c r="A127" s="61" t="s">
        <v>144</v>
      </c>
      <c r="B127" s="112" t="s">
        <v>630</v>
      </c>
      <c r="C127" s="1029">
        <v>388.93</v>
      </c>
      <c r="D127" s="110" t="s">
        <v>78</v>
      </c>
      <c r="E127" s="99"/>
      <c r="F127" s="55">
        <f>C127*E127</f>
        <v>0</v>
      </c>
      <c r="G127" s="68"/>
    </row>
    <row r="128" spans="1:7" s="44" customFormat="1" ht="20">
      <c r="A128" s="61" t="s">
        <v>621</v>
      </c>
      <c r="B128" s="112" t="s">
        <v>153</v>
      </c>
      <c r="C128" s="1029">
        <v>49.58</v>
      </c>
      <c r="D128" s="110" t="s">
        <v>78</v>
      </c>
      <c r="E128" s="99"/>
      <c r="F128" s="55">
        <f>C128*E128</f>
        <v>0</v>
      </c>
      <c r="G128" s="68"/>
    </row>
    <row r="129" spans="1:1016" s="44" customFormat="1" ht="20">
      <c r="A129" s="61" t="s">
        <v>622</v>
      </c>
      <c r="B129" s="112" t="s">
        <v>653</v>
      </c>
      <c r="C129" s="1029">
        <v>127.17</v>
      </c>
      <c r="D129" s="110" t="s">
        <v>78</v>
      </c>
      <c r="E129" s="99"/>
      <c r="F129" s="55">
        <f>C129*E129</f>
        <v>0</v>
      </c>
      <c r="G129" s="68">
        <f>SUM(F126:F129)</f>
        <v>0</v>
      </c>
    </row>
    <row r="130" spans="1:1016" s="44" customFormat="1" ht="9.75" customHeight="1">
      <c r="A130" s="69"/>
      <c r="B130" s="112"/>
      <c r="C130" s="1092"/>
      <c r="D130" s="112"/>
      <c r="E130" s="99"/>
      <c r="F130" s="55"/>
      <c r="G130" s="68"/>
    </row>
    <row r="131" spans="1:1016" s="36" customFormat="1" ht="24.75" customHeight="1">
      <c r="A131" s="98" t="s">
        <v>156</v>
      </c>
      <c r="B131" s="123" t="s">
        <v>157</v>
      </c>
      <c r="C131" s="124"/>
      <c r="D131" s="125"/>
      <c r="E131" s="126"/>
      <c r="F131" s="127"/>
      <c r="G131" s="128"/>
    </row>
    <row r="132" spans="1:1016" s="36" customFormat="1" ht="24.75" customHeight="1">
      <c r="A132" s="111" t="s">
        <v>146</v>
      </c>
      <c r="B132" s="129" t="s">
        <v>668</v>
      </c>
      <c r="C132" s="124">
        <v>6</v>
      </c>
      <c r="D132" s="125" t="s">
        <v>28</v>
      </c>
      <c r="E132" s="100"/>
      <c r="F132" s="127">
        <f>C132*E132</f>
        <v>0</v>
      </c>
      <c r="G132" s="128"/>
    </row>
    <row r="133" spans="1:1016" ht="19">
      <c r="A133" s="1114" t="s">
        <v>147</v>
      </c>
      <c r="B133" s="957" t="s">
        <v>656</v>
      </c>
      <c r="C133" s="124">
        <v>76</v>
      </c>
      <c r="D133" s="1097" t="s">
        <v>28</v>
      </c>
      <c r="E133" s="1095"/>
      <c r="F133" s="1096">
        <f>IF(C133="","",ROUND(C133*E133,2))</f>
        <v>0</v>
      </c>
      <c r="G133" s="1098"/>
      <c r="H133" s="105"/>
      <c r="I133" s="105"/>
      <c r="J133" s="105"/>
      <c r="K133" s="105"/>
      <c r="L133" s="105"/>
      <c r="M133" s="105"/>
      <c r="N133" s="105"/>
      <c r="O133" s="105"/>
      <c r="P133" s="105"/>
      <c r="Q133" s="105"/>
      <c r="R133" s="105"/>
      <c r="S133" s="105"/>
      <c r="T133" s="105"/>
      <c r="U133" s="105"/>
      <c r="V133" s="105"/>
      <c r="W133" s="105"/>
      <c r="X133" s="105"/>
      <c r="Y133" s="105"/>
      <c r="Z133" s="105"/>
      <c r="AA133" s="105"/>
      <c r="AB133" s="105"/>
      <c r="AC133" s="105"/>
      <c r="AD133" s="105"/>
      <c r="AE133" s="105"/>
      <c r="AF133" s="105"/>
      <c r="AG133" s="105"/>
      <c r="AH133" s="105"/>
      <c r="AI133" s="105"/>
      <c r="AJ133" s="105"/>
      <c r="AK133" s="105"/>
      <c r="AL133" s="105"/>
      <c r="AM133" s="105"/>
      <c r="AN133" s="105"/>
      <c r="AO133" s="105"/>
      <c r="AP133" s="105"/>
      <c r="AQ133" s="105"/>
      <c r="AR133" s="105"/>
      <c r="AS133" s="105"/>
      <c r="AT133" s="105"/>
      <c r="AU133" s="105"/>
      <c r="AV133" s="105"/>
      <c r="AW133" s="105"/>
      <c r="AX133" s="105"/>
      <c r="AY133" s="105"/>
      <c r="AZ133" s="105"/>
      <c r="BA133" s="105"/>
      <c r="BB133" s="105"/>
      <c r="BC133" s="105"/>
      <c r="BD133" s="105"/>
      <c r="BE133" s="105"/>
      <c r="BF133" s="105"/>
      <c r="BG133" s="105"/>
      <c r="BH133" s="105"/>
      <c r="BI133" s="105"/>
      <c r="BJ133" s="105"/>
      <c r="BK133" s="105"/>
      <c r="BL133" s="105"/>
      <c r="BM133" s="105"/>
      <c r="BN133" s="105"/>
      <c r="BO133" s="105"/>
      <c r="BP133" s="105"/>
      <c r="BQ133" s="105"/>
      <c r="BR133" s="105"/>
      <c r="BS133" s="105"/>
      <c r="BT133" s="105"/>
      <c r="BU133" s="105"/>
      <c r="BV133" s="105"/>
      <c r="BW133" s="105"/>
      <c r="BX133" s="105"/>
      <c r="BY133" s="105"/>
      <c r="BZ133" s="105"/>
      <c r="CA133" s="105"/>
      <c r="CB133" s="105"/>
      <c r="CC133" s="105"/>
      <c r="CD133" s="105"/>
      <c r="CE133" s="105"/>
      <c r="CF133" s="105"/>
      <c r="CG133" s="105"/>
      <c r="CH133" s="105"/>
      <c r="CI133" s="105"/>
      <c r="CJ133" s="105"/>
      <c r="CK133" s="105"/>
      <c r="CL133" s="105"/>
      <c r="CM133" s="105"/>
      <c r="CN133" s="105"/>
      <c r="CO133" s="105"/>
      <c r="CP133" s="105"/>
      <c r="CQ133" s="105"/>
      <c r="CR133" s="105"/>
      <c r="CS133" s="105"/>
      <c r="CT133" s="105"/>
      <c r="CU133" s="105"/>
      <c r="CV133" s="105"/>
      <c r="CW133" s="105"/>
      <c r="CX133" s="105"/>
      <c r="CY133" s="105"/>
      <c r="CZ133" s="105"/>
      <c r="DA133" s="105"/>
      <c r="DB133" s="105"/>
      <c r="DC133" s="105"/>
      <c r="DD133" s="105"/>
      <c r="DE133" s="105"/>
      <c r="DF133" s="105"/>
      <c r="DG133" s="105"/>
      <c r="DH133" s="105"/>
      <c r="DI133" s="105"/>
      <c r="DJ133" s="105"/>
      <c r="DK133" s="105"/>
      <c r="DL133" s="105"/>
      <c r="DM133" s="105"/>
      <c r="DN133" s="105"/>
      <c r="DO133" s="105"/>
      <c r="DP133" s="105"/>
      <c r="DQ133" s="105"/>
      <c r="DR133" s="105"/>
      <c r="DS133" s="105"/>
      <c r="DT133" s="105"/>
      <c r="DU133" s="105"/>
      <c r="DV133" s="105"/>
      <c r="DW133" s="105"/>
      <c r="DX133" s="105"/>
      <c r="DY133" s="105"/>
      <c r="DZ133" s="105"/>
      <c r="EA133" s="105"/>
      <c r="EB133" s="105"/>
      <c r="EC133" s="105"/>
      <c r="ED133" s="105"/>
      <c r="EE133" s="105"/>
      <c r="EF133" s="105"/>
      <c r="EG133" s="105"/>
      <c r="EH133" s="105"/>
      <c r="EI133" s="105"/>
      <c r="EJ133" s="105"/>
      <c r="EK133" s="105"/>
      <c r="EL133" s="105"/>
      <c r="EM133" s="105"/>
      <c r="EN133" s="105"/>
      <c r="EO133" s="105"/>
      <c r="EP133" s="105"/>
      <c r="EQ133" s="105"/>
      <c r="ER133" s="105"/>
      <c r="ES133" s="105"/>
      <c r="ET133" s="105"/>
      <c r="EU133" s="105"/>
      <c r="EV133" s="105"/>
      <c r="EW133" s="105"/>
      <c r="EX133" s="105"/>
      <c r="EY133" s="105"/>
      <c r="EZ133" s="105"/>
      <c r="FA133" s="105"/>
      <c r="FB133" s="105"/>
      <c r="FC133" s="105"/>
      <c r="FD133" s="105"/>
      <c r="FE133" s="105"/>
      <c r="FF133" s="105"/>
      <c r="FG133" s="105"/>
      <c r="FH133" s="105"/>
      <c r="FI133" s="105"/>
      <c r="FJ133" s="105"/>
      <c r="FK133" s="105"/>
      <c r="FL133" s="105"/>
      <c r="FM133" s="105"/>
      <c r="FN133" s="105"/>
      <c r="FO133" s="105"/>
      <c r="FP133" s="105"/>
      <c r="FQ133" s="105"/>
      <c r="FR133" s="105"/>
      <c r="FS133" s="105"/>
      <c r="FT133" s="105"/>
      <c r="FU133" s="105"/>
      <c r="FV133" s="105"/>
      <c r="FW133" s="105"/>
      <c r="FX133" s="105"/>
      <c r="FY133" s="105"/>
      <c r="FZ133" s="105"/>
      <c r="GA133" s="105"/>
      <c r="GB133" s="105"/>
      <c r="GC133" s="105"/>
      <c r="GD133" s="105"/>
      <c r="GE133" s="105"/>
      <c r="GF133" s="105"/>
      <c r="GG133" s="105"/>
      <c r="GH133" s="105"/>
      <c r="GI133" s="105"/>
      <c r="GJ133" s="105"/>
      <c r="GK133" s="105"/>
      <c r="GL133" s="105"/>
      <c r="GM133" s="105"/>
      <c r="GN133" s="105"/>
      <c r="GO133" s="105"/>
      <c r="GP133" s="105"/>
      <c r="GQ133" s="105"/>
      <c r="GR133" s="105"/>
      <c r="GS133" s="105"/>
      <c r="GT133" s="105"/>
      <c r="GU133" s="105"/>
      <c r="GV133" s="105"/>
      <c r="GW133" s="105"/>
      <c r="GX133" s="105"/>
      <c r="GY133" s="105"/>
      <c r="GZ133" s="105"/>
      <c r="HA133" s="105"/>
      <c r="HB133" s="105"/>
      <c r="HC133" s="105"/>
      <c r="HD133" s="105"/>
      <c r="HE133" s="105"/>
      <c r="HF133" s="105"/>
      <c r="HG133" s="105"/>
      <c r="HH133" s="105"/>
      <c r="HI133" s="105"/>
      <c r="HJ133" s="105"/>
      <c r="HK133" s="105"/>
      <c r="HL133" s="105"/>
      <c r="HM133" s="105"/>
      <c r="HN133" s="105"/>
      <c r="HO133" s="105"/>
      <c r="HP133" s="105"/>
      <c r="HQ133" s="105"/>
      <c r="HR133" s="105"/>
      <c r="HS133" s="105"/>
      <c r="HT133" s="105"/>
      <c r="HU133" s="105"/>
      <c r="HV133" s="105"/>
      <c r="HW133" s="105"/>
      <c r="HX133" s="105"/>
      <c r="HY133" s="105"/>
      <c r="HZ133" s="105"/>
      <c r="IA133" s="105"/>
      <c r="IB133" s="105"/>
      <c r="IC133" s="105"/>
      <c r="ID133" s="105"/>
      <c r="IE133" s="105"/>
      <c r="IF133" s="105"/>
      <c r="IG133" s="105"/>
      <c r="IH133" s="105"/>
      <c r="II133" s="105"/>
      <c r="IJ133" s="105"/>
      <c r="IK133" s="105"/>
      <c r="IL133" s="105"/>
      <c r="IM133" s="105"/>
      <c r="IN133" s="105"/>
      <c r="IO133" s="105"/>
      <c r="IP133" s="105"/>
      <c r="IQ133" s="105"/>
      <c r="IR133" s="105"/>
      <c r="IS133" s="105"/>
      <c r="IT133" s="105"/>
      <c r="IU133" s="105"/>
      <c r="IV133" s="105"/>
      <c r="IW133" s="105"/>
      <c r="IX133" s="105"/>
      <c r="IY133" s="105"/>
      <c r="IZ133" s="105"/>
      <c r="JA133" s="105"/>
      <c r="JB133" s="105"/>
      <c r="JC133" s="105"/>
      <c r="JD133" s="105"/>
      <c r="JE133" s="105"/>
      <c r="JF133" s="105"/>
      <c r="JG133" s="105"/>
      <c r="JH133" s="105"/>
      <c r="JI133" s="105"/>
      <c r="JJ133" s="105"/>
      <c r="JK133" s="105"/>
      <c r="JL133" s="105"/>
      <c r="JM133" s="105"/>
      <c r="JN133" s="105"/>
      <c r="JO133" s="105"/>
      <c r="JP133" s="105"/>
      <c r="JQ133" s="105"/>
      <c r="JR133" s="105"/>
      <c r="JS133" s="105"/>
      <c r="JT133" s="105"/>
      <c r="JU133" s="105"/>
      <c r="JV133" s="105"/>
      <c r="JW133" s="105"/>
      <c r="JX133" s="105"/>
      <c r="JY133" s="105"/>
      <c r="JZ133" s="105"/>
      <c r="KA133" s="105"/>
      <c r="KB133" s="105"/>
      <c r="KC133" s="105"/>
      <c r="KD133" s="105"/>
      <c r="KE133" s="105"/>
      <c r="KF133" s="105"/>
      <c r="KG133" s="105"/>
      <c r="KH133" s="105"/>
      <c r="KI133" s="105"/>
      <c r="KJ133" s="105"/>
      <c r="KK133" s="105"/>
      <c r="KL133" s="105"/>
      <c r="KM133" s="105"/>
      <c r="KN133" s="105"/>
      <c r="KO133" s="105"/>
      <c r="KP133" s="105"/>
      <c r="KQ133" s="105"/>
      <c r="KR133" s="105"/>
      <c r="KS133" s="105"/>
      <c r="KT133" s="105"/>
      <c r="KU133" s="105"/>
      <c r="KV133" s="105"/>
      <c r="KW133" s="105"/>
      <c r="KX133" s="105"/>
      <c r="KY133" s="105"/>
      <c r="KZ133" s="105"/>
      <c r="LA133" s="105"/>
      <c r="LB133" s="105"/>
      <c r="LC133" s="105"/>
      <c r="LD133" s="105"/>
      <c r="LE133" s="105"/>
      <c r="LF133" s="105"/>
      <c r="LG133" s="105"/>
      <c r="LH133" s="105"/>
      <c r="LI133" s="105"/>
      <c r="LJ133" s="105"/>
      <c r="LK133" s="105"/>
      <c r="LL133" s="105"/>
      <c r="LM133" s="105"/>
      <c r="LN133" s="105"/>
      <c r="LO133" s="105"/>
      <c r="LP133" s="105"/>
      <c r="LQ133" s="105"/>
      <c r="LR133" s="105"/>
      <c r="LS133" s="105"/>
      <c r="LT133" s="105"/>
      <c r="LU133" s="105"/>
      <c r="LV133" s="105"/>
      <c r="LW133" s="105"/>
      <c r="LX133" s="105"/>
      <c r="LY133" s="105"/>
      <c r="LZ133" s="105"/>
      <c r="MA133" s="105"/>
      <c r="MB133" s="105"/>
      <c r="MC133" s="105"/>
      <c r="MD133" s="105"/>
      <c r="ME133" s="105"/>
      <c r="MF133" s="105"/>
      <c r="MG133" s="105"/>
      <c r="MH133" s="105"/>
      <c r="MI133" s="105"/>
      <c r="MJ133" s="105"/>
      <c r="MK133" s="105"/>
      <c r="ML133" s="105"/>
      <c r="MM133" s="105"/>
      <c r="MN133" s="105"/>
      <c r="MO133" s="105"/>
      <c r="MP133" s="105"/>
      <c r="MQ133" s="105"/>
      <c r="MR133" s="105"/>
      <c r="MS133" s="105"/>
      <c r="MT133" s="105"/>
      <c r="MU133" s="105"/>
      <c r="MV133" s="105"/>
      <c r="MW133" s="105"/>
      <c r="MX133" s="105"/>
      <c r="MY133" s="105"/>
      <c r="MZ133" s="105"/>
      <c r="NA133" s="105"/>
      <c r="NB133" s="105"/>
      <c r="NC133" s="105"/>
      <c r="ND133" s="105"/>
      <c r="NE133" s="105"/>
      <c r="NF133" s="105"/>
      <c r="NG133" s="105"/>
      <c r="NH133" s="105"/>
      <c r="NI133" s="105"/>
      <c r="NJ133" s="105"/>
      <c r="NK133" s="105"/>
      <c r="NL133" s="105"/>
      <c r="NM133" s="105"/>
      <c r="NN133" s="105"/>
      <c r="NO133" s="105"/>
      <c r="NP133" s="105"/>
      <c r="NQ133" s="105"/>
      <c r="NR133" s="105"/>
      <c r="NS133" s="105"/>
      <c r="NT133" s="105"/>
      <c r="NU133" s="105"/>
      <c r="NV133" s="105"/>
      <c r="NW133" s="105"/>
      <c r="NX133" s="105"/>
      <c r="NY133" s="105"/>
      <c r="NZ133" s="105"/>
      <c r="OA133" s="105"/>
      <c r="OB133" s="105"/>
      <c r="OC133" s="105"/>
      <c r="OD133" s="105"/>
      <c r="OE133" s="105"/>
      <c r="OF133" s="105"/>
      <c r="OG133" s="105"/>
      <c r="OH133" s="105"/>
      <c r="OI133" s="105"/>
      <c r="OJ133" s="105"/>
      <c r="OK133" s="105"/>
      <c r="OL133" s="105"/>
      <c r="OM133" s="105"/>
      <c r="ON133" s="105"/>
      <c r="OO133" s="105"/>
      <c r="OP133" s="105"/>
      <c r="OQ133" s="105"/>
      <c r="OR133" s="105"/>
      <c r="OS133" s="105"/>
      <c r="OT133" s="105"/>
      <c r="OU133" s="105"/>
      <c r="OV133" s="105"/>
      <c r="OW133" s="105"/>
      <c r="OX133" s="105"/>
      <c r="OY133" s="105"/>
      <c r="OZ133" s="105"/>
      <c r="PA133" s="105"/>
      <c r="PB133" s="105"/>
      <c r="PC133" s="105"/>
      <c r="PD133" s="105"/>
      <c r="PE133" s="105"/>
      <c r="PF133" s="105"/>
      <c r="PG133" s="105"/>
      <c r="PH133" s="105"/>
      <c r="PI133" s="105"/>
      <c r="PJ133" s="105"/>
      <c r="PK133" s="105"/>
      <c r="PL133" s="105"/>
      <c r="PM133" s="105"/>
      <c r="PN133" s="105"/>
      <c r="PO133" s="105"/>
      <c r="PP133" s="105"/>
      <c r="PQ133" s="105"/>
      <c r="PR133" s="105"/>
      <c r="PS133" s="105"/>
      <c r="PT133" s="105"/>
      <c r="PU133" s="105"/>
      <c r="PV133" s="105"/>
      <c r="PW133" s="105"/>
      <c r="PX133" s="105"/>
      <c r="PY133" s="105"/>
      <c r="PZ133" s="105"/>
      <c r="QA133" s="105"/>
      <c r="QB133" s="105"/>
      <c r="QC133" s="105"/>
      <c r="QD133" s="105"/>
      <c r="QE133" s="105"/>
      <c r="QF133" s="105"/>
      <c r="QG133" s="105"/>
      <c r="QH133" s="105"/>
      <c r="QI133" s="105"/>
      <c r="QJ133" s="105"/>
      <c r="QK133" s="105"/>
      <c r="QL133" s="105"/>
      <c r="QM133" s="105"/>
      <c r="QN133" s="105"/>
      <c r="QO133" s="105"/>
      <c r="QP133" s="105"/>
      <c r="QQ133" s="105"/>
      <c r="QR133" s="105"/>
      <c r="QS133" s="105"/>
      <c r="QT133" s="105"/>
      <c r="QU133" s="105"/>
      <c r="QV133" s="105"/>
      <c r="QW133" s="105"/>
      <c r="QX133" s="105"/>
      <c r="QY133" s="105"/>
      <c r="QZ133" s="105"/>
      <c r="RA133" s="105"/>
      <c r="RB133" s="105"/>
      <c r="RC133" s="105"/>
      <c r="RD133" s="105"/>
      <c r="RE133" s="105"/>
      <c r="RF133" s="105"/>
      <c r="RG133" s="105"/>
      <c r="RH133" s="105"/>
      <c r="RI133" s="105"/>
      <c r="RJ133" s="105"/>
      <c r="RK133" s="105"/>
      <c r="RL133" s="105"/>
      <c r="RM133" s="105"/>
      <c r="RN133" s="105"/>
      <c r="RO133" s="105"/>
      <c r="RP133" s="105"/>
      <c r="RQ133" s="105"/>
      <c r="RR133" s="105"/>
      <c r="RS133" s="105"/>
      <c r="RT133" s="105"/>
      <c r="RU133" s="105"/>
      <c r="RV133" s="105"/>
      <c r="RW133" s="105"/>
      <c r="RX133" s="105"/>
      <c r="RY133" s="105"/>
      <c r="RZ133" s="105"/>
      <c r="SA133" s="105"/>
      <c r="SB133" s="105"/>
      <c r="SC133" s="105"/>
      <c r="SD133" s="105"/>
      <c r="SE133" s="105"/>
      <c r="SF133" s="105"/>
      <c r="SG133" s="105"/>
      <c r="SH133" s="105"/>
      <c r="SI133" s="105"/>
      <c r="SJ133" s="105"/>
      <c r="SK133" s="105"/>
      <c r="SL133" s="105"/>
      <c r="SM133" s="105"/>
      <c r="SN133" s="105"/>
      <c r="SO133" s="105"/>
      <c r="SP133" s="105"/>
      <c r="SQ133" s="105"/>
      <c r="SR133" s="105"/>
      <c r="SS133" s="105"/>
      <c r="ST133" s="105"/>
      <c r="SU133" s="105"/>
      <c r="SV133" s="105"/>
      <c r="SW133" s="105"/>
      <c r="SX133" s="105"/>
      <c r="SY133" s="105"/>
      <c r="SZ133" s="105"/>
      <c r="TA133" s="105"/>
      <c r="TB133" s="105"/>
      <c r="TC133" s="105"/>
      <c r="TD133" s="105"/>
      <c r="TE133" s="105"/>
      <c r="TF133" s="105"/>
      <c r="TG133" s="105"/>
      <c r="TH133" s="105"/>
      <c r="TI133" s="105"/>
      <c r="TJ133" s="105"/>
      <c r="TK133" s="105"/>
      <c r="TL133" s="105"/>
      <c r="TM133" s="105"/>
      <c r="TN133" s="105"/>
      <c r="TO133" s="105"/>
      <c r="TP133" s="105"/>
      <c r="TQ133" s="105"/>
      <c r="TR133" s="105"/>
      <c r="TS133" s="105"/>
      <c r="TT133" s="105"/>
      <c r="TU133" s="105"/>
      <c r="TV133" s="105"/>
      <c r="TW133" s="105"/>
      <c r="TX133" s="105"/>
      <c r="TY133" s="105"/>
      <c r="TZ133" s="105"/>
      <c r="UA133" s="105"/>
      <c r="UB133" s="105"/>
      <c r="UC133" s="105"/>
      <c r="UD133" s="105"/>
      <c r="UE133" s="105"/>
      <c r="UF133" s="105"/>
      <c r="UG133" s="105"/>
      <c r="UH133" s="105"/>
      <c r="UI133" s="105"/>
      <c r="UJ133" s="105"/>
      <c r="UK133" s="105"/>
      <c r="UL133" s="105"/>
      <c r="UM133" s="105"/>
      <c r="UN133" s="105"/>
      <c r="UO133" s="105"/>
      <c r="UP133" s="105"/>
      <c r="UQ133" s="105"/>
      <c r="UR133" s="105"/>
      <c r="US133" s="105"/>
      <c r="UT133" s="105"/>
      <c r="UU133" s="105"/>
      <c r="UV133" s="105"/>
      <c r="UW133" s="105"/>
      <c r="UX133" s="105"/>
      <c r="UY133" s="105"/>
      <c r="UZ133" s="105"/>
      <c r="VA133" s="105"/>
      <c r="VB133" s="105"/>
      <c r="VC133" s="105"/>
      <c r="VD133" s="105"/>
      <c r="VE133" s="105"/>
      <c r="VF133" s="105"/>
      <c r="VG133" s="105"/>
      <c r="VH133" s="105"/>
      <c r="VI133" s="105"/>
      <c r="VJ133" s="105"/>
      <c r="VK133" s="105"/>
      <c r="VL133" s="105"/>
      <c r="VM133" s="105"/>
      <c r="VN133" s="105"/>
      <c r="VO133" s="105"/>
      <c r="VP133" s="105"/>
      <c r="VQ133" s="105"/>
      <c r="VR133" s="105"/>
      <c r="VS133" s="105"/>
      <c r="VT133" s="105"/>
      <c r="VU133" s="105"/>
      <c r="VV133" s="105"/>
      <c r="VW133" s="105"/>
      <c r="VX133" s="105"/>
      <c r="VY133" s="105"/>
      <c r="VZ133" s="105"/>
      <c r="WA133" s="105"/>
      <c r="WB133" s="105"/>
      <c r="WC133" s="105"/>
      <c r="WD133" s="105"/>
      <c r="WE133" s="105"/>
      <c r="WF133" s="105"/>
      <c r="WG133" s="105"/>
      <c r="WH133" s="105"/>
      <c r="WI133" s="105"/>
      <c r="WJ133" s="105"/>
      <c r="WK133" s="105"/>
      <c r="WL133" s="105"/>
      <c r="WM133" s="105"/>
      <c r="WN133" s="105"/>
      <c r="WO133" s="105"/>
      <c r="WP133" s="105"/>
      <c r="WQ133" s="105"/>
      <c r="WR133" s="105"/>
      <c r="WS133" s="105"/>
      <c r="WT133" s="105"/>
      <c r="WU133" s="105"/>
      <c r="WV133" s="105"/>
      <c r="WW133" s="105"/>
      <c r="WX133" s="105"/>
      <c r="WY133" s="105"/>
      <c r="WZ133" s="105"/>
      <c r="XA133" s="105"/>
      <c r="XB133" s="105"/>
      <c r="XC133" s="105"/>
      <c r="XD133" s="105"/>
      <c r="XE133" s="105"/>
      <c r="XF133" s="105"/>
      <c r="XG133" s="105"/>
      <c r="XH133" s="105"/>
      <c r="XI133" s="105"/>
      <c r="XJ133" s="105"/>
      <c r="XK133" s="105"/>
      <c r="XL133" s="105"/>
      <c r="XM133" s="105"/>
      <c r="XN133" s="105"/>
      <c r="XO133" s="105"/>
      <c r="XP133" s="105"/>
      <c r="XQ133" s="105"/>
      <c r="XR133" s="105"/>
      <c r="XS133" s="105"/>
      <c r="XT133" s="105"/>
      <c r="XU133" s="105"/>
      <c r="XV133" s="105"/>
      <c r="XW133" s="105"/>
      <c r="XX133" s="105"/>
      <c r="XY133" s="105"/>
      <c r="XZ133" s="105"/>
      <c r="YA133" s="105"/>
      <c r="YB133" s="105"/>
      <c r="YC133" s="105"/>
      <c r="YD133" s="105"/>
      <c r="YE133" s="105"/>
      <c r="YF133" s="105"/>
      <c r="YG133" s="105"/>
      <c r="YH133" s="105"/>
      <c r="YI133" s="105"/>
      <c r="YJ133" s="105"/>
      <c r="YK133" s="105"/>
      <c r="YL133" s="105"/>
      <c r="YM133" s="105"/>
      <c r="YN133" s="105"/>
      <c r="YO133" s="105"/>
      <c r="YP133" s="105"/>
      <c r="YQ133" s="105"/>
      <c r="YR133" s="105"/>
      <c r="YS133" s="105"/>
      <c r="YT133" s="105"/>
      <c r="YU133" s="105"/>
      <c r="YV133" s="105"/>
      <c r="YW133" s="105"/>
      <c r="YX133" s="105"/>
      <c r="YY133" s="105"/>
      <c r="YZ133" s="105"/>
      <c r="ZA133" s="105"/>
      <c r="ZB133" s="105"/>
      <c r="ZC133" s="105"/>
      <c r="ZD133" s="105"/>
      <c r="ZE133" s="105"/>
      <c r="ZF133" s="105"/>
      <c r="ZG133" s="105"/>
      <c r="ZH133" s="105"/>
      <c r="ZI133" s="105"/>
      <c r="ZJ133" s="105"/>
      <c r="ZK133" s="105"/>
      <c r="ZL133" s="105"/>
      <c r="ZM133" s="105"/>
      <c r="ZN133" s="105"/>
      <c r="ZO133" s="105"/>
      <c r="ZP133" s="105"/>
      <c r="ZQ133" s="105"/>
      <c r="ZR133" s="105"/>
      <c r="ZS133" s="105"/>
      <c r="ZT133" s="105"/>
      <c r="ZU133" s="105"/>
      <c r="ZV133" s="105"/>
      <c r="ZW133" s="105"/>
      <c r="ZX133" s="105"/>
      <c r="ZY133" s="105"/>
      <c r="ZZ133" s="105"/>
      <c r="AAA133" s="105"/>
      <c r="AAB133" s="105"/>
      <c r="AAC133" s="105"/>
      <c r="AAD133" s="105"/>
      <c r="AAE133" s="105"/>
      <c r="AAF133" s="105"/>
      <c r="AAG133" s="105"/>
      <c r="AAH133" s="105"/>
      <c r="AAI133" s="105"/>
      <c r="AAJ133" s="105"/>
      <c r="AAK133" s="105"/>
      <c r="AAL133" s="105"/>
      <c r="AAM133" s="105"/>
      <c r="AAN133" s="105"/>
      <c r="AAO133" s="105"/>
      <c r="AAP133" s="105"/>
      <c r="AAQ133" s="105"/>
      <c r="AAR133" s="105"/>
      <c r="AAS133" s="105"/>
      <c r="AAT133" s="105"/>
      <c r="AAU133" s="105"/>
      <c r="AAV133" s="105"/>
      <c r="AAW133" s="105"/>
      <c r="AAX133" s="105"/>
      <c r="AAY133" s="105"/>
      <c r="AAZ133" s="105"/>
      <c r="ABA133" s="105"/>
      <c r="ABB133" s="105"/>
      <c r="ABC133" s="105"/>
      <c r="ABD133" s="105"/>
      <c r="ABE133" s="105"/>
      <c r="ABF133" s="105"/>
      <c r="ABG133" s="105"/>
      <c r="ABH133" s="105"/>
      <c r="ABI133" s="105"/>
      <c r="ABJ133" s="105"/>
      <c r="ABK133" s="105"/>
      <c r="ABL133" s="105"/>
      <c r="ABM133" s="105"/>
      <c r="ABN133" s="105"/>
      <c r="ABO133" s="105"/>
      <c r="ABP133" s="105"/>
      <c r="ABQ133" s="105"/>
      <c r="ABR133" s="105"/>
      <c r="ABS133" s="105"/>
      <c r="ABT133" s="105"/>
      <c r="ABU133" s="105"/>
      <c r="ABV133" s="105"/>
      <c r="ABW133" s="105"/>
      <c r="ABX133" s="105"/>
      <c r="ABY133" s="105"/>
      <c r="ABZ133" s="105"/>
      <c r="ACA133" s="105"/>
      <c r="ACB133" s="105"/>
      <c r="ACC133" s="105"/>
      <c r="ACD133" s="105"/>
      <c r="ACE133" s="105"/>
      <c r="ACF133" s="105"/>
      <c r="ACG133" s="105"/>
      <c r="ACH133" s="105"/>
      <c r="ACI133" s="105"/>
      <c r="ACJ133" s="105"/>
      <c r="ACK133" s="105"/>
      <c r="ACL133" s="105"/>
      <c r="ACM133" s="105"/>
      <c r="ACN133" s="105"/>
      <c r="ACO133" s="105"/>
      <c r="ACP133" s="105"/>
      <c r="ACQ133" s="105"/>
      <c r="ACR133" s="105"/>
      <c r="ACS133" s="105"/>
      <c r="ACT133" s="105"/>
      <c r="ACU133" s="105"/>
      <c r="ACV133" s="105"/>
      <c r="ACW133" s="105"/>
      <c r="ACX133" s="105"/>
      <c r="ACY133" s="105"/>
      <c r="ACZ133" s="105"/>
      <c r="ADA133" s="105"/>
      <c r="ADB133" s="105"/>
      <c r="ADC133" s="105"/>
      <c r="ADD133" s="105"/>
      <c r="ADE133" s="105"/>
      <c r="ADF133" s="105"/>
      <c r="ADG133" s="105"/>
      <c r="ADH133" s="105"/>
      <c r="ADI133" s="105"/>
      <c r="ADJ133" s="105"/>
      <c r="ADK133" s="105"/>
      <c r="ADL133" s="105"/>
      <c r="ADM133" s="105"/>
      <c r="ADN133" s="105"/>
      <c r="ADO133" s="105"/>
      <c r="ADP133" s="105"/>
      <c r="ADQ133" s="105"/>
      <c r="ADR133" s="105"/>
      <c r="ADS133" s="105"/>
      <c r="ADT133" s="105"/>
      <c r="ADU133" s="105"/>
      <c r="ADV133" s="105"/>
      <c r="ADW133" s="105"/>
      <c r="ADX133" s="105"/>
      <c r="ADY133" s="105"/>
      <c r="ADZ133" s="105"/>
      <c r="AEA133" s="105"/>
      <c r="AEB133" s="105"/>
      <c r="AEC133" s="105"/>
      <c r="AED133" s="105"/>
      <c r="AEE133" s="105"/>
      <c r="AEF133" s="105"/>
      <c r="AEG133" s="105"/>
      <c r="AEH133" s="105"/>
      <c r="AEI133" s="105"/>
      <c r="AEJ133" s="105"/>
      <c r="AEK133" s="105"/>
      <c r="AEL133" s="105"/>
      <c r="AEM133" s="105"/>
      <c r="AEN133" s="105"/>
      <c r="AEO133" s="105"/>
      <c r="AEP133" s="105"/>
      <c r="AEQ133" s="105"/>
      <c r="AER133" s="105"/>
      <c r="AES133" s="105"/>
      <c r="AET133" s="105"/>
      <c r="AEU133" s="105"/>
      <c r="AEV133" s="105"/>
      <c r="AEW133" s="105"/>
      <c r="AEX133" s="105"/>
      <c r="AEY133" s="105"/>
      <c r="AEZ133" s="105"/>
      <c r="AFA133" s="105"/>
      <c r="AFB133" s="105"/>
      <c r="AFC133" s="105"/>
      <c r="AFD133" s="105"/>
      <c r="AFE133" s="105"/>
      <c r="AFF133" s="105"/>
      <c r="AFG133" s="105"/>
      <c r="AFH133" s="105"/>
      <c r="AFI133" s="105"/>
      <c r="AFJ133" s="105"/>
      <c r="AFK133" s="105"/>
      <c r="AFL133" s="105"/>
      <c r="AFM133" s="105"/>
      <c r="AFN133" s="105"/>
      <c r="AFO133" s="105"/>
      <c r="AFP133" s="105"/>
      <c r="AFQ133" s="105"/>
      <c r="AFR133" s="105"/>
      <c r="AFS133" s="105"/>
      <c r="AFT133" s="105"/>
      <c r="AFU133" s="105"/>
      <c r="AFV133" s="105"/>
      <c r="AFW133" s="105"/>
      <c r="AFX133" s="105"/>
      <c r="AFY133" s="105"/>
      <c r="AFZ133" s="105"/>
      <c r="AGA133" s="105"/>
      <c r="AGB133" s="105"/>
      <c r="AGC133" s="105"/>
      <c r="AGD133" s="105"/>
      <c r="AGE133" s="105"/>
      <c r="AGF133" s="105"/>
      <c r="AGG133" s="105"/>
      <c r="AGH133" s="105"/>
      <c r="AGI133" s="105"/>
      <c r="AGJ133" s="105"/>
      <c r="AGK133" s="105"/>
      <c r="AGL133" s="105"/>
      <c r="AGM133" s="105"/>
      <c r="AGN133" s="105"/>
      <c r="AGO133" s="105"/>
      <c r="AGP133" s="105"/>
      <c r="AGQ133" s="105"/>
      <c r="AGR133" s="105"/>
      <c r="AGS133" s="105"/>
      <c r="AGT133" s="105"/>
      <c r="AGU133" s="105"/>
      <c r="AGV133" s="105"/>
      <c r="AGW133" s="105"/>
      <c r="AGX133" s="105"/>
      <c r="AGY133" s="105"/>
      <c r="AGZ133" s="105"/>
      <c r="AHA133" s="105"/>
      <c r="AHB133" s="105"/>
      <c r="AHC133" s="105"/>
      <c r="AHD133" s="105"/>
      <c r="AHE133" s="105"/>
      <c r="AHF133" s="105"/>
      <c r="AHG133" s="105"/>
      <c r="AHH133" s="105"/>
      <c r="AHI133" s="105"/>
      <c r="AHJ133" s="105"/>
      <c r="AHK133" s="105"/>
      <c r="AHL133" s="105"/>
      <c r="AHM133" s="105"/>
      <c r="AHN133" s="105"/>
      <c r="AHO133" s="105"/>
      <c r="AHP133" s="105"/>
      <c r="AHQ133" s="105"/>
      <c r="AHR133" s="105"/>
      <c r="AHS133" s="105"/>
      <c r="AHT133" s="105"/>
      <c r="AHU133" s="105"/>
      <c r="AHV133" s="105"/>
      <c r="AHW133" s="105"/>
      <c r="AHX133" s="105"/>
      <c r="AHY133" s="105"/>
      <c r="AHZ133" s="105"/>
      <c r="AIA133" s="105"/>
      <c r="AIB133" s="105"/>
      <c r="AIC133" s="105"/>
      <c r="AID133" s="105"/>
      <c r="AIE133" s="105"/>
      <c r="AIF133" s="105"/>
      <c r="AIG133" s="105"/>
      <c r="AIH133" s="105"/>
      <c r="AII133" s="105"/>
      <c r="AIJ133" s="105"/>
      <c r="AIK133" s="105"/>
      <c r="AIL133" s="105"/>
      <c r="AIM133" s="105"/>
      <c r="AIN133" s="105"/>
      <c r="AIO133" s="105"/>
      <c r="AIP133" s="105"/>
      <c r="AIQ133" s="105"/>
      <c r="AIR133" s="105"/>
      <c r="AIS133" s="105"/>
      <c r="AIT133" s="105"/>
      <c r="AIU133" s="105"/>
      <c r="AIV133" s="105"/>
      <c r="AIW133" s="105"/>
      <c r="AIX133" s="105"/>
      <c r="AIY133" s="105"/>
      <c r="AIZ133" s="105"/>
      <c r="AJA133" s="105"/>
      <c r="AJB133" s="105"/>
      <c r="AJC133" s="105"/>
      <c r="AJD133" s="105"/>
      <c r="AJE133" s="105"/>
      <c r="AJF133" s="105"/>
      <c r="AJG133" s="105"/>
      <c r="AJH133" s="105"/>
      <c r="AJI133" s="105"/>
      <c r="AJJ133" s="105"/>
      <c r="AJK133" s="105"/>
      <c r="AJL133" s="105"/>
      <c r="AJM133" s="105"/>
      <c r="AJN133" s="105"/>
      <c r="AJO133" s="105"/>
      <c r="AJP133" s="105"/>
      <c r="AJQ133" s="105"/>
      <c r="AJR133" s="105"/>
      <c r="AJS133" s="105"/>
      <c r="AJT133" s="105"/>
      <c r="AJU133" s="105"/>
      <c r="AJV133" s="105"/>
      <c r="AJW133" s="105"/>
      <c r="AJX133" s="105"/>
      <c r="AJY133" s="105"/>
      <c r="AJZ133" s="105"/>
      <c r="AKA133" s="105"/>
      <c r="AKB133" s="105"/>
      <c r="AKC133" s="105"/>
      <c r="AKD133" s="105"/>
      <c r="AKE133" s="105"/>
      <c r="AKF133" s="105"/>
      <c r="AKG133" s="105"/>
      <c r="AKH133" s="105"/>
      <c r="AKI133" s="105"/>
      <c r="AKJ133" s="105"/>
      <c r="AKK133" s="105"/>
      <c r="AKL133" s="105"/>
      <c r="AKM133" s="105"/>
      <c r="AKN133" s="105"/>
      <c r="AKO133" s="105"/>
      <c r="AKP133" s="105"/>
      <c r="AKQ133" s="105"/>
      <c r="AKR133" s="105"/>
      <c r="AKS133" s="105"/>
      <c r="AKT133" s="105"/>
      <c r="AKU133" s="105"/>
      <c r="AKV133" s="105"/>
      <c r="AKW133" s="105"/>
      <c r="AKX133" s="105"/>
      <c r="AKY133" s="105"/>
      <c r="AKZ133" s="105"/>
      <c r="ALA133" s="105"/>
      <c r="ALB133" s="105"/>
      <c r="ALC133" s="105"/>
      <c r="ALD133" s="105"/>
      <c r="ALE133" s="105"/>
      <c r="ALF133" s="105"/>
      <c r="ALG133" s="105"/>
      <c r="ALH133" s="105"/>
      <c r="ALI133" s="105"/>
      <c r="ALJ133" s="105"/>
      <c r="ALK133" s="105"/>
      <c r="ALL133" s="105"/>
      <c r="ALM133" s="105"/>
      <c r="ALN133" s="105"/>
      <c r="ALO133" s="105"/>
      <c r="ALP133" s="105"/>
      <c r="ALQ133" s="105"/>
      <c r="ALR133" s="105"/>
      <c r="ALS133" s="105"/>
      <c r="ALT133" s="105"/>
      <c r="ALU133" s="105"/>
      <c r="ALV133" s="105"/>
      <c r="ALW133" s="105"/>
      <c r="ALX133" s="105"/>
      <c r="ALY133" s="105"/>
      <c r="ALZ133" s="105"/>
      <c r="AMA133" s="105"/>
      <c r="AMB133"/>
    </row>
    <row r="134" spans="1:1016" s="1025" customFormat="1" ht="42.75" customHeight="1">
      <c r="A134" s="1114" t="s">
        <v>633</v>
      </c>
      <c r="B134" s="1115" t="s">
        <v>654</v>
      </c>
      <c r="C134" s="1023">
        <v>1</v>
      </c>
      <c r="D134" s="1024" t="s">
        <v>28</v>
      </c>
      <c r="E134" s="130"/>
      <c r="F134" s="131">
        <f>C134*E134</f>
        <v>0</v>
      </c>
      <c r="G134" s="128">
        <f>SUM(F132:F134)</f>
        <v>0</v>
      </c>
    </row>
    <row r="135" spans="1:1016" s="44" customFormat="1" ht="12.75" customHeight="1" thickBot="1">
      <c r="A135" s="132"/>
      <c r="B135" s="133"/>
      <c r="C135" s="134"/>
      <c r="D135" s="135"/>
      <c r="E135" s="136"/>
      <c r="F135" s="134"/>
      <c r="G135" s="137"/>
    </row>
    <row r="136" spans="1:1016" s="44" customFormat="1" ht="27" customHeight="1" thickTop="1" thickBot="1">
      <c r="A136" s="1187" t="s">
        <v>158</v>
      </c>
      <c r="B136" s="1187"/>
      <c r="C136" s="1187"/>
      <c r="D136" s="1187"/>
      <c r="E136" s="1187"/>
      <c r="F136" s="1187"/>
      <c r="G136" s="113">
        <f>SUM(G95:G135)</f>
        <v>0</v>
      </c>
    </row>
    <row r="137" spans="1:1016" s="44" customFormat="1" ht="29.25" customHeight="1" thickTop="1" thickBot="1">
      <c r="A137" s="1188" t="s">
        <v>159</v>
      </c>
      <c r="B137" s="1188"/>
      <c r="C137" s="1188"/>
      <c r="D137" s="1188"/>
      <c r="E137" s="1188"/>
      <c r="F137" s="1188"/>
      <c r="G137" s="113">
        <f>SUM(G93+G136)</f>
        <v>0</v>
      </c>
    </row>
    <row r="138" spans="1:1016" s="44" customFormat="1" ht="29.25" customHeight="1" thickTop="1" thickBot="1">
      <c r="A138" s="1177" t="s">
        <v>160</v>
      </c>
      <c r="B138" s="1177"/>
      <c r="C138" s="1177"/>
      <c r="D138" s="1177"/>
      <c r="E138" s="1177"/>
      <c r="F138" s="1177"/>
      <c r="G138" s="113">
        <f>SUM(G137)</f>
        <v>0</v>
      </c>
    </row>
    <row r="139" spans="1:1016" s="44" customFormat="1" ht="22" thickTop="1">
      <c r="A139" s="1117"/>
      <c r="B139" s="1118" t="s">
        <v>669</v>
      </c>
      <c r="C139" s="1119"/>
      <c r="D139" s="1120">
        <v>0.1</v>
      </c>
      <c r="E139" s="1121"/>
      <c r="F139" s="1122">
        <f>SUM(D139*G138)</f>
        <v>0</v>
      </c>
      <c r="G139" s="1123"/>
    </row>
    <row r="140" spans="1:1016" s="44" customFormat="1" ht="21">
      <c r="A140" s="1124"/>
      <c r="B140" s="1125" t="s">
        <v>670</v>
      </c>
      <c r="C140" s="1119"/>
      <c r="D140" s="1126">
        <v>2.5000000000000001E-2</v>
      </c>
      <c r="E140" s="1127"/>
      <c r="F140" s="1128">
        <f>SUM(D140*G138)</f>
        <v>0</v>
      </c>
      <c r="G140" s="1129"/>
    </row>
    <row r="141" spans="1:1016" s="44" customFormat="1" ht="21">
      <c r="A141" s="1117"/>
      <c r="B141" s="1130" t="s">
        <v>671</v>
      </c>
      <c r="C141" s="1119"/>
      <c r="D141" s="1120">
        <v>0.02</v>
      </c>
      <c r="E141" s="1131"/>
      <c r="F141" s="1132">
        <f>SUM(D141*G138)</f>
        <v>0</v>
      </c>
      <c r="G141" s="1133"/>
    </row>
    <row r="142" spans="1:1016" s="44" customFormat="1" ht="21">
      <c r="A142" s="1124"/>
      <c r="B142" s="1134" t="s">
        <v>672</v>
      </c>
      <c r="C142" s="1122"/>
      <c r="D142" s="1135">
        <v>5.3499999999999999E-2</v>
      </c>
      <c r="E142" s="1136"/>
      <c r="F142" s="1137">
        <f>SUM(D142*G138)</f>
        <v>0</v>
      </c>
      <c r="G142" s="1123"/>
    </row>
    <row r="143" spans="1:1016" s="44" customFormat="1" ht="21">
      <c r="A143" s="1117"/>
      <c r="B143" s="1138" t="s">
        <v>673</v>
      </c>
      <c r="C143" s="1119"/>
      <c r="D143" s="1120">
        <v>0.01</v>
      </c>
      <c r="E143" s="1139"/>
      <c r="F143" s="1122">
        <f>SUM(D143*G138)</f>
        <v>0</v>
      </c>
      <c r="G143" s="1123"/>
    </row>
    <row r="144" spans="1:1016" s="44" customFormat="1" ht="20.25" customHeight="1">
      <c r="A144" s="1117"/>
      <c r="B144" s="1118" t="s">
        <v>674</v>
      </c>
      <c r="C144" s="1119"/>
      <c r="D144" s="1120">
        <v>0.05</v>
      </c>
      <c r="E144" s="1121"/>
      <c r="F144" s="1122">
        <f>SUM(D144*G138)</f>
        <v>0</v>
      </c>
      <c r="G144" s="1123" t="s">
        <v>22</v>
      </c>
    </row>
    <row r="145" spans="1:7" s="44" customFormat="1" ht="20.25" customHeight="1" thickBot="1">
      <c r="A145" s="1140"/>
      <c r="B145" s="1141"/>
      <c r="C145" s="1142"/>
      <c r="D145" s="1143"/>
      <c r="E145" s="1141"/>
      <c r="F145" s="1144"/>
      <c r="G145" s="1145"/>
    </row>
    <row r="146" spans="1:7" s="36" customFormat="1" ht="20.25" customHeight="1" thickTop="1" thickBot="1">
      <c r="A146" s="1146"/>
      <c r="B146" s="1147" t="s">
        <v>675</v>
      </c>
      <c r="C146" s="1148"/>
      <c r="D146" s="1149"/>
      <c r="E146" s="1149"/>
      <c r="F146" s="1149"/>
      <c r="G146" s="1150">
        <f>SUM(F139:F144)</f>
        <v>0</v>
      </c>
    </row>
    <row r="147" spans="1:7" s="36" customFormat="1" ht="22" thickTop="1" thickBot="1">
      <c r="A147" s="1146"/>
      <c r="B147" s="1147" t="s">
        <v>676</v>
      </c>
      <c r="C147" s="1148"/>
      <c r="D147" s="1149"/>
      <c r="E147" s="1149"/>
      <c r="F147" s="1149"/>
      <c r="G147" s="1150">
        <f>SUM(G146+G138)</f>
        <v>0</v>
      </c>
    </row>
    <row r="148" spans="1:7" s="36" customFormat="1" ht="20.25" customHeight="1" thickTop="1">
      <c r="A148" s="1151"/>
      <c r="B148" s="1152"/>
      <c r="C148" s="1153"/>
      <c r="D148" s="1154"/>
      <c r="E148" s="1154"/>
      <c r="F148" s="1154"/>
      <c r="G148" s="1155"/>
    </row>
    <row r="149" spans="1:7" s="36" customFormat="1" ht="42">
      <c r="A149" s="1151"/>
      <c r="B149" s="1156" t="s">
        <v>677</v>
      </c>
      <c r="C149" s="1157"/>
      <c r="D149" s="1143">
        <v>0.03</v>
      </c>
      <c r="E149" s="1141"/>
      <c r="F149" s="1154"/>
      <c r="G149" s="1155">
        <f>+D149*G146</f>
        <v>0</v>
      </c>
    </row>
    <row r="150" spans="1:7" s="36" customFormat="1" ht="20">
      <c r="A150" s="1158"/>
      <c r="B150" s="1159" t="s">
        <v>678</v>
      </c>
      <c r="C150" s="1160"/>
      <c r="D150" s="1161">
        <v>0.06</v>
      </c>
      <c r="E150" s="1159"/>
      <c r="F150" s="1159"/>
      <c r="G150" s="1162">
        <f>SUM(D150*G138)</f>
        <v>0</v>
      </c>
    </row>
    <row r="151" spans="1:7" s="36" customFormat="1" ht="20">
      <c r="A151" s="1158"/>
      <c r="B151" s="1163" t="s">
        <v>679</v>
      </c>
      <c r="C151" s="1160"/>
      <c r="D151" s="1161">
        <v>0.05</v>
      </c>
      <c r="E151" s="1159"/>
      <c r="F151" s="1159"/>
      <c r="G151" s="1162">
        <f>D151*G138</f>
        <v>0</v>
      </c>
    </row>
    <row r="152" spans="1:7" s="36" customFormat="1" ht="20">
      <c r="A152" s="1158"/>
      <c r="B152" s="1163" t="s">
        <v>680</v>
      </c>
      <c r="C152" s="1160"/>
      <c r="D152" s="1161">
        <v>0.18</v>
      </c>
      <c r="E152" s="1164"/>
      <c r="F152" s="1165"/>
      <c r="G152" s="1162">
        <f>+D152*F139</f>
        <v>0</v>
      </c>
    </row>
    <row r="153" spans="1:7" s="36" customFormat="1" ht="20">
      <c r="A153" s="1166"/>
      <c r="B153" s="1159" t="s">
        <v>681</v>
      </c>
      <c r="C153" s="1160"/>
      <c r="D153" s="1167">
        <v>1E-3</v>
      </c>
      <c r="E153" s="1164"/>
      <c r="F153" s="1165"/>
      <c r="G153" s="1168">
        <f>G138*D153</f>
        <v>0</v>
      </c>
    </row>
    <row r="154" spans="1:7" s="36" customFormat="1" ht="42">
      <c r="A154" s="1158"/>
      <c r="B154" s="1169" t="s">
        <v>682</v>
      </c>
      <c r="C154" s="1170"/>
      <c r="D154" s="1171">
        <v>1</v>
      </c>
      <c r="E154" s="1172" t="s">
        <v>13</v>
      </c>
      <c r="F154" s="1173"/>
      <c r="G154" s="1174">
        <f>SUM(D154*F154)</f>
        <v>0</v>
      </c>
    </row>
    <row r="155" spans="1:7" s="36" customFormat="1" ht="43" thickBot="1">
      <c r="A155" s="1158"/>
      <c r="B155" s="1169" t="s">
        <v>683</v>
      </c>
      <c r="C155" s="1170"/>
      <c r="D155" s="1175">
        <v>1</v>
      </c>
      <c r="E155" s="1172" t="s">
        <v>13</v>
      </c>
      <c r="F155" s="1173"/>
      <c r="G155" s="1174">
        <f>SUM(D155*F155)</f>
        <v>0</v>
      </c>
    </row>
    <row r="156" spans="1:7" ht="22" thickTop="1" thickBot="1">
      <c r="A156" s="1146"/>
      <c r="B156" s="1147" t="s">
        <v>684</v>
      </c>
      <c r="C156" s="1148"/>
      <c r="D156" s="1176"/>
      <c r="E156" s="1149"/>
      <c r="F156" s="1149"/>
      <c r="G156" s="1150">
        <f>SUM(G147:G155)</f>
        <v>0</v>
      </c>
    </row>
    <row r="157" spans="1:7" ht="22" thickTop="1" thickBot="1">
      <c r="A157" s="1146"/>
      <c r="B157" s="1147" t="s">
        <v>684</v>
      </c>
      <c r="C157" s="1148"/>
      <c r="D157" s="1176"/>
      <c r="E157" s="1149"/>
      <c r="F157" s="1149"/>
      <c r="G157" s="1150">
        <f>SUM(G156)</f>
        <v>0</v>
      </c>
    </row>
    <row r="158" spans="1:7" ht="17" thickTop="1"/>
  </sheetData>
  <mergeCells count="12">
    <mergeCell ref="A138:F138"/>
    <mergeCell ref="A1:G1"/>
    <mergeCell ref="A2:G2"/>
    <mergeCell ref="A3:G3"/>
    <mergeCell ref="A4:G4"/>
    <mergeCell ref="A6:B6"/>
    <mergeCell ref="F6:G6"/>
    <mergeCell ref="A7:G7"/>
    <mergeCell ref="B8:G8"/>
    <mergeCell ref="A93:F93"/>
    <mergeCell ref="A136:F136"/>
    <mergeCell ref="A137:F137"/>
  </mergeCells>
  <pageMargins left="0.78740157480314965" right="0.39370078740157483" top="1.0629921259842521" bottom="1.0629921259842521" header="0.78740157480314965" footer="0.78740157480314965"/>
  <pageSetup scale="54" firstPageNumber="0" orientation="portrait" r:id="rId1"/>
  <headerFooter>
    <oddFooter>&amp;RPágina &amp;P</oddFooter>
  </headerFooter>
  <rowBreaks count="2" manualBreakCount="2">
    <brk id="81" max="6" man="1"/>
    <brk id="113"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K76"/>
  <sheetViews>
    <sheetView view="pageBreakPreview" zoomScale="75" zoomScaleNormal="100" zoomScalePageLayoutView="75" workbookViewId="0">
      <selection activeCell="G61" sqref="G61"/>
    </sheetView>
  </sheetViews>
  <sheetFormatPr baseColWidth="10" defaultColWidth="9.1640625" defaultRowHeight="18"/>
  <cols>
    <col min="1" max="1" width="13.6640625" style="96" customWidth="1"/>
    <col min="2" max="2" width="65.1640625" style="96" customWidth="1"/>
    <col min="3" max="4" width="12.5" style="96" customWidth="1"/>
    <col min="5" max="5" width="16.83203125" style="138" customWidth="1"/>
    <col min="6" max="6" width="18.6640625" style="96" customWidth="1"/>
    <col min="7" max="7" width="21.1640625" style="96" customWidth="1"/>
    <col min="8" max="11" width="16.6640625" style="96" customWidth="1"/>
    <col min="12" max="12" width="18.5" style="139" customWidth="1"/>
    <col min="13" max="13" width="15.5" style="139" customWidth="1"/>
    <col min="14" max="14" width="19.5" style="139" customWidth="1"/>
    <col min="15" max="15" width="16.6640625" style="96" customWidth="1"/>
    <col min="16" max="17" width="9.1640625" style="96"/>
    <col min="18" max="18" width="18" style="96" customWidth="1"/>
    <col min="19" max="256" width="9.1640625" style="96"/>
    <col min="257" max="257" width="13.6640625" style="96" customWidth="1"/>
    <col min="258" max="258" width="65.1640625" style="96" customWidth="1"/>
    <col min="259" max="260" width="12.5" style="96" customWidth="1"/>
    <col min="261" max="261" width="16.83203125" style="96" customWidth="1"/>
    <col min="262" max="262" width="18.6640625" style="96" customWidth="1"/>
    <col min="263" max="263" width="21.1640625" style="96" customWidth="1"/>
    <col min="264" max="267" width="16.6640625" style="96" customWidth="1"/>
    <col min="268" max="268" width="18.5" style="96" customWidth="1"/>
    <col min="269" max="269" width="15.5" style="96" customWidth="1"/>
    <col min="270" max="270" width="19.5" style="96" customWidth="1"/>
    <col min="271" max="271" width="16.6640625" style="96" customWidth="1"/>
    <col min="272" max="273" width="9.1640625" style="96"/>
    <col min="274" max="274" width="18" style="96" customWidth="1"/>
    <col min="275" max="512" width="9.1640625" style="96"/>
    <col min="513" max="513" width="13.6640625" style="96" customWidth="1"/>
    <col min="514" max="514" width="65.1640625" style="96" customWidth="1"/>
    <col min="515" max="516" width="12.5" style="96" customWidth="1"/>
    <col min="517" max="517" width="16.83203125" style="96" customWidth="1"/>
    <col min="518" max="518" width="18.6640625" style="96" customWidth="1"/>
    <col min="519" max="519" width="21.1640625" style="96" customWidth="1"/>
    <col min="520" max="523" width="16.6640625" style="96" customWidth="1"/>
    <col min="524" max="524" width="18.5" style="96" customWidth="1"/>
    <col min="525" max="525" width="15.5" style="96" customWidth="1"/>
    <col min="526" max="526" width="19.5" style="96" customWidth="1"/>
    <col min="527" max="527" width="16.6640625" style="96" customWidth="1"/>
    <col min="528" max="529" width="9.1640625" style="96"/>
    <col min="530" max="530" width="18" style="96" customWidth="1"/>
    <col min="531" max="768" width="9.1640625" style="96"/>
    <col min="769" max="769" width="13.6640625" style="96" customWidth="1"/>
    <col min="770" max="770" width="65.1640625" style="96" customWidth="1"/>
    <col min="771" max="772" width="12.5" style="96" customWidth="1"/>
    <col min="773" max="773" width="16.83203125" style="96" customWidth="1"/>
    <col min="774" max="774" width="18.6640625" style="96" customWidth="1"/>
    <col min="775" max="775" width="21.1640625" style="96" customWidth="1"/>
    <col min="776" max="779" width="16.6640625" style="96" customWidth="1"/>
    <col min="780" max="780" width="18.5" style="96" customWidth="1"/>
    <col min="781" max="781" width="15.5" style="96" customWidth="1"/>
    <col min="782" max="782" width="19.5" style="96" customWidth="1"/>
    <col min="783" max="783" width="16.6640625" style="96" customWidth="1"/>
    <col min="784" max="785" width="9.1640625" style="96"/>
    <col min="786" max="786" width="18" style="96" customWidth="1"/>
    <col min="787" max="1025" width="9.1640625" style="96"/>
  </cols>
  <sheetData>
    <row r="1" spans="1:20" s="142" customFormat="1" ht="20.25" customHeight="1">
      <c r="A1" s="1189" t="s">
        <v>0</v>
      </c>
      <c r="B1" s="1189"/>
      <c r="C1" s="1189"/>
      <c r="D1" s="1189"/>
      <c r="E1" s="1189"/>
      <c r="F1" s="1189"/>
      <c r="G1" s="1189"/>
      <c r="H1" s="140"/>
      <c r="I1" s="140"/>
      <c r="J1" s="140"/>
      <c r="K1" s="141"/>
      <c r="L1" s="139"/>
      <c r="M1" s="139"/>
      <c r="N1" s="139"/>
    </row>
    <row r="2" spans="1:20" s="142" customFormat="1" ht="20.25" customHeight="1">
      <c r="A2" s="1190" t="s">
        <v>1</v>
      </c>
      <c r="B2" s="1190"/>
      <c r="C2" s="1190"/>
      <c r="D2" s="1190"/>
      <c r="E2" s="1190"/>
      <c r="F2" s="1190"/>
      <c r="G2" s="1190"/>
      <c r="H2" s="143"/>
      <c r="I2" s="143"/>
      <c r="J2" s="143"/>
      <c r="L2" s="139"/>
      <c r="M2" s="139"/>
      <c r="N2" s="139"/>
    </row>
    <row r="3" spans="1:20" s="142" customFormat="1" ht="20.25" customHeight="1">
      <c r="A3" s="1190" t="s">
        <v>93</v>
      </c>
      <c r="B3" s="1190"/>
      <c r="C3" s="1190"/>
      <c r="D3" s="1190"/>
      <c r="E3" s="1190"/>
      <c r="F3" s="1190"/>
      <c r="G3" s="1190"/>
      <c r="H3" s="143"/>
      <c r="I3" s="143"/>
      <c r="J3" s="143"/>
      <c r="L3" s="139"/>
      <c r="M3" s="139"/>
      <c r="N3" s="139"/>
    </row>
    <row r="4" spans="1:20" s="142" customFormat="1" ht="20.25" customHeight="1">
      <c r="A4" s="1189" t="s">
        <v>94</v>
      </c>
      <c r="B4" s="1189"/>
      <c r="C4" s="1189"/>
      <c r="D4" s="1189"/>
      <c r="E4" s="1189"/>
      <c r="F4" s="1189"/>
      <c r="G4" s="1189"/>
      <c r="H4" s="140"/>
      <c r="I4" s="140"/>
      <c r="J4" s="140"/>
      <c r="L4" s="139"/>
      <c r="M4" s="139"/>
      <c r="N4" s="139"/>
    </row>
    <row r="5" spans="1:20" s="142" customFormat="1" ht="20">
      <c r="A5" s="140"/>
      <c r="B5" s="140"/>
      <c r="C5" s="140"/>
      <c r="D5" s="140"/>
      <c r="E5" s="140"/>
      <c r="F5" s="140"/>
      <c r="G5" s="140"/>
      <c r="H5" s="140"/>
      <c r="I5" s="140"/>
      <c r="J5" s="140"/>
      <c r="L5" s="139"/>
      <c r="M5" s="139"/>
      <c r="N5" s="139"/>
    </row>
    <row r="6" spans="1:20" s="150" customFormat="1" ht="20.25" customHeight="1">
      <c r="A6" s="174" t="s">
        <v>186</v>
      </c>
      <c r="B6" s="175" t="s">
        <v>187</v>
      </c>
      <c r="C6" s="168"/>
      <c r="D6" s="168"/>
      <c r="E6" s="168"/>
      <c r="F6" s="174" t="s">
        <v>188</v>
      </c>
      <c r="G6" s="173">
        <v>42816</v>
      </c>
      <c r="H6" s="173"/>
      <c r="I6" s="173"/>
      <c r="J6" s="173"/>
    </row>
    <row r="7" spans="1:20" ht="66" customHeight="1">
      <c r="A7" s="1189" t="s">
        <v>189</v>
      </c>
      <c r="B7" s="1189"/>
      <c r="C7" s="1189"/>
      <c r="D7" s="1189"/>
      <c r="E7" s="1189"/>
      <c r="F7" s="1189"/>
      <c r="G7" s="1189"/>
      <c r="H7" s="140"/>
      <c r="I7" s="140">
        <f>14.1*7.6*3.8</f>
        <v>407.20799999999997</v>
      </c>
      <c r="J7" s="140"/>
    </row>
    <row r="8" spans="1:20" ht="17.25" customHeight="1">
      <c r="B8" s="1191"/>
      <c r="C8" s="1191"/>
      <c r="D8" s="1191"/>
      <c r="E8" s="1191"/>
      <c r="F8" s="1191"/>
      <c r="G8" s="1191"/>
      <c r="H8" s="144"/>
      <c r="I8" s="144"/>
      <c r="J8" s="144"/>
    </row>
    <row r="9" spans="1:20" ht="18" customHeight="1">
      <c r="A9" s="1192" t="s">
        <v>95</v>
      </c>
      <c r="B9" s="1193" t="s">
        <v>96</v>
      </c>
      <c r="C9" s="1193" t="s">
        <v>97</v>
      </c>
      <c r="D9" s="1193" t="s">
        <v>98</v>
      </c>
      <c r="E9" s="1194" t="s">
        <v>99</v>
      </c>
      <c r="F9" s="1193" t="s">
        <v>100</v>
      </c>
      <c r="G9" s="1195" t="s">
        <v>162</v>
      </c>
      <c r="H9" s="145"/>
      <c r="I9" s="145"/>
      <c r="J9" s="145"/>
      <c r="K9" s="146"/>
    </row>
    <row r="10" spans="1:20" ht="11.25" customHeight="1">
      <c r="A10" s="1192"/>
      <c r="B10" s="1193"/>
      <c r="C10" s="1193"/>
      <c r="D10" s="1193"/>
      <c r="E10" s="1194"/>
      <c r="F10" s="1193"/>
      <c r="G10" s="1195"/>
      <c r="H10" s="145"/>
      <c r="I10" s="145"/>
      <c r="J10" s="145"/>
      <c r="K10" s="146"/>
    </row>
    <row r="11" spans="1:20" ht="20.25" customHeight="1">
      <c r="A11" s="176"/>
      <c r="E11" s="177"/>
      <c r="F11" s="178"/>
      <c r="G11" s="179"/>
      <c r="H11" s="144"/>
      <c r="I11" s="144"/>
      <c r="J11" s="144"/>
      <c r="K11" s="147"/>
      <c r="L11" s="147"/>
      <c r="M11" s="147"/>
      <c r="N11" s="147"/>
      <c r="O11" s="147"/>
      <c r="Q11" s="147"/>
    </row>
    <row r="12" spans="1:20" ht="46.5" customHeight="1">
      <c r="A12" s="176"/>
      <c r="B12" s="1196" t="s">
        <v>190</v>
      </c>
      <c r="C12" s="1196"/>
      <c r="D12" s="1196"/>
      <c r="E12" s="177"/>
      <c r="F12" s="178"/>
      <c r="G12" s="179"/>
      <c r="H12" s="144"/>
      <c r="I12" s="144"/>
      <c r="J12" s="144"/>
      <c r="K12" s="147"/>
      <c r="L12" s="147">
        <v>143.34</v>
      </c>
      <c r="M12" s="147"/>
      <c r="N12" s="147"/>
      <c r="O12" s="147"/>
      <c r="Q12" s="147"/>
    </row>
    <row r="13" spans="1:20" ht="30.75" customHeight="1">
      <c r="A13" s="176"/>
      <c r="B13" s="180"/>
      <c r="C13" s="175"/>
      <c r="D13" s="177"/>
      <c r="E13" s="177"/>
      <c r="F13" s="178"/>
      <c r="G13" s="179"/>
      <c r="H13" s="144"/>
      <c r="I13" s="144"/>
      <c r="J13" s="144"/>
      <c r="K13" s="147"/>
      <c r="L13" s="147">
        <v>234.98</v>
      </c>
      <c r="M13" s="147"/>
      <c r="N13" s="147"/>
      <c r="O13" s="147"/>
      <c r="Q13" s="147"/>
    </row>
    <row r="14" spans="1:20" s="150" customFormat="1" ht="27" customHeight="1">
      <c r="A14" s="181" t="s">
        <v>9</v>
      </c>
      <c r="B14" s="182" t="s">
        <v>10</v>
      </c>
      <c r="C14" s="183"/>
      <c r="D14" s="184"/>
      <c r="E14" s="185"/>
      <c r="F14" s="186"/>
      <c r="G14" s="187"/>
      <c r="H14" s="148"/>
      <c r="I14" s="148"/>
      <c r="J14" s="148"/>
      <c r="K14" s="149"/>
      <c r="L14" s="147"/>
      <c r="M14" s="147"/>
      <c r="N14" s="147"/>
      <c r="O14" s="147"/>
      <c r="Q14" s="147"/>
      <c r="S14" s="141"/>
      <c r="T14" s="141"/>
    </row>
    <row r="15" spans="1:20" s="150" customFormat="1" ht="28.5" customHeight="1">
      <c r="A15" s="188" t="s">
        <v>11</v>
      </c>
      <c r="B15" s="189" t="s">
        <v>12</v>
      </c>
      <c r="C15" s="190">
        <v>1</v>
      </c>
      <c r="D15" s="184" t="s">
        <v>13</v>
      </c>
      <c r="E15" s="191">
        <v>15000</v>
      </c>
      <c r="F15" s="186">
        <f>ROUND(E15*C15,2)</f>
        <v>15000</v>
      </c>
      <c r="G15" s="192">
        <f>SUM(F15)</f>
        <v>15000</v>
      </c>
      <c r="H15" s="151"/>
      <c r="I15" s="151"/>
      <c r="J15" s="151"/>
      <c r="K15" s="152"/>
      <c r="L15" s="153"/>
      <c r="M15" s="153"/>
      <c r="N15" s="154"/>
      <c r="O15" s="147"/>
      <c r="S15" s="155"/>
    </row>
    <row r="16" spans="1:20" s="150" customFormat="1" ht="18.75" customHeight="1">
      <c r="A16" s="181"/>
      <c r="B16" s="182"/>
      <c r="C16" s="193"/>
      <c r="D16" s="184"/>
      <c r="E16" s="191"/>
      <c r="F16" s="186"/>
      <c r="G16" s="187"/>
      <c r="H16" s="148"/>
      <c r="I16" s="148"/>
      <c r="J16" s="148"/>
      <c r="K16" s="152"/>
      <c r="L16" s="153"/>
      <c r="M16" s="153"/>
      <c r="N16" s="154"/>
      <c r="O16" s="156"/>
      <c r="S16" s="141"/>
      <c r="T16" s="142"/>
    </row>
    <row r="17" spans="1:19" s="150" customFormat="1" ht="30" customHeight="1">
      <c r="A17" s="181" t="s">
        <v>14</v>
      </c>
      <c r="B17" s="182" t="s">
        <v>15</v>
      </c>
      <c r="C17" s="193"/>
      <c r="D17" s="184"/>
      <c r="E17" s="191"/>
      <c r="F17" s="186"/>
      <c r="G17" s="187"/>
      <c r="H17" s="148"/>
      <c r="I17" s="148"/>
      <c r="J17" s="148"/>
      <c r="K17" s="152"/>
      <c r="L17" s="153"/>
      <c r="M17" s="153"/>
      <c r="N17" s="154"/>
      <c r="O17" s="156"/>
      <c r="S17" s="139"/>
    </row>
    <row r="18" spans="1:19" s="150" customFormat="1" ht="30" customHeight="1">
      <c r="A18" s="188" t="s">
        <v>16</v>
      </c>
      <c r="B18" s="189" t="s">
        <v>184</v>
      </c>
      <c r="C18" s="190">
        <f>+I18</f>
        <v>94.859999999999985</v>
      </c>
      <c r="D18" s="184" t="s">
        <v>104</v>
      </c>
      <c r="E18" s="191">
        <v>143.34</v>
      </c>
      <c r="F18" s="186">
        <f>ROUND(E18*C18,2)</f>
        <v>13597.23</v>
      </c>
      <c r="G18" s="187"/>
      <c r="H18" s="148">
        <f>3.4*3.1*(0.8+0.7)</f>
        <v>15.809999999999999</v>
      </c>
      <c r="I18" s="194">
        <f>+H18*6</f>
        <v>94.859999999999985</v>
      </c>
      <c r="J18" s="148"/>
      <c r="K18" s="152" t="e">
        <f>#NAME?</f>
        <v>#NAME?</v>
      </c>
      <c r="L18" s="157"/>
      <c r="M18" s="157"/>
      <c r="N18" s="154"/>
      <c r="O18" s="156"/>
      <c r="S18" s="139"/>
    </row>
    <row r="19" spans="1:19" s="150" customFormat="1" ht="27.75" customHeight="1">
      <c r="A19" s="188" t="s">
        <v>18</v>
      </c>
      <c r="B19" s="195" t="s">
        <v>163</v>
      </c>
      <c r="C19" s="196">
        <f>+K19</f>
        <v>52.580159999999971</v>
      </c>
      <c r="D19" s="184" t="s">
        <v>104</v>
      </c>
      <c r="E19" s="191">
        <v>146.33000000000001</v>
      </c>
      <c r="F19" s="186">
        <f>ROUND(E19*C19,2)</f>
        <v>7694.05</v>
      </c>
      <c r="G19" s="187"/>
      <c r="H19" s="148">
        <f>+(0.8*3.34*3.1)*6</f>
        <v>49.699200000000005</v>
      </c>
      <c r="I19" s="148">
        <f>+(0.7*0.8*0.4)*6</f>
        <v>1.3439999999999999</v>
      </c>
      <c r="J19" s="148">
        <f>+H19+I19</f>
        <v>51.043200000000006</v>
      </c>
      <c r="K19" s="197">
        <f>+(I18-J19)*1.2</f>
        <v>52.580159999999971</v>
      </c>
      <c r="L19" s="154"/>
      <c r="M19" s="159"/>
      <c r="N19" s="154"/>
      <c r="O19" s="156"/>
    </row>
    <row r="20" spans="1:19" s="150" customFormat="1" ht="30.75" customHeight="1">
      <c r="A20" s="188" t="s">
        <v>20</v>
      </c>
      <c r="B20" s="195" t="s">
        <v>164</v>
      </c>
      <c r="C20" s="196">
        <f>C19</f>
        <v>52.580159999999971</v>
      </c>
      <c r="D20" s="184" t="s">
        <v>104</v>
      </c>
      <c r="E20" s="191">
        <v>574.59</v>
      </c>
      <c r="F20" s="186">
        <f>ROUND(E20*C20,2)</f>
        <v>30212.03</v>
      </c>
      <c r="G20" s="187"/>
      <c r="H20" s="148"/>
      <c r="I20" s="148"/>
      <c r="J20" s="148"/>
      <c r="K20" s="158"/>
      <c r="L20" s="154"/>
      <c r="M20" s="159"/>
      <c r="N20" s="154"/>
      <c r="O20" s="156"/>
    </row>
    <row r="21" spans="1:19" s="150" customFormat="1" ht="30" customHeight="1">
      <c r="A21" s="188" t="s">
        <v>165</v>
      </c>
      <c r="B21" s="195" t="s">
        <v>21</v>
      </c>
      <c r="C21" s="190">
        <f>+C18*1.25</f>
        <v>118.57499999999999</v>
      </c>
      <c r="D21" s="184" t="s">
        <v>104</v>
      </c>
      <c r="E21" s="191">
        <v>234.98</v>
      </c>
      <c r="F21" s="186">
        <f>ROUND(E21*C21,2)</f>
        <v>27862.75</v>
      </c>
      <c r="G21" s="192">
        <f>SUM(F18:F21)</f>
        <v>79366.06</v>
      </c>
      <c r="H21" s="151">
        <f>+J19*1.25</f>
        <v>63.804000000000009</v>
      </c>
      <c r="I21" s="151"/>
      <c r="J21" s="151"/>
      <c r="L21" s="154"/>
      <c r="N21" s="154"/>
      <c r="O21" s="156"/>
    </row>
    <row r="22" spans="1:19" s="150" customFormat="1" ht="15.75" customHeight="1">
      <c r="A22" s="188"/>
      <c r="B22" s="195"/>
      <c r="C22" s="193" t="s">
        <v>22</v>
      </c>
      <c r="D22" s="184"/>
      <c r="E22" s="198"/>
      <c r="F22" s="186"/>
      <c r="G22" s="199"/>
      <c r="H22" s="160"/>
      <c r="I22" s="160"/>
      <c r="J22" s="160">
        <f>1.4*1.4</f>
        <v>1.9599999999999997</v>
      </c>
      <c r="K22" s="156">
        <f>0.3*J22</f>
        <v>0.58799999999999986</v>
      </c>
      <c r="L22" s="139"/>
      <c r="M22" s="139"/>
      <c r="N22" s="139"/>
      <c r="O22" s="156"/>
    </row>
    <row r="23" spans="1:19" s="150" customFormat="1" ht="23.25" customHeight="1">
      <c r="A23" s="181" t="s">
        <v>23</v>
      </c>
      <c r="B23" s="182" t="s">
        <v>42</v>
      </c>
      <c r="C23" s="200"/>
      <c r="D23" s="184"/>
      <c r="E23" s="198"/>
      <c r="F23" s="186"/>
      <c r="G23" s="199"/>
      <c r="H23" s="160"/>
      <c r="I23" s="160"/>
      <c r="J23" s="160">
        <v>4</v>
      </c>
      <c r="K23" s="161">
        <f>+K22*7</f>
        <v>4.1159999999999988</v>
      </c>
      <c r="L23" s="162"/>
      <c r="M23" s="139"/>
      <c r="N23" s="139"/>
      <c r="O23" s="156"/>
    </row>
    <row r="24" spans="1:19" s="150" customFormat="1" ht="33" customHeight="1">
      <c r="A24" s="188" t="s">
        <v>25</v>
      </c>
      <c r="B24" s="189" t="s">
        <v>191</v>
      </c>
      <c r="C24" s="201">
        <f>+' CUANTIA Tanque'!J25</f>
        <v>50.591999999999999</v>
      </c>
      <c r="D24" s="184" t="s">
        <v>104</v>
      </c>
      <c r="E24" s="198">
        <f>+' CUANTIA Tanque'!H62</f>
        <v>20396.934354838711</v>
      </c>
      <c r="F24" s="186">
        <f>ROUND(E24*C24,2)</f>
        <v>1031921.7</v>
      </c>
      <c r="G24" s="199"/>
      <c r="H24" s="160"/>
      <c r="I24" s="160"/>
      <c r="J24" s="160"/>
      <c r="K24" s="163" t="e">
        <f>#NAME?</f>
        <v>#NAME?</v>
      </c>
      <c r="L24" s="162"/>
      <c r="M24" s="139"/>
      <c r="N24" s="139"/>
      <c r="O24" s="156"/>
    </row>
    <row r="25" spans="1:19" s="150" customFormat="1" ht="33" customHeight="1">
      <c r="A25" s="188" t="s">
        <v>166</v>
      </c>
      <c r="B25" s="189" t="s">
        <v>192</v>
      </c>
      <c r="C25" s="201">
        <f>+' CUANTIA Tanque'!J85</f>
        <v>24.48</v>
      </c>
      <c r="D25" s="184" t="s">
        <v>104</v>
      </c>
      <c r="E25" s="198">
        <f>+' CUANTIA Tanque'!H188</f>
        <v>37339.339999999997</v>
      </c>
      <c r="F25" s="186">
        <f>ROUND(E25*C25,2)</f>
        <v>914067.04</v>
      </c>
      <c r="G25" s="199"/>
      <c r="H25" s="160"/>
      <c r="I25" s="160"/>
      <c r="J25" s="160"/>
      <c r="K25" s="163"/>
      <c r="L25" s="162"/>
      <c r="M25" s="139"/>
      <c r="N25" s="139"/>
      <c r="O25" s="156"/>
    </row>
    <row r="26" spans="1:19" s="150" customFormat="1" ht="33" customHeight="1">
      <c r="A26" s="188" t="s">
        <v>34</v>
      </c>
      <c r="B26" s="182" t="s">
        <v>193</v>
      </c>
      <c r="C26" s="201"/>
      <c r="D26" s="184"/>
      <c r="E26" s="198"/>
      <c r="F26" s="186"/>
      <c r="G26" s="199"/>
      <c r="H26" s="160"/>
      <c r="I26" s="160"/>
      <c r="J26" s="160"/>
      <c r="K26" s="163"/>
      <c r="L26" s="162"/>
      <c r="M26" s="139"/>
      <c r="N26" s="139"/>
      <c r="O26" s="156"/>
    </row>
    <row r="27" spans="1:19" s="150" customFormat="1" ht="33" customHeight="1">
      <c r="A27" s="188" t="s">
        <v>36</v>
      </c>
      <c r="B27" s="189" t="s">
        <v>194</v>
      </c>
      <c r="C27" s="201">
        <f>+' CUANTIA Tanque'!J242</f>
        <v>7.4880000000000013</v>
      </c>
      <c r="D27" s="184" t="s">
        <v>104</v>
      </c>
      <c r="E27" s="198">
        <f>+' CUANTIA Tanque'!H280</f>
        <v>27823.19</v>
      </c>
      <c r="F27" s="186">
        <f t="shared" ref="F27:F35" si="0">+C27*E27</f>
        <v>208340.04672000001</v>
      </c>
      <c r="G27" s="199"/>
      <c r="H27" s="160"/>
      <c r="I27" s="160"/>
      <c r="J27" s="160"/>
      <c r="K27" s="163"/>
      <c r="L27" s="162"/>
      <c r="M27" s="139"/>
      <c r="N27" s="139"/>
      <c r="O27" s="156"/>
    </row>
    <row r="28" spans="1:19" s="150" customFormat="1" ht="33" customHeight="1">
      <c r="A28" s="188" t="s">
        <v>38</v>
      </c>
      <c r="B28" s="189" t="s">
        <v>195</v>
      </c>
      <c r="C28" s="201">
        <f>+' CUANTIA Tanque'!J196</f>
        <v>10.9152</v>
      </c>
      <c r="D28" s="184" t="s">
        <v>104</v>
      </c>
      <c r="E28" s="198">
        <f>+' CUANTIA Tanque'!H233</f>
        <v>25314.45</v>
      </c>
      <c r="F28" s="186">
        <f t="shared" si="0"/>
        <v>276312.28464000003</v>
      </c>
      <c r="G28" s="199"/>
      <c r="H28" s="160"/>
      <c r="I28" s="160"/>
      <c r="J28" s="160"/>
      <c r="K28" s="163"/>
      <c r="L28" s="162"/>
      <c r="M28" s="139"/>
      <c r="N28" s="139"/>
      <c r="O28" s="156"/>
    </row>
    <row r="29" spans="1:19" s="150" customFormat="1" ht="33" customHeight="1">
      <c r="A29" s="188"/>
      <c r="B29" s="189" t="s">
        <v>196</v>
      </c>
      <c r="C29" s="201">
        <f>+' CUANTIA Tanque'!J288</f>
        <v>8.3328000000000007</v>
      </c>
      <c r="D29" s="184" t="s">
        <v>104</v>
      </c>
      <c r="E29" s="198">
        <f>+' CUANTIA Tanque'!H325</f>
        <v>30108.34</v>
      </c>
      <c r="F29" s="186">
        <f t="shared" si="0"/>
        <v>250886.77555200001</v>
      </c>
      <c r="G29" s="199"/>
      <c r="H29" s="160"/>
      <c r="I29" s="160"/>
      <c r="J29" s="160"/>
      <c r="K29" s="163"/>
      <c r="L29" s="162"/>
      <c r="M29" s="139"/>
      <c r="N29" s="139"/>
      <c r="O29" s="156"/>
    </row>
    <row r="30" spans="1:19" s="150" customFormat="1" ht="33" customHeight="1">
      <c r="A30" s="188" t="s">
        <v>197</v>
      </c>
      <c r="B30" s="189" t="s">
        <v>198</v>
      </c>
      <c r="C30" s="201">
        <f>+' CUANTIA Tanque'!I332</f>
        <v>7.3852800000000007</v>
      </c>
      <c r="D30" s="184" t="s">
        <v>104</v>
      </c>
      <c r="E30" s="198">
        <f>+' CUANTIA Tanque'!H364</f>
        <v>18021.04</v>
      </c>
      <c r="F30" s="186">
        <f t="shared" si="0"/>
        <v>133090.42629120001</v>
      </c>
      <c r="G30" s="199"/>
      <c r="H30" s="160"/>
      <c r="I30" s="160"/>
      <c r="J30" s="160"/>
      <c r="K30" s="163"/>
      <c r="L30" s="162"/>
      <c r="M30" s="139"/>
      <c r="N30" s="139"/>
      <c r="O30" s="156"/>
    </row>
    <row r="31" spans="1:19" s="150" customFormat="1" ht="33" customHeight="1">
      <c r="A31" s="188" t="s">
        <v>119</v>
      </c>
      <c r="B31" s="189" t="s">
        <v>199</v>
      </c>
      <c r="C31" s="201">
        <f>+' CUANTIA Tanque'!I371</f>
        <v>3.9695879999999999</v>
      </c>
      <c r="D31" s="184" t="s">
        <v>104</v>
      </c>
      <c r="E31" s="198">
        <f>+' CUANTIA Tanque'!H403</f>
        <v>22890.080000000002</v>
      </c>
      <c r="F31" s="186">
        <f t="shared" si="0"/>
        <v>90864.186887040007</v>
      </c>
      <c r="G31" s="199"/>
      <c r="H31" s="160"/>
      <c r="I31" s="160"/>
      <c r="J31" s="160"/>
      <c r="K31" s="163"/>
      <c r="L31" s="162"/>
      <c r="M31" s="139"/>
      <c r="N31" s="139"/>
      <c r="O31" s="156"/>
    </row>
    <row r="32" spans="1:19" s="150" customFormat="1" ht="30" customHeight="1">
      <c r="A32" s="188" t="s">
        <v>120</v>
      </c>
      <c r="B32" s="189" t="s">
        <v>200</v>
      </c>
      <c r="C32" s="201">
        <f>+' CUANTIA Tanque'!E571</f>
        <v>8.5346142000000018</v>
      </c>
      <c r="D32" s="184" t="s">
        <v>104</v>
      </c>
      <c r="E32" s="198">
        <f>+' CUANTIA Tanque'!H610</f>
        <v>14345.71</v>
      </c>
      <c r="F32" s="186">
        <f t="shared" si="0"/>
        <v>122435.10027508202</v>
      </c>
      <c r="G32" s="199"/>
      <c r="H32" s="160"/>
      <c r="I32" s="160"/>
      <c r="J32" s="160"/>
      <c r="K32" s="163" t="e">
        <f>#NAME?</f>
        <v>#NAME?</v>
      </c>
      <c r="L32" s="162"/>
      <c r="M32" s="139"/>
      <c r="N32" s="139"/>
      <c r="O32" s="156"/>
    </row>
    <row r="33" spans="1:18" s="150" customFormat="1" ht="30.75" customHeight="1">
      <c r="A33" s="188" t="s">
        <v>121</v>
      </c>
      <c r="B33" s="189" t="s">
        <v>201</v>
      </c>
      <c r="C33" s="201">
        <f>+' CUANTIA Tanque'!E501</f>
        <v>9.0469680000000015</v>
      </c>
      <c r="D33" s="184" t="s">
        <v>104</v>
      </c>
      <c r="E33" s="198">
        <f>+' CUANTIA Tanque'!H527</f>
        <v>16276.8</v>
      </c>
      <c r="F33" s="186">
        <f t="shared" si="0"/>
        <v>147255.68874240003</v>
      </c>
      <c r="G33" s="199"/>
      <c r="H33" s="160"/>
      <c r="I33" s="160"/>
      <c r="J33" s="160"/>
      <c r="K33" s="163" t="e">
        <f>#NAME?</f>
        <v>#NAME?</v>
      </c>
      <c r="L33" s="154"/>
      <c r="M33" s="139"/>
      <c r="N33" s="139"/>
      <c r="O33" s="156"/>
    </row>
    <row r="34" spans="1:18" s="150" customFormat="1" ht="25.5" customHeight="1">
      <c r="A34" s="188" t="s">
        <v>122</v>
      </c>
      <c r="B34" s="189" t="s">
        <v>202</v>
      </c>
      <c r="C34" s="202">
        <f>+' CUANTIA Tanque'!J412</f>
        <v>35.910924000000001</v>
      </c>
      <c r="D34" s="184" t="s">
        <v>104</v>
      </c>
      <c r="E34" s="198">
        <f>+' CUANTIA Tanque'!H453</f>
        <v>18779.060000000001</v>
      </c>
      <c r="F34" s="186">
        <f t="shared" si="0"/>
        <v>674373.39645144006</v>
      </c>
      <c r="G34" s="199"/>
      <c r="H34" s="160"/>
      <c r="I34" s="160"/>
      <c r="J34" s="160"/>
      <c r="K34" s="163" t="e">
        <f>#NAME?</f>
        <v>#NAME?</v>
      </c>
      <c r="L34" s="154"/>
      <c r="M34" s="139"/>
      <c r="N34" s="139"/>
      <c r="O34" s="156"/>
    </row>
    <row r="35" spans="1:18" s="150" customFormat="1" ht="25.5" customHeight="1">
      <c r="A35" s="188" t="s">
        <v>123</v>
      </c>
      <c r="B35" s="203" t="s">
        <v>56</v>
      </c>
      <c r="C35" s="202">
        <f>SUM(C24:C34)</f>
        <v>166.65537420000001</v>
      </c>
      <c r="D35" s="184" t="s">
        <v>104</v>
      </c>
      <c r="E35" s="204">
        <v>90</v>
      </c>
      <c r="F35" s="186">
        <f t="shared" si="0"/>
        <v>14998.983678000001</v>
      </c>
      <c r="G35" s="192">
        <f>SUM(F24:F35)</f>
        <v>3864545.6292371624</v>
      </c>
      <c r="H35" s="160"/>
      <c r="I35" s="160"/>
      <c r="J35" s="160"/>
      <c r="K35" s="163"/>
      <c r="L35" s="154"/>
      <c r="M35" s="139"/>
      <c r="N35" s="139"/>
      <c r="O35" s="156"/>
    </row>
    <row r="36" spans="1:18" s="150" customFormat="1" ht="25.5" customHeight="1">
      <c r="A36" s="188"/>
      <c r="B36" s="189"/>
      <c r="C36" s="202"/>
      <c r="D36" s="184"/>
      <c r="E36" s="198"/>
      <c r="F36" s="186"/>
      <c r="G36" s="199"/>
      <c r="H36" s="160"/>
      <c r="I36" s="160"/>
      <c r="J36" s="160"/>
      <c r="K36" s="163"/>
      <c r="L36" s="154"/>
      <c r="M36" s="139"/>
      <c r="N36" s="139"/>
      <c r="O36" s="156"/>
    </row>
    <row r="37" spans="1:18" s="150" customFormat="1" ht="20.25" customHeight="1">
      <c r="A37" s="181" t="s">
        <v>39</v>
      </c>
      <c r="B37" s="182" t="s">
        <v>59</v>
      </c>
      <c r="C37" s="200"/>
      <c r="D37" s="184"/>
      <c r="E37" s="198"/>
      <c r="F37" s="186"/>
      <c r="G37" s="199"/>
      <c r="H37" s="160"/>
      <c r="I37" s="160"/>
      <c r="J37" s="160"/>
      <c r="K37" s="163"/>
      <c r="L37" s="154"/>
      <c r="M37" s="139"/>
      <c r="N37" s="139"/>
      <c r="O37" s="156"/>
    </row>
    <row r="38" spans="1:18" s="150" customFormat="1">
      <c r="A38" s="188" t="s">
        <v>168</v>
      </c>
      <c r="B38" s="189" t="s">
        <v>203</v>
      </c>
      <c r="G38" s="199"/>
      <c r="H38" s="205">
        <v>3.01</v>
      </c>
      <c r="I38" s="160">
        <f>+H38*H38*3.14</f>
        <v>28.448713999999995</v>
      </c>
      <c r="J38" s="160"/>
      <c r="K38" s="163"/>
      <c r="L38" s="154"/>
      <c r="M38" s="139"/>
      <c r="N38" s="139"/>
      <c r="O38" s="156"/>
    </row>
    <row r="39" spans="1:18" s="150" customFormat="1">
      <c r="A39" s="188" t="s">
        <v>125</v>
      </c>
      <c r="B39" s="189" t="s">
        <v>204</v>
      </c>
      <c r="C39" s="201">
        <f>+I38</f>
        <v>28.448713999999995</v>
      </c>
      <c r="D39" s="184" t="s">
        <v>73</v>
      </c>
      <c r="E39" s="198">
        <v>389.62</v>
      </c>
      <c r="F39" s="186">
        <f>C39*E39</f>
        <v>11084.187948679999</v>
      </c>
      <c r="G39" s="199"/>
      <c r="H39" s="205">
        <f>4.9*4.9*3.14</f>
        <v>75.391400000000019</v>
      </c>
      <c r="I39" s="160"/>
      <c r="J39" s="160"/>
      <c r="K39" s="163"/>
      <c r="L39" s="154"/>
      <c r="M39" s="139"/>
      <c r="N39" s="139"/>
      <c r="O39" s="156"/>
    </row>
    <row r="40" spans="1:18" s="150" customFormat="1" ht="38">
      <c r="A40" s="188" t="s">
        <v>126</v>
      </c>
      <c r="B40" s="189" t="s">
        <v>205</v>
      </c>
      <c r="C40" s="201">
        <f>+H39</f>
        <v>75.391400000000019</v>
      </c>
      <c r="D40" s="184" t="s">
        <v>73</v>
      </c>
      <c r="E40" s="198">
        <f>+E39</f>
        <v>389.62</v>
      </c>
      <c r="F40" s="186">
        <f>C40*E40</f>
        <v>29373.997268000006</v>
      </c>
      <c r="G40" s="199"/>
      <c r="H40" s="205"/>
      <c r="I40" s="160"/>
      <c r="J40" s="160"/>
      <c r="K40" s="163"/>
      <c r="L40" s="154"/>
      <c r="M40" s="206" t="s">
        <v>206</v>
      </c>
      <c r="N40" s="206" t="s">
        <v>207</v>
      </c>
      <c r="O40" s="207" t="s">
        <v>208</v>
      </c>
      <c r="P40" s="208" t="s">
        <v>209</v>
      </c>
      <c r="Q40" s="208" t="s">
        <v>210</v>
      </c>
      <c r="R40" s="208" t="s">
        <v>211</v>
      </c>
    </row>
    <row r="41" spans="1:18" s="150" customFormat="1" ht="27" customHeight="1">
      <c r="A41" s="181" t="s">
        <v>169</v>
      </c>
      <c r="B41" s="182" t="s">
        <v>212</v>
      </c>
      <c r="C41" s="201"/>
      <c r="D41" s="184"/>
      <c r="E41" s="198"/>
      <c r="F41" s="186"/>
      <c r="G41" s="199"/>
      <c r="H41" s="209"/>
      <c r="I41" s="160"/>
      <c r="J41" s="160"/>
      <c r="K41" s="163"/>
      <c r="L41" s="154"/>
      <c r="M41" s="206">
        <f>+((0.8*5.685*2)+(0.4*5.685*2))*6</f>
        <v>81.864000000000004</v>
      </c>
      <c r="N41" s="206">
        <f>+((7.8*0.8*2)+(7.8*0.4*2))*3</f>
        <v>56.16</v>
      </c>
      <c r="O41" s="207">
        <f>+((4.342*0.8*2)+(0.4*4.08*2))*6</f>
        <v>61.267200000000003</v>
      </c>
      <c r="P41" s="208">
        <f>+((0.43*30.77*2)+(0.4*3.77)+(0.2*30.77))</f>
        <v>34.124200000000002</v>
      </c>
      <c r="Q41" s="208">
        <f>+((0.6*30.77*2)+(0.1*3.77*2))</f>
        <v>37.677999999999997</v>
      </c>
      <c r="R41" s="210">
        <f>+M41+N41+O41+P41+Q41</f>
        <v>271.09339999999997</v>
      </c>
    </row>
    <row r="42" spans="1:18" s="150" customFormat="1" ht="27" customHeight="1">
      <c r="A42" s="188" t="s">
        <v>129</v>
      </c>
      <c r="B42" s="189" t="s">
        <v>213</v>
      </c>
      <c r="C42" s="201">
        <f>+K42</f>
        <v>239.40616</v>
      </c>
      <c r="D42" s="184" t="s">
        <v>73</v>
      </c>
      <c r="E42" s="198">
        <v>269.72000000000003</v>
      </c>
      <c r="F42" s="186">
        <f t="shared" ref="F42:F48" si="1">C42*E42</f>
        <v>64572.629475200003</v>
      </c>
      <c r="G42" s="199"/>
      <c r="H42" s="211">
        <v>30.771999999999998</v>
      </c>
      <c r="I42" s="160">
        <v>3.89</v>
      </c>
      <c r="J42" s="160">
        <f>+H42*I42</f>
        <v>119.70308</v>
      </c>
      <c r="K42" s="163">
        <f>+J42*2</f>
        <v>239.40616</v>
      </c>
      <c r="L42" s="154"/>
      <c r="M42" s="139"/>
      <c r="N42" s="139"/>
      <c r="O42" s="156"/>
    </row>
    <row r="43" spans="1:18" s="150" customFormat="1" ht="25.5" customHeight="1">
      <c r="A43" s="188" t="s">
        <v>130</v>
      </c>
      <c r="B43" s="189" t="s">
        <v>214</v>
      </c>
      <c r="C43" s="201">
        <v>103.84</v>
      </c>
      <c r="D43" s="184" t="s">
        <v>73</v>
      </c>
      <c r="E43" s="198">
        <v>229.25</v>
      </c>
      <c r="F43" s="186">
        <f t="shared" si="1"/>
        <v>23805.32</v>
      </c>
      <c r="G43" s="212"/>
      <c r="H43" s="213">
        <f>(3.01*3.01*3.14)</f>
        <v>28.448713999999995</v>
      </c>
      <c r="I43" s="164">
        <f>4.9*4.9*3.14</f>
        <v>75.391400000000019</v>
      </c>
      <c r="J43" s="164">
        <f>+H43+I43</f>
        <v>103.84011400000001</v>
      </c>
      <c r="K43" s="163" t="e">
        <f>#NAME?</f>
        <v>#NAME?</v>
      </c>
      <c r="L43" s="154"/>
      <c r="M43" s="139"/>
      <c r="N43" s="139"/>
      <c r="O43" s="156"/>
    </row>
    <row r="44" spans="1:18" s="150" customFormat="1" ht="25.5" customHeight="1">
      <c r="A44" s="188" t="s">
        <v>131</v>
      </c>
      <c r="B44" s="189" t="s">
        <v>215</v>
      </c>
      <c r="C44" s="201">
        <f>+R41</f>
        <v>271.09339999999997</v>
      </c>
      <c r="D44" s="184" t="s">
        <v>73</v>
      </c>
      <c r="E44" s="198">
        <v>269.72000000000003</v>
      </c>
      <c r="F44" s="186">
        <f t="shared" si="1"/>
        <v>73119.311847999998</v>
      </c>
      <c r="G44" s="212"/>
      <c r="H44" s="213"/>
      <c r="I44" s="164"/>
      <c r="J44" s="164"/>
      <c r="K44" s="163"/>
      <c r="L44" s="154"/>
      <c r="M44" s="139"/>
      <c r="N44" s="139"/>
      <c r="O44" s="156"/>
    </row>
    <row r="45" spans="1:18" s="150" customFormat="1" ht="24.75" customHeight="1">
      <c r="A45" s="188" t="s">
        <v>132</v>
      </c>
      <c r="B45" s="189" t="s">
        <v>216</v>
      </c>
      <c r="C45" s="201">
        <f>+I45</f>
        <v>105.60000000000001</v>
      </c>
      <c r="D45" s="184" t="s">
        <v>73</v>
      </c>
      <c r="E45" s="198">
        <v>269.72000000000003</v>
      </c>
      <c r="F45" s="186">
        <f t="shared" si="1"/>
        <v>28482.432000000004</v>
      </c>
      <c r="G45" s="212"/>
      <c r="H45" s="164">
        <f>5.25+0.8+4.15+0.8</f>
        <v>11</v>
      </c>
      <c r="I45" s="214">
        <f>+(H45*0.4*4)*6</f>
        <v>105.60000000000001</v>
      </c>
      <c r="J45" s="164"/>
      <c r="K45" s="163"/>
      <c r="L45" s="154"/>
      <c r="M45" s="139"/>
      <c r="N45" s="139"/>
      <c r="O45" s="156"/>
    </row>
    <row r="46" spans="1:18" s="150" customFormat="1" ht="24.75" customHeight="1">
      <c r="A46" s="181" t="s">
        <v>170</v>
      </c>
      <c r="B46" s="189" t="s">
        <v>217</v>
      </c>
      <c r="C46" s="201">
        <f>SUM(C42:C45)</f>
        <v>719.93956000000003</v>
      </c>
      <c r="D46" s="184" t="s">
        <v>73</v>
      </c>
      <c r="E46" s="198">
        <v>75</v>
      </c>
      <c r="F46" s="186">
        <f t="shared" si="1"/>
        <v>53995.467000000004</v>
      </c>
      <c r="G46" s="212"/>
      <c r="H46" s="164"/>
      <c r="I46" s="214"/>
      <c r="J46" s="164"/>
      <c r="K46" s="163"/>
      <c r="L46" s="154"/>
      <c r="M46" s="139"/>
      <c r="N46" s="139"/>
      <c r="O46" s="156"/>
    </row>
    <row r="47" spans="1:18" s="150" customFormat="1" ht="24.75" customHeight="1">
      <c r="A47" s="181" t="s">
        <v>171</v>
      </c>
      <c r="B47" s="215" t="s">
        <v>218</v>
      </c>
      <c r="C47" s="201">
        <f>+C42+C40+C39+C43+C44+C45</f>
        <v>823.779674</v>
      </c>
      <c r="D47" s="184" t="s">
        <v>73</v>
      </c>
      <c r="E47" s="216">
        <v>156</v>
      </c>
      <c r="F47" s="186">
        <f t="shared" si="1"/>
        <v>128509.62914400001</v>
      </c>
      <c r="G47" s="212"/>
      <c r="H47" s="164"/>
      <c r="I47" s="214"/>
      <c r="J47" s="164"/>
      <c r="K47" s="163"/>
      <c r="L47" s="154"/>
      <c r="M47" s="139"/>
      <c r="N47" s="139"/>
      <c r="O47" s="156"/>
    </row>
    <row r="48" spans="1:18" s="150" customFormat="1" ht="24.75" customHeight="1">
      <c r="A48" s="181" t="s">
        <v>172</v>
      </c>
      <c r="B48" s="189" t="s">
        <v>219</v>
      </c>
      <c r="C48" s="201">
        <f>+L48</f>
        <v>627.67999999999995</v>
      </c>
      <c r="D48" s="184" t="s">
        <v>78</v>
      </c>
      <c r="E48" s="198">
        <v>68.64</v>
      </c>
      <c r="F48" s="186">
        <f t="shared" si="1"/>
        <v>43083.955199999997</v>
      </c>
      <c r="G48" s="212"/>
      <c r="H48" s="164">
        <f>+(H45*4*6)</f>
        <v>264</v>
      </c>
      <c r="I48" s="164">
        <f>4.34*4*6</f>
        <v>104.16</v>
      </c>
      <c r="J48" s="164">
        <f>5.685*4*6</f>
        <v>136.44</v>
      </c>
      <c r="K48" s="163">
        <f>30.77*4</f>
        <v>123.08</v>
      </c>
      <c r="L48" s="217">
        <f>+H48+I48+J48+K48</f>
        <v>627.67999999999995</v>
      </c>
      <c r="M48" s="139">
        <f>9.8/2</f>
        <v>4.9000000000000004</v>
      </c>
      <c r="N48" s="139"/>
      <c r="O48" s="156"/>
    </row>
    <row r="49" spans="1:15" s="150" customFormat="1" ht="54.75" customHeight="1">
      <c r="A49" s="181" t="s">
        <v>220</v>
      </c>
      <c r="B49" s="218" t="s">
        <v>173</v>
      </c>
      <c r="C49" s="201">
        <f>+C42+C40+C39</f>
        <v>343.24627400000003</v>
      </c>
      <c r="D49" s="219" t="s">
        <v>73</v>
      </c>
      <c r="E49" s="130">
        <v>272.62</v>
      </c>
      <c r="F49" s="131">
        <f>+C49*E49</f>
        <v>93575.799217880005</v>
      </c>
      <c r="G49" s="192">
        <f>SUM(F39:F49)</f>
        <v>549602.72910175996</v>
      </c>
      <c r="H49" s="151"/>
      <c r="I49" s="151"/>
      <c r="J49" s="151"/>
      <c r="K49" s="163"/>
      <c r="L49" s="154"/>
      <c r="M49" s="139"/>
      <c r="N49" s="139"/>
      <c r="O49" s="156"/>
    </row>
    <row r="50" spans="1:15" s="150" customFormat="1" ht="12.75" customHeight="1">
      <c r="A50" s="20"/>
      <c r="B50" s="218"/>
      <c r="C50" s="201"/>
      <c r="D50" s="219"/>
      <c r="E50" s="130"/>
      <c r="F50" s="131"/>
      <c r="G50" s="212"/>
      <c r="H50" s="164"/>
      <c r="I50" s="164"/>
      <c r="J50" s="164"/>
      <c r="K50" s="163"/>
      <c r="L50" s="154"/>
      <c r="M50" s="139"/>
      <c r="N50" s="139"/>
      <c r="O50" s="156"/>
    </row>
    <row r="51" spans="1:15" s="150" customFormat="1" ht="31.5" customHeight="1">
      <c r="A51" s="181" t="s">
        <v>221</v>
      </c>
      <c r="B51" s="220" t="s">
        <v>222</v>
      </c>
      <c r="C51" s="201">
        <v>1</v>
      </c>
      <c r="D51" s="219" t="s">
        <v>13</v>
      </c>
      <c r="E51" s="130">
        <v>150000</v>
      </c>
      <c r="F51" s="131">
        <f>+C51*E51</f>
        <v>150000</v>
      </c>
      <c r="G51" s="221">
        <f>+F51</f>
        <v>150000</v>
      </c>
      <c r="H51" s="164"/>
      <c r="I51" s="164"/>
      <c r="J51" s="164"/>
      <c r="K51" s="163"/>
      <c r="L51" s="154"/>
      <c r="M51" s="139"/>
      <c r="N51" s="139"/>
      <c r="O51" s="156"/>
    </row>
    <row r="52" spans="1:15" s="223" customFormat="1" ht="71.25" customHeight="1">
      <c r="A52" s="181" t="s">
        <v>41</v>
      </c>
      <c r="B52" s="32" t="s">
        <v>223</v>
      </c>
      <c r="C52" s="201">
        <v>2</v>
      </c>
      <c r="D52" s="184" t="s">
        <v>28</v>
      </c>
      <c r="E52" s="198">
        <v>125000</v>
      </c>
      <c r="F52" s="186">
        <f>C52*E52</f>
        <v>250000</v>
      </c>
      <c r="G52" s="192">
        <f>SUM(F52)</f>
        <v>250000</v>
      </c>
      <c r="H52" s="151"/>
      <c r="I52" s="151"/>
      <c r="J52" s="151"/>
      <c r="K52" s="163">
        <f>(44735*1.18)*1.2</f>
        <v>63344.759999999995</v>
      </c>
      <c r="L52" s="91"/>
      <c r="M52" s="90"/>
      <c r="N52" s="90"/>
      <c r="O52" s="222"/>
    </row>
    <row r="53" spans="1:15" s="223" customFormat="1" ht="18" customHeight="1">
      <c r="A53" s="181"/>
      <c r="B53" s="32"/>
      <c r="C53" s="201"/>
      <c r="D53" s="184"/>
      <c r="E53" s="198"/>
      <c r="F53" s="186"/>
      <c r="G53" s="192"/>
      <c r="H53" s="151"/>
      <c r="I53" s="151"/>
      <c r="J53" s="151"/>
      <c r="K53" s="163"/>
      <c r="L53" s="91"/>
      <c r="M53" s="90"/>
      <c r="N53" s="90"/>
      <c r="O53" s="222"/>
    </row>
    <row r="54" spans="1:15" s="150" customFormat="1" ht="26.25" customHeight="1">
      <c r="A54" s="181" t="s">
        <v>155</v>
      </c>
      <c r="B54" s="182" t="s">
        <v>174</v>
      </c>
      <c r="C54" s="201"/>
      <c r="D54" s="184"/>
      <c r="E54" s="198"/>
      <c r="F54" s="186"/>
      <c r="G54" s="212"/>
      <c r="H54" s="164"/>
      <c r="I54" s="164"/>
      <c r="J54" s="164"/>
      <c r="K54" s="163"/>
      <c r="L54" s="154"/>
      <c r="M54" s="139"/>
      <c r="N54" s="139"/>
      <c r="O54" s="156"/>
    </row>
    <row r="55" spans="1:15" s="150" customFormat="1" ht="24" customHeight="1">
      <c r="A55" s="188" t="s">
        <v>143</v>
      </c>
      <c r="B55" s="189" t="s">
        <v>185</v>
      </c>
      <c r="C55" s="201">
        <v>1</v>
      </c>
      <c r="D55" s="184" t="s">
        <v>28</v>
      </c>
      <c r="E55" s="198">
        <v>40000</v>
      </c>
      <c r="F55" s="186">
        <f>C55*E55</f>
        <v>40000</v>
      </c>
      <c r="G55" s="224">
        <f>SUM(F55:F55)</f>
        <v>40000</v>
      </c>
      <c r="H55" s="165" t="e">
        <f>#NAME?</f>
        <v>#NAME?</v>
      </c>
      <c r="I55" s="165"/>
      <c r="J55" s="165"/>
      <c r="K55" s="163"/>
      <c r="L55" s="154"/>
      <c r="M55" s="139"/>
      <c r="N55" s="139">
        <f>2.35+0.34</f>
        <v>2.69</v>
      </c>
      <c r="O55" s="156"/>
    </row>
    <row r="56" spans="1:15" s="150" customFormat="1" ht="17.25" customHeight="1">
      <c r="A56" s="188"/>
      <c r="B56" s="189"/>
      <c r="C56" s="201"/>
      <c r="D56" s="184"/>
      <c r="E56" s="198"/>
      <c r="F56" s="186"/>
      <c r="G56" s="212"/>
      <c r="H56" s="164"/>
      <c r="I56" s="164"/>
      <c r="J56" s="164"/>
      <c r="K56" s="163">
        <f>15.5/2</f>
        <v>7.75</v>
      </c>
      <c r="L56" s="154"/>
      <c r="M56" s="139"/>
      <c r="N56" s="139" t="e">
        <f>+#REF!+N55</f>
        <v>#REF!</v>
      </c>
      <c r="O56" s="156"/>
    </row>
    <row r="57" spans="1:15" s="150" customFormat="1" ht="17.25" customHeight="1">
      <c r="A57" s="188" t="s">
        <v>156</v>
      </c>
      <c r="B57" s="182" t="s">
        <v>224</v>
      </c>
      <c r="C57" s="201">
        <v>1</v>
      </c>
      <c r="D57" s="184" t="s">
        <v>13</v>
      </c>
      <c r="E57" s="198">
        <v>75000</v>
      </c>
      <c r="F57" s="186">
        <f>+C57*E57</f>
        <v>75000</v>
      </c>
      <c r="G57" s="212">
        <f>+F57</f>
        <v>75000</v>
      </c>
      <c r="H57" s="164">
        <f>7.75*7.75*3.14</f>
        <v>188.59625</v>
      </c>
      <c r="I57" s="164">
        <f>+H57*0.2</f>
        <v>37.719250000000002</v>
      </c>
      <c r="J57" s="164">
        <f>+I57*1500</f>
        <v>56578.875</v>
      </c>
      <c r="K57" s="163"/>
      <c r="L57" s="154"/>
      <c r="M57" s="139"/>
      <c r="N57" s="139"/>
      <c r="O57" s="156"/>
    </row>
    <row r="58" spans="1:15" s="150" customFormat="1" ht="17.25" customHeight="1">
      <c r="A58" s="188"/>
      <c r="B58" s="189"/>
      <c r="C58" s="201"/>
      <c r="D58" s="184"/>
      <c r="E58" s="198"/>
      <c r="F58" s="186"/>
      <c r="G58" s="212"/>
      <c r="H58" s="164"/>
      <c r="I58" s="164"/>
      <c r="J58" s="164"/>
      <c r="K58" s="163"/>
      <c r="L58" s="154"/>
      <c r="M58" s="139"/>
      <c r="N58" s="139"/>
      <c r="O58" s="156"/>
    </row>
    <row r="59" spans="1:15" s="150" customFormat="1" ht="20.25" customHeight="1">
      <c r="A59" s="181" t="s">
        <v>225</v>
      </c>
      <c r="B59" s="182" t="s">
        <v>90</v>
      </c>
      <c r="C59" s="201">
        <v>1</v>
      </c>
      <c r="D59" s="184" t="s">
        <v>13</v>
      </c>
      <c r="E59" s="198">
        <v>15000</v>
      </c>
      <c r="F59" s="186">
        <f>ROUND(E59*C59,2)</f>
        <v>15000</v>
      </c>
      <c r="G59" s="224">
        <f>F59</f>
        <v>15000</v>
      </c>
      <c r="H59" s="165"/>
      <c r="I59" s="165"/>
      <c r="J59" s="165"/>
      <c r="K59" s="163">
        <f>2900*1.18</f>
        <v>3422</v>
      </c>
      <c r="L59" s="154"/>
      <c r="M59" s="139"/>
      <c r="N59" s="139" t="e">
        <f>+N56/2</f>
        <v>#REF!</v>
      </c>
      <c r="O59" s="156"/>
    </row>
    <row r="60" spans="1:15" s="150" customFormat="1" ht="17.25" customHeight="1">
      <c r="A60" s="14"/>
      <c r="B60" s="9"/>
      <c r="C60" s="225"/>
      <c r="D60" s="16"/>
      <c r="E60" s="204"/>
      <c r="F60" s="226"/>
      <c r="G60" s="212"/>
      <c r="H60" s="164"/>
      <c r="I60" s="164"/>
      <c r="J60" s="164"/>
      <c r="K60" s="163"/>
      <c r="L60" s="154"/>
      <c r="M60" s="139"/>
      <c r="N60" s="139"/>
      <c r="O60" s="156"/>
    </row>
    <row r="61" spans="1:15" s="96" customFormat="1" ht="21">
      <c r="A61" s="227"/>
      <c r="B61" s="228" t="s">
        <v>160</v>
      </c>
      <c r="C61" s="229"/>
      <c r="D61" s="230"/>
      <c r="E61" s="231"/>
      <c r="F61" s="232"/>
      <c r="G61" s="233">
        <f>SUM(G14:G60)</f>
        <v>5038514.4183389228</v>
      </c>
      <c r="H61" s="166"/>
      <c r="I61" s="166"/>
      <c r="J61" s="166"/>
    </row>
    <row r="62" spans="1:15" s="96" customFormat="1">
      <c r="A62" s="234"/>
      <c r="B62" s="235"/>
      <c r="C62" s="236"/>
      <c r="D62" s="237"/>
      <c r="E62" s="238"/>
      <c r="F62" s="239"/>
      <c r="G62" s="240"/>
      <c r="H62" s="167"/>
      <c r="I62" s="167"/>
      <c r="J62" s="167"/>
    </row>
    <row r="63" spans="1:15" s="96" customFormat="1">
      <c r="A63" s="168"/>
      <c r="B63" s="235"/>
      <c r="C63" s="236"/>
      <c r="D63" s="237"/>
      <c r="E63" s="238"/>
      <c r="F63" s="239"/>
      <c r="G63" s="167"/>
      <c r="H63" s="167"/>
      <c r="I63" s="167"/>
      <c r="J63" s="167"/>
    </row>
    <row r="64" spans="1:15" s="96" customFormat="1" ht="20.25" customHeight="1">
      <c r="A64" s="168"/>
      <c r="B64" s="1190" t="s">
        <v>175</v>
      </c>
      <c r="C64" s="1190"/>
      <c r="D64" s="1190"/>
      <c r="E64" s="1190"/>
      <c r="F64" s="1190"/>
      <c r="G64" s="169"/>
      <c r="H64" s="169"/>
      <c r="I64" s="169"/>
      <c r="J64" s="169"/>
    </row>
    <row r="65" spans="1:10" s="96" customFormat="1" ht="20">
      <c r="A65" s="168"/>
      <c r="B65" s="143"/>
      <c r="C65" s="143"/>
      <c r="D65" s="143"/>
      <c r="E65" s="143"/>
      <c r="F65" s="143"/>
      <c r="G65" s="169"/>
      <c r="H65" s="169"/>
      <c r="I65" s="169"/>
      <c r="J65" s="169" t="s">
        <v>22</v>
      </c>
    </row>
    <row r="66" spans="1:10" s="96" customFormat="1" ht="20">
      <c r="A66" s="168"/>
      <c r="B66" s="241"/>
      <c r="C66" s="241"/>
      <c r="D66" s="241"/>
      <c r="E66" s="241"/>
      <c r="F66" s="241"/>
      <c r="G66" s="169"/>
      <c r="H66" s="169"/>
      <c r="I66" s="169"/>
      <c r="J66" s="169"/>
    </row>
    <row r="67" spans="1:10" s="96" customFormat="1" ht="20.25" customHeight="1">
      <c r="A67" s="168"/>
      <c r="B67" s="1197" t="s">
        <v>161</v>
      </c>
      <c r="C67" s="1197"/>
      <c r="D67" s="1197"/>
      <c r="E67" s="1197"/>
      <c r="F67" s="1197"/>
      <c r="G67" s="169"/>
      <c r="H67" s="169"/>
      <c r="I67" s="169"/>
      <c r="J67" s="169"/>
    </row>
    <row r="68" spans="1:10" ht="20.25" customHeight="1">
      <c r="A68" s="168"/>
      <c r="B68" s="1198" t="s">
        <v>226</v>
      </c>
      <c r="C68" s="1198"/>
      <c r="D68" s="1198"/>
      <c r="E68" s="1198"/>
      <c r="F68" s="1198"/>
      <c r="G68" s="169"/>
      <c r="H68" s="169"/>
      <c r="I68" s="169"/>
      <c r="J68" s="169"/>
    </row>
    <row r="69" spans="1:10" ht="20.25" customHeight="1">
      <c r="A69" s="168"/>
      <c r="B69" s="1190" t="s">
        <v>176</v>
      </c>
      <c r="C69" s="1190"/>
      <c r="D69" s="1190"/>
      <c r="E69" s="1190"/>
      <c r="F69" s="1190"/>
      <c r="G69" s="169"/>
      <c r="H69" s="169"/>
      <c r="I69" s="169"/>
      <c r="J69" s="169"/>
    </row>
    <row r="70" spans="1:10">
      <c r="A70" s="168"/>
      <c r="B70" s="169"/>
      <c r="C70" s="169"/>
      <c r="D70" s="169"/>
      <c r="E70" s="169"/>
      <c r="F70" s="169"/>
      <c r="G70" s="169"/>
      <c r="H70" s="169"/>
      <c r="I70" s="169"/>
      <c r="J70" s="169"/>
    </row>
    <row r="71" spans="1:10">
      <c r="A71" s="168"/>
      <c r="B71" s="169"/>
      <c r="C71" s="169"/>
      <c r="D71" s="169"/>
      <c r="E71" s="169"/>
      <c r="F71" s="169"/>
      <c r="G71" s="169"/>
      <c r="H71" s="169"/>
      <c r="I71" s="169"/>
      <c r="J71" s="169"/>
    </row>
    <row r="72" spans="1:10">
      <c r="B72" s="170"/>
      <c r="C72" s="169"/>
      <c r="D72" s="170"/>
      <c r="E72" s="169"/>
      <c r="F72" s="169"/>
    </row>
    <row r="73" spans="1:10">
      <c r="B73" s="169"/>
      <c r="C73" s="169"/>
      <c r="D73" s="169"/>
      <c r="E73" s="169"/>
      <c r="F73" s="169"/>
    </row>
    <row r="74" spans="1:10">
      <c r="B74" s="169"/>
      <c r="C74" s="169"/>
      <c r="D74" s="169"/>
      <c r="E74" s="96"/>
    </row>
    <row r="75" spans="1:10">
      <c r="B75" s="171"/>
      <c r="C75" s="169"/>
      <c r="D75" s="171"/>
      <c r="E75" s="96"/>
    </row>
    <row r="76" spans="1:10">
      <c r="B76" s="169"/>
      <c r="C76" s="169"/>
      <c r="D76" s="169"/>
      <c r="E76" s="96"/>
    </row>
  </sheetData>
  <mergeCells count="18">
    <mergeCell ref="B12:D12"/>
    <mergeCell ref="B64:F64"/>
    <mergeCell ref="B67:F67"/>
    <mergeCell ref="B68:F68"/>
    <mergeCell ref="B69:F69"/>
    <mergeCell ref="B8:G8"/>
    <mergeCell ref="A9:A10"/>
    <mergeCell ref="B9:B10"/>
    <mergeCell ref="C9:C10"/>
    <mergeCell ref="D9:D10"/>
    <mergeCell ref="E9:E10"/>
    <mergeCell ref="F9:F10"/>
    <mergeCell ref="G9:G10"/>
    <mergeCell ref="A1:G1"/>
    <mergeCell ref="A2:G2"/>
    <mergeCell ref="A3:G3"/>
    <mergeCell ref="A4:G4"/>
    <mergeCell ref="A7:G7"/>
  </mergeCells>
  <pageMargins left="0.7" right="0.7" top="0.75" bottom="0.75" header="0.51180555555555496" footer="0.51180555555555496"/>
  <pageSetup paperSize="9" scale="54" firstPageNumber="0" orientation="portrait" horizontalDpi="300" verticalDpi="300" r:id="rId1"/>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4:AMK618"/>
  <sheetViews>
    <sheetView view="pageBreakPreview" topLeftCell="B556" zoomScale="75" zoomScaleNormal="100" zoomScalePageLayoutView="75" workbookViewId="0">
      <selection activeCell="F569" sqref="F569"/>
    </sheetView>
  </sheetViews>
  <sheetFormatPr baseColWidth="10" defaultColWidth="11.5" defaultRowHeight="15"/>
  <cols>
    <col min="1" max="1" width="1.5" style="1" customWidth="1"/>
    <col min="2" max="2" width="9.33203125" style="1" customWidth="1"/>
    <col min="3" max="3" width="22.5" style="1" customWidth="1"/>
    <col min="4" max="4" width="36.5" style="1" customWidth="1"/>
    <col min="5" max="5" width="16.6640625" style="1" customWidth="1"/>
    <col min="6" max="6" width="10.83203125" style="1" customWidth="1"/>
    <col min="7" max="7" width="17.33203125" style="1" customWidth="1"/>
    <col min="8" max="8" width="20.6640625" style="1" customWidth="1"/>
    <col min="9" max="9" width="18.1640625" style="1" customWidth="1"/>
    <col min="10" max="10" width="14.33203125" style="1" customWidth="1"/>
    <col min="11" max="11" width="19.5" style="1" customWidth="1"/>
    <col min="12" max="12" width="18.1640625" style="1" customWidth="1"/>
    <col min="13" max="13" width="9.1640625" style="1" customWidth="1"/>
    <col min="14" max="14" width="15" style="1" customWidth="1"/>
    <col min="15" max="15" width="14" style="1" customWidth="1"/>
    <col min="16" max="16" width="20.33203125" style="1" customWidth="1"/>
    <col min="17" max="18" width="22.33203125" style="1" customWidth="1"/>
    <col min="19" max="19" width="14.5" style="1" customWidth="1"/>
    <col min="20" max="256" width="11.5" style="1"/>
    <col min="257" max="257" width="1.5" style="1" customWidth="1"/>
    <col min="258" max="258" width="9.33203125" style="1" customWidth="1"/>
    <col min="259" max="259" width="15.83203125" style="1" customWidth="1"/>
    <col min="260" max="260" width="31.5" style="1" customWidth="1"/>
    <col min="261" max="261" width="16.6640625" style="1" customWidth="1"/>
    <col min="262" max="262" width="10.83203125" style="1" customWidth="1"/>
    <col min="263" max="263" width="17.33203125" style="1" customWidth="1"/>
    <col min="264" max="264" width="20.6640625" style="1" customWidth="1"/>
    <col min="265" max="265" width="18.1640625" style="1" customWidth="1"/>
    <col min="266" max="266" width="14.33203125" style="1" customWidth="1"/>
    <col min="267" max="267" width="19.5" style="1" customWidth="1"/>
    <col min="268" max="268" width="18.1640625" style="1" customWidth="1"/>
    <col min="269" max="269" width="9.1640625" style="1" customWidth="1"/>
    <col min="270" max="270" width="15" style="1" customWidth="1"/>
    <col min="271" max="271" width="14" style="1" customWidth="1"/>
    <col min="272" max="272" width="20.33203125" style="1" customWidth="1"/>
    <col min="273" max="274" width="22.33203125" style="1" customWidth="1"/>
    <col min="275" max="275" width="14.5" style="1" customWidth="1"/>
    <col min="276" max="512" width="11.5" style="1"/>
    <col min="513" max="513" width="1.5" style="1" customWidth="1"/>
    <col min="514" max="514" width="9.33203125" style="1" customWidth="1"/>
    <col min="515" max="515" width="15.83203125" style="1" customWidth="1"/>
    <col min="516" max="516" width="31.5" style="1" customWidth="1"/>
    <col min="517" max="517" width="16.6640625" style="1" customWidth="1"/>
    <col min="518" max="518" width="10.83203125" style="1" customWidth="1"/>
    <col min="519" max="519" width="17.33203125" style="1" customWidth="1"/>
    <col min="520" max="520" width="20.6640625" style="1" customWidth="1"/>
    <col min="521" max="521" width="18.1640625" style="1" customWidth="1"/>
    <col min="522" max="522" width="14.33203125" style="1" customWidth="1"/>
    <col min="523" max="523" width="19.5" style="1" customWidth="1"/>
    <col min="524" max="524" width="18.1640625" style="1" customWidth="1"/>
    <col min="525" max="525" width="9.1640625" style="1" customWidth="1"/>
    <col min="526" max="526" width="15" style="1" customWidth="1"/>
    <col min="527" max="527" width="14" style="1" customWidth="1"/>
    <col min="528" max="528" width="20.33203125" style="1" customWidth="1"/>
    <col min="529" max="530" width="22.33203125" style="1" customWidth="1"/>
    <col min="531" max="531" width="14.5" style="1" customWidth="1"/>
    <col min="532" max="768" width="11.5" style="1"/>
    <col min="769" max="769" width="1.5" style="1" customWidth="1"/>
    <col min="770" max="770" width="9.33203125" style="1" customWidth="1"/>
    <col min="771" max="771" width="15.83203125" style="1" customWidth="1"/>
    <col min="772" max="772" width="31.5" style="1" customWidth="1"/>
    <col min="773" max="773" width="16.6640625" style="1" customWidth="1"/>
    <col min="774" max="774" width="10.83203125" style="1" customWidth="1"/>
    <col min="775" max="775" width="17.33203125" style="1" customWidth="1"/>
    <col min="776" max="776" width="20.6640625" style="1" customWidth="1"/>
    <col min="777" max="777" width="18.1640625" style="1" customWidth="1"/>
    <col min="778" max="778" width="14.33203125" style="1" customWidth="1"/>
    <col min="779" max="779" width="19.5" style="1" customWidth="1"/>
    <col min="780" max="780" width="18.1640625" style="1" customWidth="1"/>
    <col min="781" max="781" width="9.1640625" style="1" customWidth="1"/>
    <col min="782" max="782" width="15" style="1" customWidth="1"/>
    <col min="783" max="783" width="14" style="1" customWidth="1"/>
    <col min="784" max="784" width="20.33203125" style="1" customWidth="1"/>
    <col min="785" max="786" width="22.33203125" style="1" customWidth="1"/>
    <col min="787" max="787" width="14.5" style="1" customWidth="1"/>
    <col min="788" max="1025" width="11.5" style="1"/>
  </cols>
  <sheetData>
    <row r="4" spans="2:10" ht="29">
      <c r="D4" s="258" t="s">
        <v>281</v>
      </c>
    </row>
    <row r="6" spans="2:10" ht="23">
      <c r="B6" s="242" t="s">
        <v>227</v>
      </c>
      <c r="C6" s="243"/>
      <c r="D6" s="244"/>
      <c r="H6" s="1199" t="s">
        <v>282</v>
      </c>
      <c r="I6" s="1199"/>
    </row>
    <row r="7" spans="2:10">
      <c r="B7" s="245" t="s">
        <v>95</v>
      </c>
      <c r="C7" s="246" t="s">
        <v>228</v>
      </c>
      <c r="D7" s="246" t="s">
        <v>229</v>
      </c>
      <c r="E7" s="259" t="s">
        <v>230</v>
      </c>
      <c r="H7" s="260" t="s">
        <v>5</v>
      </c>
      <c r="I7" s="261" t="s">
        <v>283</v>
      </c>
    </row>
    <row r="8" spans="2:10">
      <c r="B8" s="247">
        <v>1</v>
      </c>
      <c r="C8" s="353">
        <v>0.25</v>
      </c>
      <c r="D8" s="248">
        <v>0.55000000000000004</v>
      </c>
      <c r="E8" s="249">
        <v>0.11</v>
      </c>
      <c r="H8" s="262" t="s">
        <v>6</v>
      </c>
      <c r="I8" s="263" t="s">
        <v>284</v>
      </c>
    </row>
    <row r="9" spans="2:10">
      <c r="B9" s="250">
        <v>2</v>
      </c>
      <c r="C9" s="354">
        <v>0.375</v>
      </c>
      <c r="D9" s="251">
        <v>1.25</v>
      </c>
      <c r="E9" s="252">
        <v>0.14000000000000001</v>
      </c>
      <c r="H9" s="262" t="s">
        <v>285</v>
      </c>
      <c r="I9" s="263" t="s">
        <v>286</v>
      </c>
    </row>
    <row r="10" spans="2:10">
      <c r="B10" s="250">
        <v>3</v>
      </c>
      <c r="C10" s="354">
        <v>0.5</v>
      </c>
      <c r="D10" s="251">
        <v>2.2000000000000002</v>
      </c>
      <c r="E10" s="252">
        <v>0.19</v>
      </c>
      <c r="F10" s="1">
        <v>0.38</v>
      </c>
      <c r="H10" s="262" t="s">
        <v>177</v>
      </c>
      <c r="I10" s="263" t="s">
        <v>287</v>
      </c>
    </row>
    <row r="11" spans="2:10">
      <c r="B11" s="250">
        <v>4</v>
      </c>
      <c r="C11" s="354">
        <v>0.625</v>
      </c>
      <c r="D11" s="251">
        <v>3.42</v>
      </c>
      <c r="E11" s="252">
        <v>0.24</v>
      </c>
      <c r="G11" s="1">
        <f>3.78+G12</f>
        <v>7.84</v>
      </c>
      <c r="H11" s="262" t="s">
        <v>239</v>
      </c>
      <c r="I11" s="263" t="s">
        <v>288</v>
      </c>
    </row>
    <row r="12" spans="2:10">
      <c r="B12" s="250">
        <v>5</v>
      </c>
      <c r="C12" s="354">
        <v>0.75</v>
      </c>
      <c r="D12" s="251">
        <v>4.92</v>
      </c>
      <c r="E12" s="252">
        <v>0.28999999999999998</v>
      </c>
      <c r="F12" s="1">
        <v>0.9</v>
      </c>
      <c r="G12" s="1">
        <f>0.29*14</f>
        <v>4.0599999999999996</v>
      </c>
      <c r="H12" s="262" t="s">
        <v>289</v>
      </c>
      <c r="I12" s="263" t="s">
        <v>290</v>
      </c>
    </row>
    <row r="13" spans="2:10" ht="16">
      <c r="B13" s="250">
        <v>6</v>
      </c>
      <c r="C13" s="354">
        <v>0.875</v>
      </c>
      <c r="D13" s="251">
        <v>6.69</v>
      </c>
      <c r="E13" s="252">
        <v>0.33</v>
      </c>
      <c r="H13" s="264" t="s">
        <v>291</v>
      </c>
      <c r="I13" s="263" t="s">
        <v>290</v>
      </c>
    </row>
    <row r="14" spans="2:10">
      <c r="B14" s="253">
        <v>7</v>
      </c>
      <c r="C14" s="355">
        <v>1</v>
      </c>
      <c r="D14" s="254">
        <v>8.76</v>
      </c>
      <c r="E14" s="255">
        <v>0.38</v>
      </c>
      <c r="F14" s="1">
        <v>1</v>
      </c>
      <c r="H14" s="262" t="s">
        <v>292</v>
      </c>
      <c r="I14" s="263" t="s">
        <v>293</v>
      </c>
    </row>
    <row r="15" spans="2:10">
      <c r="H15" s="265"/>
      <c r="I15" s="266" t="s">
        <v>294</v>
      </c>
    </row>
    <row r="16" spans="2:10" ht="23">
      <c r="H16" s="267"/>
      <c r="J16" s="268"/>
    </row>
    <row r="17" spans="2:18">
      <c r="B17" s="315"/>
      <c r="E17" s="26"/>
      <c r="I17" s="26"/>
      <c r="J17" s="316"/>
      <c r="K17" s="316"/>
      <c r="L17" s="317"/>
      <c r="M17" s="316"/>
      <c r="N17" s="316"/>
    </row>
    <row r="18" spans="2:18" ht="23">
      <c r="B18" s="269"/>
      <c r="C18" s="270"/>
      <c r="D18" s="271" t="s">
        <v>313</v>
      </c>
      <c r="E18" s="270"/>
      <c r="F18" s="270"/>
      <c r="G18" s="270"/>
      <c r="H18" s="270"/>
      <c r="I18" s="270"/>
      <c r="J18" s="270"/>
      <c r="K18" s="270"/>
      <c r="L18" s="272"/>
      <c r="N18" s="356"/>
      <c r="O18" s="357"/>
      <c r="P18" s="358"/>
    </row>
    <row r="19" spans="2:18" s="359" customFormat="1" ht="23">
      <c r="B19" s="360"/>
      <c r="C19" s="361" t="s">
        <v>314</v>
      </c>
      <c r="D19" s="362"/>
      <c r="E19" s="363"/>
      <c r="F19" s="363"/>
      <c r="G19" s="363"/>
      <c r="H19" s="363"/>
      <c r="I19" s="363"/>
      <c r="J19" s="363"/>
      <c r="K19" s="363"/>
      <c r="L19" s="364"/>
      <c r="N19" s="365"/>
      <c r="O19" s="366"/>
    </row>
    <row r="20" spans="2:18" ht="23">
      <c r="B20" s="273"/>
      <c r="C20" s="274" t="s">
        <v>315</v>
      </c>
      <c r="D20" s="275"/>
      <c r="E20" s="275"/>
      <c r="F20" s="276"/>
      <c r="G20" s="275"/>
      <c r="H20" s="275"/>
      <c r="I20" s="275"/>
      <c r="J20" s="275"/>
      <c r="K20" s="275"/>
      <c r="L20" s="277"/>
      <c r="N20" s="367"/>
      <c r="O20" s="368"/>
    </row>
    <row r="21" spans="2:18" ht="18" customHeight="1">
      <c r="B21" s="278" t="s">
        <v>316</v>
      </c>
      <c r="C21" s="279"/>
      <c r="D21" s="280"/>
      <c r="G21" s="1200" t="s">
        <v>295</v>
      </c>
      <c r="H21" s="1200"/>
      <c r="I21" s="1200"/>
      <c r="J21" s="1200"/>
      <c r="K21" s="1200"/>
      <c r="Q21" s="369"/>
      <c r="R21" s="370"/>
    </row>
    <row r="22" spans="2:18">
      <c r="B22" s="281" t="s">
        <v>296</v>
      </c>
      <c r="C22" s="282"/>
      <c r="D22" s="283">
        <f>+G23/J23+1</f>
        <v>35</v>
      </c>
      <c r="G22" s="284" t="s">
        <v>317</v>
      </c>
      <c r="H22" s="285" t="s">
        <v>279</v>
      </c>
      <c r="I22" s="286" t="s">
        <v>235</v>
      </c>
      <c r="J22" s="287" t="s">
        <v>318</v>
      </c>
      <c r="K22" s="287" t="s">
        <v>319</v>
      </c>
      <c r="L22" s="287"/>
      <c r="M22" s="285"/>
      <c r="Q22" s="371"/>
      <c r="R22" s="370"/>
    </row>
    <row r="23" spans="2:18">
      <c r="B23" s="288" t="s">
        <v>297</v>
      </c>
      <c r="C23" s="289"/>
      <c r="D23" s="290">
        <f>H23+(2*F10)</f>
        <v>3.8600000000000003</v>
      </c>
      <c r="E23" s="291" t="s">
        <v>298</v>
      </c>
      <c r="G23" s="292">
        <v>3.4</v>
      </c>
      <c r="H23" s="293">
        <f>0.5+1.3+1.3</f>
        <v>3.1</v>
      </c>
      <c r="I23" s="294">
        <v>0.8</v>
      </c>
      <c r="J23" s="295">
        <v>0.1</v>
      </c>
      <c r="K23" s="295"/>
      <c r="L23" s="295"/>
      <c r="M23" s="293"/>
      <c r="Q23" s="289"/>
    </row>
    <row r="24" spans="2:18" ht="27.75" customHeight="1">
      <c r="B24" s="296" t="s">
        <v>239</v>
      </c>
      <c r="C24" s="297"/>
      <c r="D24" s="298">
        <f>ROUND(D22*D23*D10*1.1/100,2)</f>
        <v>3.27</v>
      </c>
      <c r="E24" s="299"/>
      <c r="F24" s="372"/>
      <c r="G24" s="277"/>
      <c r="J24" s="1" t="s">
        <v>320</v>
      </c>
      <c r="L24" s="277"/>
      <c r="Q24" s="371"/>
      <c r="R24" s="370"/>
    </row>
    <row r="25" spans="2:18" ht="20">
      <c r="B25" s="305"/>
      <c r="C25" s="306"/>
      <c r="D25" s="306"/>
      <c r="E25" s="306"/>
      <c r="H25" s="302" t="s">
        <v>263</v>
      </c>
      <c r="I25" s="373">
        <f>+G23*H23*I23</f>
        <v>8.4320000000000004</v>
      </c>
      <c r="J25" s="374">
        <f>+I25*6</f>
        <v>50.591999999999999</v>
      </c>
      <c r="L25" s="277"/>
      <c r="Q25" s="375"/>
      <c r="R25" s="370"/>
    </row>
    <row r="26" spans="2:18" ht="23">
      <c r="B26" s="301"/>
      <c r="C26" s="267" t="s">
        <v>315</v>
      </c>
      <c r="H26" s="257"/>
      <c r="I26" s="345"/>
      <c r="L26" s="277"/>
      <c r="Q26" s="370"/>
      <c r="R26" s="370"/>
    </row>
    <row r="27" spans="2:18" ht="16">
      <c r="B27" s="278" t="s">
        <v>321</v>
      </c>
      <c r="C27" s="279"/>
      <c r="D27" s="280"/>
      <c r="L27" s="277"/>
      <c r="Q27" s="370"/>
      <c r="R27" s="370"/>
    </row>
    <row r="28" spans="2:18">
      <c r="B28" s="281" t="s">
        <v>296</v>
      </c>
      <c r="C28" s="282"/>
      <c r="D28" s="283">
        <f>+H23/J23+1</f>
        <v>32</v>
      </c>
      <c r="L28" s="277"/>
      <c r="Q28" s="370"/>
      <c r="R28" s="370"/>
    </row>
    <row r="29" spans="2:18" ht="17.25" customHeight="1">
      <c r="B29" s="288" t="s">
        <v>297</v>
      </c>
      <c r="C29" s="289"/>
      <c r="D29" s="290">
        <f>G23+(2*F10)</f>
        <v>4.16</v>
      </c>
      <c r="E29" s="291" t="s">
        <v>322</v>
      </c>
      <c r="L29" s="277"/>
      <c r="Q29" s="370"/>
      <c r="R29" s="370"/>
    </row>
    <row r="30" spans="2:18">
      <c r="B30" s="296" t="s">
        <v>239</v>
      </c>
      <c r="C30" s="297"/>
      <c r="D30" s="298">
        <f>ROUND(D28*D29*D10*1.1/100,2)</f>
        <v>3.22</v>
      </c>
      <c r="E30" s="299"/>
      <c r="L30" s="277"/>
      <c r="M30" s="376"/>
    </row>
    <row r="31" spans="2:18">
      <c r="B31" s="300"/>
      <c r="L31" s="277"/>
      <c r="M31" s="377"/>
    </row>
    <row r="32" spans="2:18" ht="23">
      <c r="B32" s="301"/>
      <c r="C32" s="267" t="s">
        <v>323</v>
      </c>
      <c r="H32" s="257"/>
      <c r="I32" s="345"/>
      <c r="L32" s="277"/>
      <c r="Q32" s="370"/>
      <c r="R32" s="370"/>
    </row>
    <row r="33" spans="2:18" ht="16">
      <c r="B33" s="278" t="s">
        <v>324</v>
      </c>
      <c r="C33" s="279"/>
      <c r="D33" s="280"/>
      <c r="L33" s="277"/>
      <c r="Q33" s="370"/>
      <c r="R33" s="370"/>
    </row>
    <row r="34" spans="2:18">
      <c r="B34" s="281" t="s">
        <v>296</v>
      </c>
      <c r="C34" s="282"/>
      <c r="D34" s="283">
        <f>+G23/J23+1</f>
        <v>35</v>
      </c>
      <c r="L34" s="277"/>
      <c r="Q34" s="370"/>
      <c r="R34" s="370"/>
    </row>
    <row r="35" spans="2:18" ht="17.25" customHeight="1">
      <c r="B35" s="288" t="s">
        <v>297</v>
      </c>
      <c r="C35" s="289"/>
      <c r="D35" s="290">
        <f>E14+(2*H23)</f>
        <v>6.58</v>
      </c>
      <c r="E35" s="291" t="s">
        <v>322</v>
      </c>
      <c r="L35" s="277"/>
      <c r="Q35" s="370"/>
      <c r="R35" s="370"/>
    </row>
    <row r="36" spans="2:18">
      <c r="B36" s="296" t="s">
        <v>239</v>
      </c>
      <c r="C36" s="297"/>
      <c r="D36" s="298">
        <f>ROUND(D34*D35*D14*1.1/100,2)</f>
        <v>22.19</v>
      </c>
      <c r="E36" s="299"/>
      <c r="L36" s="277"/>
      <c r="M36" s="376"/>
    </row>
    <row r="37" spans="2:18">
      <c r="B37" s="300"/>
      <c r="L37" s="277"/>
      <c r="M37" s="377"/>
    </row>
    <row r="38" spans="2:18">
      <c r="B38" s="300"/>
      <c r="L38" s="277"/>
      <c r="M38" s="377"/>
    </row>
    <row r="39" spans="2:18" ht="23">
      <c r="B39" s="301"/>
      <c r="C39" s="267" t="s">
        <v>315</v>
      </c>
      <c r="H39" s="257"/>
      <c r="I39" s="345"/>
      <c r="L39" s="277"/>
      <c r="Q39" s="370"/>
      <c r="R39" s="370"/>
    </row>
    <row r="40" spans="2:18" ht="16">
      <c r="B40" s="278" t="s">
        <v>324</v>
      </c>
      <c r="C40" s="279"/>
      <c r="D40" s="280"/>
      <c r="L40" s="277"/>
      <c r="Q40" s="370"/>
      <c r="R40" s="370"/>
    </row>
    <row r="41" spans="2:18">
      <c r="B41" s="281" t="s">
        <v>296</v>
      </c>
      <c r="C41" s="282"/>
      <c r="D41" s="283">
        <f>+G23/J23+1</f>
        <v>35</v>
      </c>
      <c r="L41" s="277"/>
      <c r="Q41" s="370"/>
      <c r="R41" s="370"/>
    </row>
    <row r="42" spans="2:18" ht="17.25" customHeight="1">
      <c r="B42" s="288" t="s">
        <v>297</v>
      </c>
      <c r="C42" s="289"/>
      <c r="D42" s="290">
        <f>G23+(2*E14)</f>
        <v>4.16</v>
      </c>
      <c r="E42" s="291" t="s">
        <v>322</v>
      </c>
      <c r="L42" s="277"/>
      <c r="Q42" s="370"/>
      <c r="R42" s="370"/>
    </row>
    <row r="43" spans="2:18">
      <c r="B43" s="296" t="s">
        <v>239</v>
      </c>
      <c r="C43" s="297"/>
      <c r="D43" s="298">
        <f>ROUND(D41*D42*D14*1.1/100,2)</f>
        <v>14.03</v>
      </c>
      <c r="E43" s="299"/>
      <c r="L43" s="277"/>
      <c r="M43" s="376"/>
    </row>
    <row r="44" spans="2:18">
      <c r="B44" s="300"/>
      <c r="L44" s="277"/>
      <c r="M44" s="377"/>
    </row>
    <row r="45" spans="2:18">
      <c r="B45" s="300"/>
      <c r="L45" s="277"/>
      <c r="M45" s="377"/>
    </row>
    <row r="46" spans="2:18">
      <c r="B46" s="300"/>
      <c r="L46" s="277"/>
      <c r="M46" s="377"/>
    </row>
    <row r="47" spans="2:18">
      <c r="B47" s="300"/>
      <c r="C47" s="307" t="s">
        <v>325</v>
      </c>
      <c r="D47" s="308"/>
      <c r="L47" s="277"/>
      <c r="M47" s="377"/>
    </row>
    <row r="48" spans="2:18">
      <c r="B48" s="300"/>
      <c r="C48" s="309"/>
      <c r="D48" s="310" t="s">
        <v>299</v>
      </c>
      <c r="L48" s="277"/>
      <c r="M48" s="377"/>
    </row>
    <row r="49" spans="2:13" ht="16">
      <c r="B49" s="300"/>
      <c r="C49" s="311" t="s">
        <v>240</v>
      </c>
      <c r="D49" s="312">
        <f>+D24+D30</f>
        <v>6.49</v>
      </c>
      <c r="L49" s="277"/>
      <c r="M49" s="377"/>
    </row>
    <row r="50" spans="2:13" ht="16">
      <c r="B50" s="300"/>
      <c r="C50" s="311" t="s">
        <v>264</v>
      </c>
      <c r="D50" s="378">
        <f>D36+D43</f>
        <v>36.22</v>
      </c>
      <c r="L50" s="277"/>
      <c r="M50" s="377"/>
    </row>
    <row r="51" spans="2:13">
      <c r="B51" s="300"/>
      <c r="C51" s="313" t="s">
        <v>301</v>
      </c>
      <c r="D51" s="314">
        <f>SUM(D49:D50)/I25</f>
        <v>5.0652277039848199</v>
      </c>
      <c r="I51" s="1">
        <f>1750*1.18</f>
        <v>2065</v>
      </c>
      <c r="L51" s="277"/>
      <c r="M51" s="377"/>
    </row>
    <row r="52" spans="2:13">
      <c r="B52" s="300"/>
      <c r="I52" s="1">
        <v>280</v>
      </c>
      <c r="L52" s="277"/>
      <c r="M52" s="377"/>
    </row>
    <row r="53" spans="2:13">
      <c r="B53" s="300"/>
      <c r="L53" s="277"/>
      <c r="M53" s="377"/>
    </row>
    <row r="54" spans="2:13" s="379" customFormat="1" ht="21" customHeight="1">
      <c r="C54" s="380" t="s">
        <v>326</v>
      </c>
      <c r="D54" s="380"/>
      <c r="E54" s="380"/>
      <c r="F54" s="380"/>
      <c r="G54" s="380"/>
      <c r="H54" s="381"/>
      <c r="J54" s="382"/>
    </row>
    <row r="55" spans="2:13" s="383" customFormat="1" ht="21" customHeight="1">
      <c r="C55" s="384" t="s">
        <v>302</v>
      </c>
      <c r="D55" s="385" t="s">
        <v>179</v>
      </c>
      <c r="E55" s="385" t="s">
        <v>241</v>
      </c>
      <c r="F55" s="385" t="s">
        <v>28</v>
      </c>
      <c r="G55" s="385" t="s">
        <v>242</v>
      </c>
      <c r="H55" s="386" t="s">
        <v>181</v>
      </c>
      <c r="J55" s="387"/>
    </row>
    <row r="56" spans="2:13" s="383" customFormat="1" ht="15.75" customHeight="1">
      <c r="C56" s="388" t="s">
        <v>9</v>
      </c>
      <c r="D56" s="389" t="s">
        <v>254</v>
      </c>
      <c r="E56" s="390">
        <f>+D51</f>
        <v>5.0652277039848199</v>
      </c>
      <c r="F56" s="391" t="s">
        <v>243</v>
      </c>
      <c r="G56" s="392">
        <v>2360</v>
      </c>
      <c r="H56" s="393">
        <f>E56*G56</f>
        <v>11953.937381404176</v>
      </c>
      <c r="J56" s="387"/>
    </row>
    <row r="57" spans="2:13" s="383" customFormat="1" ht="30" customHeight="1">
      <c r="C57" s="394" t="s">
        <v>39</v>
      </c>
      <c r="D57" s="395" t="s">
        <v>327</v>
      </c>
      <c r="E57" s="396">
        <f>+E56</f>
        <v>5.0652277039848199</v>
      </c>
      <c r="F57" s="396" t="s">
        <v>255</v>
      </c>
      <c r="G57" s="392">
        <v>243.24</v>
      </c>
      <c r="H57" s="393">
        <f>E57*G57</f>
        <v>1232.0659867172676</v>
      </c>
      <c r="J57" s="387"/>
    </row>
    <row r="58" spans="2:13" s="383" customFormat="1" ht="21" customHeight="1">
      <c r="C58" s="394" t="s">
        <v>23</v>
      </c>
      <c r="D58" s="395" t="s">
        <v>328</v>
      </c>
      <c r="E58" s="397">
        <f>E57*4</f>
        <v>20.26091081593928</v>
      </c>
      <c r="F58" s="398" t="s">
        <v>245</v>
      </c>
      <c r="G58" s="399">
        <v>45</v>
      </c>
      <c r="H58" s="393">
        <f>E58*G58</f>
        <v>911.74098671726756</v>
      </c>
      <c r="I58" s="400"/>
      <c r="J58" s="387"/>
    </row>
    <row r="59" spans="2:13" s="401" customFormat="1" ht="13">
      <c r="C59" s="402" t="e">
        <f>+C58+1</f>
        <v>#VALUE!</v>
      </c>
      <c r="D59" s="403" t="s">
        <v>249</v>
      </c>
      <c r="E59" s="404">
        <v>0.75</v>
      </c>
      <c r="F59" s="405" t="s">
        <v>250</v>
      </c>
      <c r="G59" s="406">
        <v>398.92</v>
      </c>
      <c r="H59" s="407">
        <f>+E59*G59</f>
        <v>299.19</v>
      </c>
    </row>
    <row r="60" spans="2:13" s="401" customFormat="1" ht="13">
      <c r="C60" s="402" t="e">
        <f>+C59+1</f>
        <v>#VALUE!</v>
      </c>
      <c r="D60" s="403" t="s">
        <v>246</v>
      </c>
      <c r="E60" s="397">
        <v>10</v>
      </c>
      <c r="F60" s="398" t="s">
        <v>247</v>
      </c>
      <c r="G60" s="408">
        <v>12</v>
      </c>
      <c r="H60" s="409">
        <f>+E60*G60</f>
        <v>120</v>
      </c>
    </row>
    <row r="61" spans="2:13" s="383" customFormat="1" ht="21" customHeight="1">
      <c r="C61" s="410" t="s">
        <v>221</v>
      </c>
      <c r="D61" s="411" t="s">
        <v>303</v>
      </c>
      <c r="E61" s="412">
        <v>1.05</v>
      </c>
      <c r="F61" s="413" t="s">
        <v>104</v>
      </c>
      <c r="G61" s="414">
        <v>5600</v>
      </c>
      <c r="H61" s="393">
        <f>E61*G61</f>
        <v>5880</v>
      </c>
      <c r="I61" s="383">
        <f>+I25*G61</f>
        <v>47219.200000000004</v>
      </c>
      <c r="J61" s="387"/>
    </row>
    <row r="62" spans="2:13" s="415" customFormat="1" ht="21" customHeight="1">
      <c r="C62" s="416"/>
      <c r="D62" s="417"/>
      <c r="E62" s="418"/>
      <c r="F62" s="419" t="s">
        <v>253</v>
      </c>
      <c r="G62" s="419"/>
      <c r="H62" s="420">
        <f>SUM(H56:H61)</f>
        <v>20396.934354838711</v>
      </c>
      <c r="J62" s="421"/>
    </row>
    <row r="63" spans="2:13">
      <c r="B63" s="300"/>
      <c r="L63" s="277"/>
      <c r="M63" s="377"/>
    </row>
    <row r="64" spans="2:13">
      <c r="B64" s="300"/>
      <c r="L64" s="277"/>
      <c r="M64" s="377"/>
    </row>
    <row r="65" spans="2:15" s="422" customFormat="1" ht="15" customHeight="1">
      <c r="C65" s="423"/>
      <c r="D65" s="424" t="s">
        <v>329</v>
      </c>
      <c r="E65" s="425"/>
      <c r="F65" s="426"/>
      <c r="G65" s="427"/>
      <c r="H65" s="428"/>
    </row>
    <row r="66" spans="2:15" s="401" customFormat="1" ht="13">
      <c r="C66" s="402">
        <v>1</v>
      </c>
      <c r="D66" s="429" t="s">
        <v>330</v>
      </c>
      <c r="E66" s="390">
        <f>+D51</f>
        <v>5.0652277039848199</v>
      </c>
      <c r="F66" s="430" t="s">
        <v>255</v>
      </c>
      <c r="G66" s="431">
        <v>2360</v>
      </c>
      <c r="H66" s="432">
        <f t="shared" ref="H66:H73" si="0">+E66*G66</f>
        <v>11953.937381404176</v>
      </c>
    </row>
    <row r="67" spans="2:15" s="401" customFormat="1" ht="13">
      <c r="C67" s="402">
        <f t="shared" ref="C67:C73" si="1">+C66+1</f>
        <v>2</v>
      </c>
      <c r="D67" s="403" t="s">
        <v>244</v>
      </c>
      <c r="E67" s="397">
        <f>E66*4</f>
        <v>20.26091081593928</v>
      </c>
      <c r="F67" s="398" t="s">
        <v>245</v>
      </c>
      <c r="G67" s="408">
        <v>40</v>
      </c>
      <c r="H67" s="409">
        <f t="shared" si="0"/>
        <v>810.43643263757122</v>
      </c>
    </row>
    <row r="68" spans="2:15" s="401" customFormat="1" ht="13">
      <c r="C68" s="402">
        <f t="shared" si="1"/>
        <v>3</v>
      </c>
      <c r="D68" s="403" t="s">
        <v>246</v>
      </c>
      <c r="E68" s="397">
        <v>10</v>
      </c>
      <c r="F68" s="398" t="s">
        <v>247</v>
      </c>
      <c r="G68" s="408">
        <v>12</v>
      </c>
      <c r="H68" s="409">
        <f t="shared" si="0"/>
        <v>120</v>
      </c>
    </row>
    <row r="69" spans="2:15" s="401" customFormat="1" ht="13">
      <c r="C69" s="402">
        <f t="shared" si="1"/>
        <v>4</v>
      </c>
      <c r="D69" s="403" t="s">
        <v>256</v>
      </c>
      <c r="E69" s="397">
        <f>E66</f>
        <v>5.0652277039848199</v>
      </c>
      <c r="F69" s="398" t="s">
        <v>255</v>
      </c>
      <c r="G69" s="433">
        <v>243.24</v>
      </c>
      <c r="H69" s="409">
        <f t="shared" si="0"/>
        <v>1232.0659867172676</v>
      </c>
    </row>
    <row r="70" spans="2:15" s="401" customFormat="1" ht="13">
      <c r="C70" s="402">
        <f t="shared" si="1"/>
        <v>5</v>
      </c>
      <c r="D70" s="403" t="s">
        <v>248</v>
      </c>
      <c r="E70" s="397">
        <v>1.1000000000000001</v>
      </c>
      <c r="F70" s="398" t="s">
        <v>182</v>
      </c>
      <c r="G70" s="408">
        <v>7600</v>
      </c>
      <c r="H70" s="409">
        <f t="shared" si="0"/>
        <v>8360</v>
      </c>
    </row>
    <row r="71" spans="2:15" s="401" customFormat="1" ht="13">
      <c r="C71" s="402">
        <f t="shared" si="1"/>
        <v>6</v>
      </c>
      <c r="D71" s="403" t="s">
        <v>249</v>
      </c>
      <c r="E71" s="404">
        <v>0.75</v>
      </c>
      <c r="F71" s="405" t="s">
        <v>250</v>
      </c>
      <c r="G71" s="406">
        <v>398.92</v>
      </c>
      <c r="H71" s="407">
        <f t="shared" si="0"/>
        <v>299.19</v>
      </c>
    </row>
    <row r="72" spans="2:15" s="401" customFormat="1" ht="13">
      <c r="C72" s="402">
        <f t="shared" si="1"/>
        <v>7</v>
      </c>
      <c r="D72" s="434" t="s">
        <v>251</v>
      </c>
      <c r="E72" s="397">
        <v>1.1000000000000001</v>
      </c>
      <c r="F72" s="398" t="s">
        <v>182</v>
      </c>
      <c r="G72" s="408">
        <v>590</v>
      </c>
      <c r="H72" s="409">
        <f t="shared" si="0"/>
        <v>649</v>
      </c>
    </row>
    <row r="73" spans="2:15" s="401" customFormat="1" ht="13">
      <c r="C73" s="402">
        <f t="shared" si="1"/>
        <v>8</v>
      </c>
      <c r="D73" s="403" t="s">
        <v>252</v>
      </c>
      <c r="E73" s="397">
        <v>1</v>
      </c>
      <c r="F73" s="398" t="s">
        <v>182</v>
      </c>
      <c r="G73" s="408">
        <v>175</v>
      </c>
      <c r="H73" s="409">
        <f t="shared" si="0"/>
        <v>175</v>
      </c>
    </row>
    <row r="74" spans="2:15" s="435" customFormat="1">
      <c r="C74" s="436"/>
      <c r="D74" s="437"/>
      <c r="E74" s="438"/>
      <c r="F74" s="439"/>
      <c r="G74" s="440"/>
      <c r="H74" s="441">
        <f>SUM(H66:H73)</f>
        <v>23599.629800759012</v>
      </c>
    </row>
    <row r="75" spans="2:15">
      <c r="B75" s="300"/>
      <c r="L75" s="277"/>
      <c r="M75" s="377"/>
    </row>
    <row r="76" spans="2:15" ht="23">
      <c r="B76" s="1201" t="s">
        <v>308</v>
      </c>
      <c r="C76" s="1201"/>
      <c r="D76" s="1201"/>
      <c r="E76" s="1201"/>
      <c r="F76" s="1201"/>
      <c r="G76" s="1201"/>
      <c r="H76" s="1201"/>
      <c r="I76" s="1201"/>
      <c r="J76" s="1201"/>
      <c r="K76" s="1201"/>
      <c r="L76" s="272"/>
    </row>
    <row r="77" spans="2:15" s="442" customFormat="1" ht="23">
      <c r="B77" s="443"/>
      <c r="C77" s="444" t="s">
        <v>331</v>
      </c>
      <c r="D77" s="445"/>
      <c r="E77" s="446"/>
      <c r="F77" s="446"/>
      <c r="G77" s="446"/>
      <c r="H77" s="446"/>
      <c r="I77" s="446"/>
      <c r="J77" s="446"/>
      <c r="K77" s="446"/>
      <c r="L77" s="447"/>
      <c r="N77" s="448"/>
      <c r="O77" s="449"/>
    </row>
    <row r="78" spans="2:15">
      <c r="B78" s="316"/>
      <c r="C78" s="318"/>
      <c r="E78" s="319"/>
      <c r="F78" s="450"/>
      <c r="G78" s="450"/>
      <c r="H78" s="451"/>
      <c r="I78" s="26"/>
      <c r="J78" s="316"/>
      <c r="K78" s="316"/>
      <c r="L78" s="316"/>
      <c r="M78" s="316"/>
      <c r="N78" s="316"/>
    </row>
    <row r="79" spans="2:15" ht="23">
      <c r="B79" s="273"/>
      <c r="C79" s="274" t="s">
        <v>332</v>
      </c>
      <c r="D79" s="275"/>
      <c r="E79" s="276"/>
      <c r="F79" s="275"/>
      <c r="G79" s="275"/>
      <c r="H79" s="275"/>
      <c r="I79" s="275"/>
      <c r="J79" s="275"/>
      <c r="K79" s="275"/>
    </row>
    <row r="80" spans="2:15" ht="20">
      <c r="B80" s="329" t="s">
        <v>309</v>
      </c>
      <c r="C80" s="279"/>
      <c r="D80" s="280"/>
      <c r="G80" s="1202" t="s">
        <v>295</v>
      </c>
      <c r="H80" s="1202"/>
      <c r="I80" s="1202"/>
      <c r="J80" s="1202"/>
      <c r="K80" s="1202"/>
      <c r="L80" s="277"/>
    </row>
    <row r="81" spans="2:18">
      <c r="B81" s="281" t="s">
        <v>296</v>
      </c>
      <c r="C81" s="282"/>
      <c r="D81" s="328">
        <f>+K82</f>
        <v>24</v>
      </c>
      <c r="G81" s="284" t="s">
        <v>333</v>
      </c>
      <c r="H81" s="285" t="s">
        <v>279</v>
      </c>
      <c r="I81" s="286" t="s">
        <v>235</v>
      </c>
      <c r="J81" s="287" t="s">
        <v>318</v>
      </c>
      <c r="K81" s="287" t="s">
        <v>319</v>
      </c>
      <c r="L81" s="277"/>
    </row>
    <row r="82" spans="2:18">
      <c r="B82" s="288" t="s">
        <v>297</v>
      </c>
      <c r="C82" s="289"/>
      <c r="D82" s="290">
        <f>G82+(4*E14)-(2*0.025)</f>
        <v>11.669999999999998</v>
      </c>
      <c r="G82" s="293">
        <f>5.25+0.8+4.15</f>
        <v>10.199999999999999</v>
      </c>
      <c r="H82" s="293">
        <v>0.5</v>
      </c>
      <c r="I82" s="294">
        <v>0.8</v>
      </c>
      <c r="J82" s="295">
        <v>0.1</v>
      </c>
      <c r="K82" s="295">
        <v>24</v>
      </c>
      <c r="L82" s="277"/>
    </row>
    <row r="83" spans="2:18">
      <c r="B83" s="296" t="s">
        <v>239</v>
      </c>
      <c r="C83" s="297"/>
      <c r="D83" s="298">
        <f>ROUND(D81*D82*D14*1.1/100,2)</f>
        <v>26.99</v>
      </c>
      <c r="F83" s="1" t="s">
        <v>271</v>
      </c>
      <c r="G83" s="452">
        <f>5.25+0.8+4.15+0.8+0.8</f>
        <v>11.8</v>
      </c>
      <c r="L83" s="277"/>
    </row>
    <row r="84" spans="2:18">
      <c r="B84" s="300"/>
      <c r="C84" s="304"/>
      <c r="D84" s="344"/>
      <c r="J84" s="1" t="s">
        <v>334</v>
      </c>
      <c r="L84" s="277"/>
    </row>
    <row r="85" spans="2:18" ht="18">
      <c r="B85" s="301"/>
      <c r="G85" s="19"/>
      <c r="H85" s="453" t="s">
        <v>263</v>
      </c>
      <c r="I85" s="454">
        <f>+G82*H82*I82</f>
        <v>4.08</v>
      </c>
      <c r="J85" s="455">
        <f>+I85*6</f>
        <v>24.48</v>
      </c>
      <c r="L85" s="277"/>
    </row>
    <row r="86" spans="2:18" ht="23">
      <c r="B86" s="301"/>
      <c r="C86" s="267" t="s">
        <v>335</v>
      </c>
      <c r="H86" s="257"/>
      <c r="I86" s="345"/>
      <c r="L86" s="277"/>
      <c r="Q86" s="370"/>
      <c r="R86" s="370"/>
    </row>
    <row r="87" spans="2:18" ht="16">
      <c r="B87" s="278" t="s">
        <v>336</v>
      </c>
      <c r="C87" s="279"/>
      <c r="D87" s="280"/>
      <c r="H87" s="453" t="s">
        <v>337</v>
      </c>
      <c r="I87" s="453">
        <f>+(0.5*6)+(0.8*4)+(0.1*4)</f>
        <v>6.6000000000000005</v>
      </c>
      <c r="L87" s="277"/>
      <c r="Q87" s="370"/>
      <c r="R87" s="370"/>
    </row>
    <row r="88" spans="2:18">
      <c r="B88" s="281" t="s">
        <v>296</v>
      </c>
      <c r="C88" s="282"/>
      <c r="D88" s="283">
        <f>+G83/J82+1</f>
        <v>119</v>
      </c>
      <c r="L88" s="277"/>
      <c r="Q88" s="370"/>
      <c r="R88" s="370"/>
    </row>
    <row r="89" spans="2:18" ht="17.25" customHeight="1">
      <c r="B89" s="288" t="s">
        <v>297</v>
      </c>
      <c r="C89" s="289"/>
      <c r="D89" s="456">
        <f>I87+(8*E9)</f>
        <v>7.7200000000000006</v>
      </c>
      <c r="E89" s="291" t="s">
        <v>322</v>
      </c>
      <c r="L89" s="277"/>
      <c r="Q89" s="370"/>
      <c r="R89" s="370"/>
    </row>
    <row r="90" spans="2:18">
      <c r="B90" s="296" t="s">
        <v>239</v>
      </c>
      <c r="C90" s="297"/>
      <c r="D90" s="298">
        <f>ROUND(D88*D89*D9*1.1/100,2)</f>
        <v>12.63</v>
      </c>
      <c r="E90" s="299"/>
      <c r="L90" s="277"/>
      <c r="M90" s="376"/>
    </row>
    <row r="91" spans="2:18">
      <c r="B91" s="301"/>
      <c r="L91" s="277"/>
    </row>
    <row r="92" spans="2:18" ht="19.5" customHeight="1">
      <c r="B92" s="301"/>
      <c r="G92" s="19"/>
      <c r="I92" s="268"/>
      <c r="L92" s="277"/>
      <c r="M92" s="277"/>
    </row>
    <row r="93" spans="2:18" ht="18">
      <c r="B93" s="457"/>
      <c r="C93" s="1203" t="s">
        <v>310</v>
      </c>
      <c r="D93" s="1203"/>
      <c r="E93" s="1203"/>
      <c r="F93" s="346"/>
      <c r="M93" s="277"/>
    </row>
    <row r="94" spans="2:18">
      <c r="B94" s="301"/>
      <c r="C94" s="339" t="s">
        <v>236</v>
      </c>
      <c r="D94" s="347" t="s">
        <v>306</v>
      </c>
      <c r="F94" s="348"/>
      <c r="J94" s="339" t="s">
        <v>338</v>
      </c>
      <c r="L94" s="277"/>
      <c r="M94" s="277"/>
    </row>
    <row r="95" spans="2:18" ht="16">
      <c r="B95" s="301"/>
      <c r="C95" s="343" t="s">
        <v>300</v>
      </c>
      <c r="D95" s="350">
        <f>+D90</f>
        <v>12.63</v>
      </c>
      <c r="F95" s="349"/>
      <c r="L95" s="277"/>
      <c r="M95" s="277"/>
    </row>
    <row r="96" spans="2:18" ht="16">
      <c r="B96" s="301"/>
      <c r="C96" s="343" t="s">
        <v>240</v>
      </c>
      <c r="D96" s="458">
        <f>+D83</f>
        <v>26.99</v>
      </c>
      <c r="F96" s="256"/>
      <c r="L96" s="277"/>
      <c r="M96" s="277"/>
    </row>
    <row r="97" spans="2:13" ht="16">
      <c r="B97" s="301"/>
      <c r="C97" s="313" t="s">
        <v>301</v>
      </c>
      <c r="D97" s="314">
        <f>+(D95+D96)/I85</f>
        <v>9.7107843137254886</v>
      </c>
      <c r="F97" s="256"/>
      <c r="L97" s="277"/>
      <c r="M97" s="277"/>
    </row>
    <row r="98" spans="2:13" ht="16">
      <c r="B98" s="301"/>
      <c r="D98" s="351"/>
      <c r="E98" s="352"/>
      <c r="F98" s="256"/>
      <c r="L98" s="277"/>
      <c r="M98" s="277"/>
    </row>
    <row r="99" spans="2:13" s="379" customFormat="1" ht="12.75" customHeight="1">
      <c r="C99" s="459"/>
      <c r="D99" s="460" t="s">
        <v>339</v>
      </c>
      <c r="E99" s="461"/>
      <c r="F99" s="382"/>
      <c r="G99" s="461"/>
      <c r="H99" s="462"/>
      <c r="I99" s="463"/>
      <c r="K99" s="382"/>
    </row>
    <row r="100" spans="2:13" s="383" customFormat="1" ht="12.75" customHeight="1">
      <c r="C100" s="464">
        <v>1</v>
      </c>
      <c r="D100" s="465" t="s">
        <v>340</v>
      </c>
      <c r="E100" s="390">
        <f>+D97</f>
        <v>9.7107843137254886</v>
      </c>
      <c r="F100" s="466" t="s">
        <v>255</v>
      </c>
      <c r="G100" s="433">
        <v>2050</v>
      </c>
      <c r="H100" s="433">
        <f t="shared" ref="H100:H109" si="2">ROUND(E100*G100,2)</f>
        <v>19907.11</v>
      </c>
      <c r="I100" s="467"/>
      <c r="K100" s="387"/>
    </row>
    <row r="101" spans="2:13" s="383" customFormat="1" ht="12.75" customHeight="1">
      <c r="C101" s="464">
        <f>+C100</f>
        <v>1</v>
      </c>
      <c r="D101" s="465" t="s">
        <v>341</v>
      </c>
      <c r="E101" s="468">
        <f>+E100</f>
        <v>9.7107843137254886</v>
      </c>
      <c r="F101" s="466" t="s">
        <v>267</v>
      </c>
      <c r="G101" s="433">
        <v>81.08</v>
      </c>
      <c r="H101" s="433">
        <f t="shared" si="2"/>
        <v>787.35</v>
      </c>
      <c r="I101" s="469"/>
      <c r="K101" s="387"/>
    </row>
    <row r="102" spans="2:13" s="383" customFormat="1" ht="12.75" customHeight="1">
      <c r="C102" s="464">
        <f t="shared" ref="C102:C109" si="3">1+C101</f>
        <v>2</v>
      </c>
      <c r="D102" s="465" t="s">
        <v>257</v>
      </c>
      <c r="E102" s="470">
        <v>177.79</v>
      </c>
      <c r="F102" s="466" t="s">
        <v>258</v>
      </c>
      <c r="G102" s="433">
        <v>35.700000000000003</v>
      </c>
      <c r="H102" s="433">
        <f t="shared" si="2"/>
        <v>6347.1</v>
      </c>
      <c r="I102" s="469"/>
      <c r="K102" s="387"/>
    </row>
    <row r="103" spans="2:13" s="383" customFormat="1" ht="12.75" customHeight="1">
      <c r="C103" s="464">
        <f t="shared" si="3"/>
        <v>3</v>
      </c>
      <c r="D103" s="465" t="s">
        <v>259</v>
      </c>
      <c r="E103" s="470">
        <f>ROUND(E102*4/100*5,2)</f>
        <v>35.56</v>
      </c>
      <c r="F103" s="466" t="s">
        <v>245</v>
      </c>
      <c r="G103" s="433">
        <v>30.43</v>
      </c>
      <c r="H103" s="433">
        <f t="shared" si="2"/>
        <v>1082.0899999999999</v>
      </c>
      <c r="I103" s="467"/>
      <c r="K103" s="387"/>
    </row>
    <row r="104" spans="2:13" s="383" customFormat="1" ht="12.75" customHeight="1">
      <c r="C104" s="464">
        <f t="shared" si="3"/>
        <v>4</v>
      </c>
      <c r="D104" s="465" t="s">
        <v>266</v>
      </c>
      <c r="E104" s="470">
        <f>ROUND(E106/4,2)</f>
        <v>6.25</v>
      </c>
      <c r="F104" s="466" t="s">
        <v>245</v>
      </c>
      <c r="G104" s="433">
        <v>49.56</v>
      </c>
      <c r="H104" s="433">
        <f t="shared" si="2"/>
        <v>309.75</v>
      </c>
      <c r="I104" s="467"/>
      <c r="K104" s="387"/>
    </row>
    <row r="105" spans="2:13" s="383" customFormat="1" ht="12.75" customHeight="1">
      <c r="C105" s="464">
        <f t="shared" si="3"/>
        <v>5</v>
      </c>
      <c r="D105" s="465" t="s">
        <v>342</v>
      </c>
      <c r="E105" s="470">
        <f>+E104</f>
        <v>6.25</v>
      </c>
      <c r="F105" s="466" t="s">
        <v>245</v>
      </c>
      <c r="G105" s="433">
        <v>40</v>
      </c>
      <c r="H105" s="433">
        <f t="shared" si="2"/>
        <v>250</v>
      </c>
      <c r="I105" s="467"/>
      <c r="K105" s="387"/>
    </row>
    <row r="106" spans="2:13" s="383" customFormat="1" ht="12.75" customHeight="1">
      <c r="C106" s="464">
        <f t="shared" si="3"/>
        <v>6</v>
      </c>
      <c r="D106" s="465" t="s">
        <v>261</v>
      </c>
      <c r="E106" s="471">
        <v>25</v>
      </c>
      <c r="F106" s="466" t="s">
        <v>267</v>
      </c>
      <c r="G106" s="433">
        <v>120.83</v>
      </c>
      <c r="H106" s="433">
        <f t="shared" si="2"/>
        <v>3020.75</v>
      </c>
      <c r="I106" s="467"/>
      <c r="K106" s="387"/>
    </row>
    <row r="107" spans="2:13" s="383" customFormat="1" ht="12.75" customHeight="1">
      <c r="C107" s="464">
        <f t="shared" si="3"/>
        <v>7</v>
      </c>
      <c r="D107" s="465" t="s">
        <v>268</v>
      </c>
      <c r="E107" s="471">
        <f>E106</f>
        <v>25</v>
      </c>
      <c r="F107" s="466" t="s">
        <v>267</v>
      </c>
      <c r="G107" s="433">
        <v>138.56</v>
      </c>
      <c r="H107" s="433">
        <f t="shared" si="2"/>
        <v>3464</v>
      </c>
      <c r="I107" s="467"/>
      <c r="K107" s="387"/>
    </row>
    <row r="108" spans="2:13" s="383" customFormat="1" ht="12.75" customHeight="1">
      <c r="C108" s="464">
        <f t="shared" si="3"/>
        <v>8</v>
      </c>
      <c r="D108" s="465" t="s">
        <v>262</v>
      </c>
      <c r="E108" s="472">
        <f>ROUND(E107*0.8,2)</f>
        <v>20</v>
      </c>
      <c r="F108" s="466" t="s">
        <v>183</v>
      </c>
      <c r="G108" s="433">
        <v>20.94</v>
      </c>
      <c r="H108" s="433">
        <f t="shared" si="2"/>
        <v>418.8</v>
      </c>
      <c r="I108" s="467"/>
      <c r="K108" s="387"/>
    </row>
    <row r="109" spans="2:13" s="383" customFormat="1" ht="12.75" customHeight="1">
      <c r="C109" s="464">
        <f t="shared" si="3"/>
        <v>9</v>
      </c>
      <c r="D109" s="465" t="s">
        <v>343</v>
      </c>
      <c r="E109" s="471">
        <v>1</v>
      </c>
      <c r="F109" s="466" t="s">
        <v>182</v>
      </c>
      <c r="G109" s="433">
        <v>5000</v>
      </c>
      <c r="H109" s="433">
        <f t="shared" si="2"/>
        <v>5000</v>
      </c>
      <c r="I109" s="467"/>
      <c r="K109" s="387"/>
    </row>
    <row r="110" spans="2:13" s="473" customFormat="1" ht="12.75" customHeight="1">
      <c r="C110" s="474"/>
      <c r="D110" s="475"/>
      <c r="E110" s="476"/>
      <c r="F110" s="477"/>
      <c r="G110" s="478" t="s">
        <v>104</v>
      </c>
      <c r="H110" s="479">
        <f>ROUND(SUM(H100:H109),2)</f>
        <v>40586.949999999997</v>
      </c>
      <c r="I110" s="467"/>
      <c r="K110" s="480"/>
    </row>
    <row r="111" spans="2:13" s="481" customFormat="1" ht="10.5" customHeight="1">
      <c r="C111" s="482"/>
      <c r="D111" s="483"/>
      <c r="E111" s="484"/>
      <c r="F111" s="485"/>
      <c r="G111" s="486"/>
      <c r="H111" s="487"/>
      <c r="I111" s="467"/>
      <c r="K111" s="488"/>
    </row>
    <row r="112" spans="2:13" s="383" customFormat="1" ht="18.75" customHeight="1">
      <c r="C112" s="459"/>
      <c r="D112" s="489" t="s">
        <v>344</v>
      </c>
      <c r="E112" s="461"/>
      <c r="F112" s="382"/>
      <c r="G112" s="461"/>
      <c r="H112" s="461"/>
      <c r="I112" s="490"/>
      <c r="K112" s="387"/>
    </row>
    <row r="113" spans="3:11" s="383" customFormat="1" ht="15" customHeight="1">
      <c r="C113" s="464">
        <v>1</v>
      </c>
      <c r="D113" s="465" t="s">
        <v>345</v>
      </c>
      <c r="E113" s="390"/>
      <c r="F113" s="466" t="s">
        <v>255</v>
      </c>
      <c r="G113" s="433">
        <f>+G100</f>
        <v>2050</v>
      </c>
      <c r="H113" s="433">
        <f t="shared" ref="H113:H122" si="4">ROUND(E113*G113,2)</f>
        <v>0</v>
      </c>
      <c r="I113" s="467"/>
      <c r="K113" s="387"/>
    </row>
    <row r="114" spans="3:11" s="383" customFormat="1" ht="15" customHeight="1">
      <c r="C114" s="464">
        <f>+C113</f>
        <v>1</v>
      </c>
      <c r="D114" s="465" t="s">
        <v>341</v>
      </c>
      <c r="E114" s="468">
        <f>+E113</f>
        <v>0</v>
      </c>
      <c r="F114" s="466" t="s">
        <v>267</v>
      </c>
      <c r="G114" s="433">
        <v>243.24</v>
      </c>
      <c r="H114" s="433">
        <f t="shared" si="4"/>
        <v>0</v>
      </c>
      <c r="I114" s="467"/>
      <c r="K114" s="387"/>
    </row>
    <row r="115" spans="3:11" s="383" customFormat="1" ht="15" customHeight="1">
      <c r="C115" s="464">
        <f t="shared" ref="C115:C122" si="5">1+C114</f>
        <v>2</v>
      </c>
      <c r="D115" s="465" t="s">
        <v>257</v>
      </c>
      <c r="E115" s="470">
        <v>130.36000000000001</v>
      </c>
      <c r="F115" s="466" t="s">
        <v>258</v>
      </c>
      <c r="G115" s="433">
        <f>+G102</f>
        <v>35.700000000000003</v>
      </c>
      <c r="H115" s="433">
        <f t="shared" si="4"/>
        <v>4653.8500000000004</v>
      </c>
      <c r="I115" s="467"/>
      <c r="K115" s="387"/>
    </row>
    <row r="116" spans="3:11" s="383" customFormat="1" ht="15" customHeight="1">
      <c r="C116" s="464">
        <f t="shared" si="5"/>
        <v>3</v>
      </c>
      <c r="D116" s="465" t="s">
        <v>259</v>
      </c>
      <c r="E116" s="470">
        <f>ROUND(E115*4/100*5,2)</f>
        <v>26.07</v>
      </c>
      <c r="F116" s="466" t="s">
        <v>245</v>
      </c>
      <c r="G116" s="433">
        <f>+G103</f>
        <v>30.43</v>
      </c>
      <c r="H116" s="433">
        <f t="shared" si="4"/>
        <v>793.31</v>
      </c>
      <c r="I116" s="467"/>
      <c r="K116" s="387"/>
    </row>
    <row r="117" spans="3:11" s="383" customFormat="1" ht="15" customHeight="1">
      <c r="C117" s="464">
        <f t="shared" si="5"/>
        <v>4</v>
      </c>
      <c r="D117" s="465" t="s">
        <v>266</v>
      </c>
      <c r="E117" s="470">
        <f>ROUND(E119/4,2)</f>
        <v>3.28</v>
      </c>
      <c r="F117" s="466" t="s">
        <v>245</v>
      </c>
      <c r="G117" s="433">
        <f>+G104</f>
        <v>49.56</v>
      </c>
      <c r="H117" s="433">
        <f t="shared" si="4"/>
        <v>162.56</v>
      </c>
      <c r="I117" s="467"/>
      <c r="K117" s="387"/>
    </row>
    <row r="118" spans="3:11" s="383" customFormat="1" ht="15" customHeight="1">
      <c r="C118" s="464">
        <f t="shared" si="5"/>
        <v>5</v>
      </c>
      <c r="D118" s="465" t="s">
        <v>342</v>
      </c>
      <c r="E118" s="470">
        <f>+E117</f>
        <v>3.28</v>
      </c>
      <c r="F118" s="466" t="s">
        <v>245</v>
      </c>
      <c r="G118" s="433">
        <f>+G105</f>
        <v>40</v>
      </c>
      <c r="H118" s="433">
        <f t="shared" si="4"/>
        <v>131.19999999999999</v>
      </c>
      <c r="I118" s="467"/>
      <c r="K118" s="387"/>
    </row>
    <row r="119" spans="3:11" s="383" customFormat="1" ht="15" customHeight="1">
      <c r="C119" s="464">
        <f t="shared" si="5"/>
        <v>6</v>
      </c>
      <c r="D119" s="465" t="s">
        <v>261</v>
      </c>
      <c r="E119" s="471">
        <v>13.13</v>
      </c>
      <c r="F119" s="466" t="s">
        <v>267</v>
      </c>
      <c r="G119" s="433">
        <v>120.83</v>
      </c>
      <c r="H119" s="433">
        <f t="shared" si="4"/>
        <v>1586.5</v>
      </c>
      <c r="I119" s="467"/>
      <c r="K119" s="387"/>
    </row>
    <row r="120" spans="3:11" s="383" customFormat="1" ht="15" customHeight="1">
      <c r="C120" s="464">
        <f t="shared" si="5"/>
        <v>7</v>
      </c>
      <c r="D120" s="465" t="s">
        <v>268</v>
      </c>
      <c r="E120" s="471">
        <f>E119</f>
        <v>13.13</v>
      </c>
      <c r="F120" s="466" t="s">
        <v>267</v>
      </c>
      <c r="G120" s="433">
        <v>138.56</v>
      </c>
      <c r="H120" s="433">
        <f t="shared" si="4"/>
        <v>1819.29</v>
      </c>
      <c r="I120" s="467"/>
      <c r="K120" s="387"/>
    </row>
    <row r="121" spans="3:11" s="383" customFormat="1" ht="15" customHeight="1">
      <c r="C121" s="464">
        <f t="shared" si="5"/>
        <v>8</v>
      </c>
      <c r="D121" s="465" t="s">
        <v>262</v>
      </c>
      <c r="E121" s="472">
        <f>ROUND(E120*1,2)</f>
        <v>13.13</v>
      </c>
      <c r="F121" s="466" t="s">
        <v>183</v>
      </c>
      <c r="G121" s="433">
        <v>20.94</v>
      </c>
      <c r="H121" s="433">
        <f t="shared" si="4"/>
        <v>274.94</v>
      </c>
      <c r="I121" s="467"/>
      <c r="K121" s="387"/>
    </row>
    <row r="122" spans="3:11" s="383" customFormat="1" ht="15" customHeight="1">
      <c r="C122" s="464">
        <f t="shared" si="5"/>
        <v>9</v>
      </c>
      <c r="D122" s="465" t="s">
        <v>346</v>
      </c>
      <c r="E122" s="471">
        <v>1.1000000000000001</v>
      </c>
      <c r="F122" s="466" t="s">
        <v>182</v>
      </c>
      <c r="G122" s="433">
        <f>+G109</f>
        <v>5000</v>
      </c>
      <c r="H122" s="433">
        <f t="shared" si="4"/>
        <v>5500</v>
      </c>
      <c r="I122" s="467"/>
      <c r="K122" s="387"/>
    </row>
    <row r="123" spans="3:11" s="383" customFormat="1" ht="15" customHeight="1">
      <c r="C123" s="491"/>
      <c r="D123" s="492"/>
      <c r="E123" s="493"/>
      <c r="F123" s="494"/>
      <c r="G123" s="495" t="s">
        <v>104</v>
      </c>
      <c r="H123" s="496">
        <f>ROUND(SUM(H113:H122),2)</f>
        <v>14921.65</v>
      </c>
      <c r="I123" s="467"/>
      <c r="K123" s="387"/>
    </row>
    <row r="124" spans="3:11" s="383" customFormat="1" ht="15" customHeight="1">
      <c r="C124" s="464"/>
      <c r="D124" s="497"/>
      <c r="E124" s="470"/>
      <c r="F124" s="466"/>
      <c r="G124" s="498"/>
      <c r="H124" s="499"/>
      <c r="I124" s="467"/>
      <c r="K124" s="387"/>
    </row>
    <row r="125" spans="3:11" s="383" customFormat="1" ht="12.75" customHeight="1">
      <c r="C125" s="459"/>
      <c r="D125" s="460" t="s">
        <v>347</v>
      </c>
      <c r="E125" s="461"/>
      <c r="F125" s="382"/>
      <c r="G125" s="463"/>
      <c r="H125" s="462"/>
      <c r="I125" s="467"/>
      <c r="K125" s="387"/>
    </row>
    <row r="126" spans="3:11" s="383" customFormat="1" ht="12.75" customHeight="1">
      <c r="C126" s="464">
        <v>1</v>
      </c>
      <c r="D126" s="465" t="s">
        <v>345</v>
      </c>
      <c r="E126" s="390"/>
      <c r="F126" s="466" t="s">
        <v>255</v>
      </c>
      <c r="G126" s="433">
        <f>+G113</f>
        <v>2050</v>
      </c>
      <c r="H126" s="433">
        <f t="shared" ref="H126:H135" si="6">ROUND(E126*G126,2)</f>
        <v>0</v>
      </c>
      <c r="I126" s="467"/>
      <c r="K126" s="387"/>
    </row>
    <row r="127" spans="3:11" s="383" customFormat="1" ht="12.75" customHeight="1">
      <c r="C127" s="464">
        <f>+C126</f>
        <v>1</v>
      </c>
      <c r="D127" s="465" t="s">
        <v>341</v>
      </c>
      <c r="E127" s="500">
        <f>SUM(E126:E126)</f>
        <v>0</v>
      </c>
      <c r="F127" s="466" t="s">
        <v>255</v>
      </c>
      <c r="G127" s="433">
        <v>243.24</v>
      </c>
      <c r="H127" s="433">
        <f t="shared" si="6"/>
        <v>0</v>
      </c>
      <c r="I127" s="467"/>
      <c r="K127" s="387"/>
    </row>
    <row r="128" spans="3:11" s="383" customFormat="1" ht="12.75" customHeight="1">
      <c r="C128" s="464">
        <f t="shared" ref="C128:C135" si="7">1+C127</f>
        <v>2</v>
      </c>
      <c r="D128" s="465" t="s">
        <v>257</v>
      </c>
      <c r="E128" s="470">
        <v>134.11000000000001</v>
      </c>
      <c r="F128" s="466" t="s">
        <v>258</v>
      </c>
      <c r="G128" s="433">
        <f>+G115</f>
        <v>35.700000000000003</v>
      </c>
      <c r="H128" s="433">
        <f t="shared" si="6"/>
        <v>4787.7299999999996</v>
      </c>
      <c r="I128" s="467"/>
      <c r="K128" s="387"/>
    </row>
    <row r="129" spans="3:11" s="383" customFormat="1" ht="12.75" customHeight="1">
      <c r="C129" s="464">
        <f t="shared" si="7"/>
        <v>3</v>
      </c>
      <c r="D129" s="465" t="s">
        <v>259</v>
      </c>
      <c r="E129" s="470">
        <f>ROUND(E128*4/100*5,2)</f>
        <v>26.82</v>
      </c>
      <c r="F129" s="466" t="s">
        <v>245</v>
      </c>
      <c r="G129" s="433">
        <f>+G116</f>
        <v>30.43</v>
      </c>
      <c r="H129" s="433">
        <f t="shared" si="6"/>
        <v>816.13</v>
      </c>
      <c r="I129" s="467"/>
      <c r="K129" s="387"/>
    </row>
    <row r="130" spans="3:11" s="383" customFormat="1" ht="12.75" customHeight="1">
      <c r="C130" s="464">
        <f t="shared" si="7"/>
        <v>4</v>
      </c>
      <c r="D130" s="465" t="s">
        <v>266</v>
      </c>
      <c r="E130" s="470">
        <f>ROUND(E132/4,2)</f>
        <v>2.78</v>
      </c>
      <c r="F130" s="466" t="s">
        <v>245</v>
      </c>
      <c r="G130" s="433">
        <f>+G117</f>
        <v>49.56</v>
      </c>
      <c r="H130" s="433">
        <f t="shared" si="6"/>
        <v>137.78</v>
      </c>
      <c r="I130" s="467"/>
      <c r="K130" s="387"/>
    </row>
    <row r="131" spans="3:11" s="383" customFormat="1" ht="12.75" customHeight="1">
      <c r="C131" s="464">
        <f t="shared" si="7"/>
        <v>5</v>
      </c>
      <c r="D131" s="465" t="s">
        <v>342</v>
      </c>
      <c r="E131" s="470">
        <f>+E130</f>
        <v>2.78</v>
      </c>
      <c r="F131" s="466" t="s">
        <v>245</v>
      </c>
      <c r="G131" s="433">
        <f>+G118</f>
        <v>40</v>
      </c>
      <c r="H131" s="433">
        <f t="shared" si="6"/>
        <v>111.2</v>
      </c>
      <c r="I131" s="467"/>
      <c r="K131" s="387"/>
    </row>
    <row r="132" spans="3:11" s="383" customFormat="1" ht="12.75" customHeight="1">
      <c r="C132" s="464">
        <f t="shared" si="7"/>
        <v>6</v>
      </c>
      <c r="D132" s="465" t="s">
        <v>261</v>
      </c>
      <c r="E132" s="471">
        <v>11.11</v>
      </c>
      <c r="F132" s="466" t="s">
        <v>267</v>
      </c>
      <c r="G132" s="433">
        <v>120.83</v>
      </c>
      <c r="H132" s="433">
        <f t="shared" si="6"/>
        <v>1342.42</v>
      </c>
      <c r="I132" s="467"/>
      <c r="K132" s="387"/>
    </row>
    <row r="133" spans="3:11" s="383" customFormat="1" ht="12.75" customHeight="1">
      <c r="C133" s="464">
        <f t="shared" si="7"/>
        <v>7</v>
      </c>
      <c r="D133" s="465" t="s">
        <v>268</v>
      </c>
      <c r="E133" s="471">
        <f>E132</f>
        <v>11.11</v>
      </c>
      <c r="F133" s="466" t="s">
        <v>267</v>
      </c>
      <c r="G133" s="433">
        <v>138.56</v>
      </c>
      <c r="H133" s="433">
        <f t="shared" si="6"/>
        <v>1539.4</v>
      </c>
      <c r="I133" s="467"/>
      <c r="K133" s="387"/>
    </row>
    <row r="134" spans="3:11" s="383" customFormat="1" ht="12.75" customHeight="1">
      <c r="C134" s="464">
        <f t="shared" si="7"/>
        <v>8</v>
      </c>
      <c r="D134" s="465" t="s">
        <v>262</v>
      </c>
      <c r="E134" s="472">
        <f>ROUND(E133*1.2,2)</f>
        <v>13.33</v>
      </c>
      <c r="F134" s="466" t="s">
        <v>183</v>
      </c>
      <c r="G134" s="433">
        <v>20.94</v>
      </c>
      <c r="H134" s="433">
        <f t="shared" si="6"/>
        <v>279.13</v>
      </c>
      <c r="I134" s="467"/>
      <c r="K134" s="387"/>
    </row>
    <row r="135" spans="3:11" s="383" customFormat="1" ht="12.75" customHeight="1">
      <c r="C135" s="464">
        <f t="shared" si="7"/>
        <v>9</v>
      </c>
      <c r="D135" s="465" t="s">
        <v>346</v>
      </c>
      <c r="E135" s="471">
        <v>1.1000000000000001</v>
      </c>
      <c r="F135" s="466" t="s">
        <v>182</v>
      </c>
      <c r="G135" s="433">
        <f>+G122</f>
        <v>5000</v>
      </c>
      <c r="H135" s="433">
        <f t="shared" si="6"/>
        <v>5500</v>
      </c>
      <c r="I135" s="467"/>
      <c r="K135" s="387"/>
    </row>
    <row r="136" spans="3:11" s="415" customFormat="1" ht="12.75" customHeight="1">
      <c r="C136" s="491"/>
      <c r="D136" s="492"/>
      <c r="E136" s="493"/>
      <c r="F136" s="494"/>
      <c r="G136" s="495" t="s">
        <v>104</v>
      </c>
      <c r="H136" s="479">
        <f>ROUND(SUM(H126:H135),2)</f>
        <v>14513.79</v>
      </c>
      <c r="I136" s="501"/>
      <c r="K136" s="421"/>
    </row>
    <row r="137" spans="3:11" s="481" customFormat="1" ht="8.25" customHeight="1">
      <c r="C137" s="502"/>
      <c r="D137" s="503"/>
      <c r="E137" s="504"/>
      <c r="F137" s="505"/>
      <c r="G137" s="504"/>
      <c r="H137" s="506"/>
      <c r="I137" s="507"/>
      <c r="K137" s="488"/>
    </row>
    <row r="138" spans="3:11" s="481" customFormat="1" ht="12.75" customHeight="1">
      <c r="C138" s="508"/>
      <c r="D138" s="509" t="s">
        <v>348</v>
      </c>
      <c r="E138" s="510"/>
      <c r="F138" s="511"/>
      <c r="G138" s="510"/>
      <c r="H138" s="512"/>
      <c r="I138" s="507"/>
      <c r="K138" s="488"/>
    </row>
    <row r="139" spans="3:11" s="383" customFormat="1" ht="12.75" customHeight="1">
      <c r="C139" s="513">
        <v>1</v>
      </c>
      <c r="D139" s="514" t="s">
        <v>345</v>
      </c>
      <c r="E139" s="515"/>
      <c r="F139" s="516" t="s">
        <v>255</v>
      </c>
      <c r="G139" s="517">
        <f>+G126</f>
        <v>2050</v>
      </c>
      <c r="H139" s="518">
        <f t="shared" ref="H139:H148" si="8">ROUND(E139*G139,2)</f>
        <v>0</v>
      </c>
      <c r="I139" s="467"/>
      <c r="K139" s="387"/>
    </row>
    <row r="140" spans="3:11" s="383" customFormat="1" ht="12.75" customHeight="1">
      <c r="C140" s="513">
        <f>+C139</f>
        <v>1</v>
      </c>
      <c r="D140" s="514" t="s">
        <v>341</v>
      </c>
      <c r="E140" s="519">
        <f>+E139</f>
        <v>0</v>
      </c>
      <c r="F140" s="516" t="s">
        <v>255</v>
      </c>
      <c r="G140" s="517">
        <v>243.24</v>
      </c>
      <c r="H140" s="518">
        <f t="shared" si="8"/>
        <v>0</v>
      </c>
      <c r="I140" s="467"/>
      <c r="K140" s="387"/>
    </row>
    <row r="141" spans="3:11" s="383" customFormat="1" ht="12.75" customHeight="1">
      <c r="C141" s="513">
        <f t="shared" ref="C141:C148" si="9">1+C140</f>
        <v>2</v>
      </c>
      <c r="D141" s="514" t="s">
        <v>257</v>
      </c>
      <c r="E141" s="520">
        <v>76.989999999999995</v>
      </c>
      <c r="F141" s="516" t="s">
        <v>258</v>
      </c>
      <c r="G141" s="517">
        <f>+G128</f>
        <v>35.700000000000003</v>
      </c>
      <c r="H141" s="518">
        <f t="shared" si="8"/>
        <v>2748.54</v>
      </c>
      <c r="I141" s="467"/>
      <c r="K141" s="387"/>
    </row>
    <row r="142" spans="3:11" s="383" customFormat="1" ht="12.75" customHeight="1">
      <c r="C142" s="513">
        <f t="shared" si="9"/>
        <v>3</v>
      </c>
      <c r="D142" s="514" t="s">
        <v>259</v>
      </c>
      <c r="E142" s="520">
        <f>ROUND(E141*4/100*5,2)</f>
        <v>15.4</v>
      </c>
      <c r="F142" s="516" t="s">
        <v>245</v>
      </c>
      <c r="G142" s="517">
        <f>+G129</f>
        <v>30.43</v>
      </c>
      <c r="H142" s="518">
        <f t="shared" si="8"/>
        <v>468.62</v>
      </c>
      <c r="I142" s="467"/>
      <c r="K142" s="387"/>
    </row>
    <row r="143" spans="3:11" s="383" customFormat="1" ht="12.75" customHeight="1">
      <c r="C143" s="513">
        <f t="shared" si="9"/>
        <v>4</v>
      </c>
      <c r="D143" s="514" t="s">
        <v>266</v>
      </c>
      <c r="E143" s="520">
        <f>ROUND(E145/4,2)</f>
        <v>2.08</v>
      </c>
      <c r="F143" s="516" t="s">
        <v>245</v>
      </c>
      <c r="G143" s="517">
        <f>+G130</f>
        <v>49.56</v>
      </c>
      <c r="H143" s="518">
        <f t="shared" si="8"/>
        <v>103.08</v>
      </c>
      <c r="I143" s="467"/>
      <c r="K143" s="387"/>
    </row>
    <row r="144" spans="3:11" s="383" customFormat="1" ht="12.75" customHeight="1">
      <c r="C144" s="513">
        <f t="shared" si="9"/>
        <v>5</v>
      </c>
      <c r="D144" s="514" t="s">
        <v>342</v>
      </c>
      <c r="E144" s="520">
        <f>+E143</f>
        <v>2.08</v>
      </c>
      <c r="F144" s="516" t="s">
        <v>245</v>
      </c>
      <c r="G144" s="517">
        <f>+G131</f>
        <v>40</v>
      </c>
      <c r="H144" s="518">
        <f t="shared" si="8"/>
        <v>83.2</v>
      </c>
      <c r="I144" s="467"/>
      <c r="K144" s="387"/>
    </row>
    <row r="145" spans="3:11" s="383" customFormat="1" ht="12.75" customHeight="1">
      <c r="C145" s="513">
        <f t="shared" si="9"/>
        <v>6</v>
      </c>
      <c r="D145" s="514" t="s">
        <v>261</v>
      </c>
      <c r="E145" s="520">
        <v>8.33</v>
      </c>
      <c r="F145" s="516" t="s">
        <v>267</v>
      </c>
      <c r="G145" s="517">
        <v>138.56</v>
      </c>
      <c r="H145" s="518">
        <f t="shared" si="8"/>
        <v>1154.2</v>
      </c>
      <c r="I145" s="467"/>
      <c r="K145" s="387"/>
    </row>
    <row r="146" spans="3:11" s="383" customFormat="1" ht="12.75" customHeight="1">
      <c r="C146" s="513">
        <f t="shared" si="9"/>
        <v>7</v>
      </c>
      <c r="D146" s="514" t="s">
        <v>268</v>
      </c>
      <c r="E146" s="521">
        <f>E145</f>
        <v>8.33</v>
      </c>
      <c r="F146" s="516" t="s">
        <v>267</v>
      </c>
      <c r="G146" s="517">
        <v>178.83</v>
      </c>
      <c r="H146" s="518">
        <f t="shared" si="8"/>
        <v>1489.65</v>
      </c>
      <c r="I146" s="467"/>
      <c r="K146" s="387"/>
    </row>
    <row r="147" spans="3:11" s="383" customFormat="1" ht="12.75" customHeight="1">
      <c r="C147" s="513">
        <f t="shared" si="9"/>
        <v>8</v>
      </c>
      <c r="D147" s="514" t="s">
        <v>262</v>
      </c>
      <c r="E147" s="522">
        <f>ROUND(E146*1.4,2)</f>
        <v>11.66</v>
      </c>
      <c r="F147" s="516" t="s">
        <v>183</v>
      </c>
      <c r="G147" s="517">
        <v>20.94</v>
      </c>
      <c r="H147" s="518">
        <f t="shared" si="8"/>
        <v>244.16</v>
      </c>
      <c r="I147" s="467"/>
      <c r="K147" s="387"/>
    </row>
    <row r="148" spans="3:11" s="383" customFormat="1" ht="12.75" customHeight="1">
      <c r="C148" s="513">
        <f t="shared" si="9"/>
        <v>9</v>
      </c>
      <c r="D148" s="514" t="s">
        <v>349</v>
      </c>
      <c r="E148" s="521">
        <v>1.1000000000000001</v>
      </c>
      <c r="F148" s="516" t="s">
        <v>182</v>
      </c>
      <c r="G148" s="517">
        <f>+G135</f>
        <v>5000</v>
      </c>
      <c r="H148" s="518">
        <f t="shared" si="8"/>
        <v>5500</v>
      </c>
      <c r="I148" s="467"/>
      <c r="K148" s="387"/>
    </row>
    <row r="149" spans="3:11" s="523" customFormat="1" ht="12" customHeight="1">
      <c r="C149" s="524"/>
      <c r="D149" s="525"/>
      <c r="E149" s="526"/>
      <c r="F149" s="527"/>
      <c r="G149" s="528" t="s">
        <v>104</v>
      </c>
      <c r="H149" s="529">
        <f>ROUND(SUM(H139:H148),2)</f>
        <v>11791.45</v>
      </c>
      <c r="I149" s="530"/>
      <c r="K149" s="531"/>
    </row>
    <row r="150" spans="3:11" s="481" customFormat="1" ht="12.75" customHeight="1">
      <c r="C150" s="532"/>
      <c r="D150" s="533"/>
      <c r="E150" s="504"/>
      <c r="F150" s="505"/>
      <c r="G150" s="504"/>
      <c r="H150" s="506"/>
      <c r="I150" s="507"/>
      <c r="K150" s="488"/>
    </row>
    <row r="151" spans="3:11" s="534" customFormat="1" ht="14.25" customHeight="1">
      <c r="C151" s="508"/>
      <c r="D151" s="509" t="s">
        <v>350</v>
      </c>
      <c r="E151" s="510"/>
      <c r="F151" s="511"/>
      <c r="G151" s="510"/>
      <c r="H151" s="512"/>
      <c r="I151" s="535"/>
      <c r="K151" s="536"/>
    </row>
    <row r="152" spans="3:11" s="481" customFormat="1" ht="11.25" customHeight="1">
      <c r="C152" s="537">
        <v>1</v>
      </c>
      <c r="D152" s="538" t="s">
        <v>265</v>
      </c>
      <c r="E152" s="539"/>
      <c r="F152" s="540" t="s">
        <v>255</v>
      </c>
      <c r="G152" s="541">
        <f>+G139</f>
        <v>2050</v>
      </c>
      <c r="H152" s="542">
        <f t="shared" ref="H152:H161" si="10">ROUND(E152*G152,2)</f>
        <v>0</v>
      </c>
      <c r="I152" s="507"/>
      <c r="K152" s="488"/>
    </row>
    <row r="153" spans="3:11" s="481" customFormat="1" ht="11.25" customHeight="1">
      <c r="C153" s="537">
        <f>+C152</f>
        <v>1</v>
      </c>
      <c r="D153" s="538" t="s">
        <v>341</v>
      </c>
      <c r="E153" s="543">
        <f>SUM(E152:E152)</f>
        <v>0</v>
      </c>
      <c r="F153" s="540" t="s">
        <v>255</v>
      </c>
      <c r="G153" s="541">
        <v>243.24</v>
      </c>
      <c r="H153" s="542">
        <f t="shared" si="10"/>
        <v>0</v>
      </c>
      <c r="I153" s="507"/>
      <c r="K153" s="488"/>
    </row>
    <row r="154" spans="3:11" s="481" customFormat="1" ht="11.25" customHeight="1">
      <c r="C154" s="537">
        <f t="shared" ref="C154:C161" si="11">1+C153</f>
        <v>2</v>
      </c>
      <c r="D154" s="538" t="s">
        <v>257</v>
      </c>
      <c r="E154" s="544">
        <v>87.25</v>
      </c>
      <c r="F154" s="540" t="s">
        <v>258</v>
      </c>
      <c r="G154" s="541">
        <f>+G141</f>
        <v>35.700000000000003</v>
      </c>
      <c r="H154" s="542">
        <f t="shared" si="10"/>
        <v>3114.83</v>
      </c>
      <c r="I154" s="507"/>
      <c r="K154" s="488"/>
    </row>
    <row r="155" spans="3:11" s="481" customFormat="1" ht="11.25" customHeight="1">
      <c r="C155" s="537">
        <f t="shared" si="11"/>
        <v>3</v>
      </c>
      <c r="D155" s="538" t="s">
        <v>259</v>
      </c>
      <c r="E155" s="544">
        <f>ROUND(E154*4/100*5,2)</f>
        <v>17.45</v>
      </c>
      <c r="F155" s="540" t="s">
        <v>245</v>
      </c>
      <c r="G155" s="541">
        <f>+G142</f>
        <v>30.43</v>
      </c>
      <c r="H155" s="542">
        <f t="shared" si="10"/>
        <v>531</v>
      </c>
      <c r="I155" s="507"/>
      <c r="K155" s="488"/>
    </row>
    <row r="156" spans="3:11" s="481" customFormat="1" ht="11.25" customHeight="1">
      <c r="C156" s="537">
        <f t="shared" si="11"/>
        <v>4</v>
      </c>
      <c r="D156" s="538" t="s">
        <v>266</v>
      </c>
      <c r="E156" s="544">
        <f>ROUND(E158/4,2)</f>
        <v>1.56</v>
      </c>
      <c r="F156" s="540" t="s">
        <v>245</v>
      </c>
      <c r="G156" s="541">
        <f>+G143</f>
        <v>49.56</v>
      </c>
      <c r="H156" s="542">
        <f t="shared" si="10"/>
        <v>77.31</v>
      </c>
      <c r="I156" s="507"/>
      <c r="K156" s="488"/>
    </row>
    <row r="157" spans="3:11" s="481" customFormat="1" ht="11.25" customHeight="1">
      <c r="C157" s="537">
        <f t="shared" si="11"/>
        <v>5</v>
      </c>
      <c r="D157" s="538" t="s">
        <v>342</v>
      </c>
      <c r="E157" s="544">
        <f>+E156</f>
        <v>1.56</v>
      </c>
      <c r="F157" s="540" t="s">
        <v>245</v>
      </c>
      <c r="G157" s="541">
        <f>+G144</f>
        <v>40</v>
      </c>
      <c r="H157" s="542">
        <f t="shared" si="10"/>
        <v>62.4</v>
      </c>
      <c r="I157" s="507"/>
      <c r="K157" s="488"/>
    </row>
    <row r="158" spans="3:11" s="481" customFormat="1" ht="11.25" customHeight="1">
      <c r="C158" s="537">
        <f t="shared" si="11"/>
        <v>6</v>
      </c>
      <c r="D158" s="538" t="s">
        <v>261</v>
      </c>
      <c r="E158" s="544">
        <v>6.25</v>
      </c>
      <c r="F158" s="540" t="s">
        <v>267</v>
      </c>
      <c r="G158" s="541">
        <v>138.56</v>
      </c>
      <c r="H158" s="542">
        <f t="shared" si="10"/>
        <v>866</v>
      </c>
      <c r="I158" s="507"/>
      <c r="K158" s="488"/>
    </row>
    <row r="159" spans="3:11" s="481" customFormat="1" ht="11.25" customHeight="1">
      <c r="C159" s="537">
        <f t="shared" si="11"/>
        <v>7</v>
      </c>
      <c r="D159" s="538" t="s">
        <v>268</v>
      </c>
      <c r="E159" s="545">
        <f>E158</f>
        <v>6.25</v>
      </c>
      <c r="F159" s="540" t="s">
        <v>267</v>
      </c>
      <c r="G159" s="541">
        <v>178.83</v>
      </c>
      <c r="H159" s="542">
        <f t="shared" si="10"/>
        <v>1117.69</v>
      </c>
      <c r="I159" s="507"/>
      <c r="K159" s="488"/>
    </row>
    <row r="160" spans="3:11" s="481" customFormat="1" ht="11.25" customHeight="1">
      <c r="C160" s="537">
        <f t="shared" si="11"/>
        <v>8</v>
      </c>
      <c r="D160" s="538" t="s">
        <v>262</v>
      </c>
      <c r="E160" s="546">
        <f>ROUND(E159*1.6,2)</f>
        <v>10</v>
      </c>
      <c r="F160" s="540" t="s">
        <v>183</v>
      </c>
      <c r="G160" s="541">
        <v>20.94</v>
      </c>
      <c r="H160" s="542">
        <f t="shared" si="10"/>
        <v>209.4</v>
      </c>
      <c r="I160" s="507"/>
      <c r="K160" s="488"/>
    </row>
    <row r="161" spans="3:11" s="481" customFormat="1" ht="11.25" customHeight="1">
      <c r="C161" s="537">
        <f t="shared" si="11"/>
        <v>9</v>
      </c>
      <c r="D161" s="538" t="s">
        <v>351</v>
      </c>
      <c r="E161" s="545">
        <v>1.1000000000000001</v>
      </c>
      <c r="F161" s="540" t="s">
        <v>182</v>
      </c>
      <c r="G161" s="541">
        <f>+G148</f>
        <v>5000</v>
      </c>
      <c r="H161" s="542">
        <f t="shared" si="10"/>
        <v>5500</v>
      </c>
      <c r="I161" s="507"/>
      <c r="K161" s="488"/>
    </row>
    <row r="162" spans="3:11" s="523" customFormat="1" ht="11.25" customHeight="1">
      <c r="C162" s="524"/>
      <c r="D162" s="525"/>
      <c r="E162" s="526"/>
      <c r="F162" s="527"/>
      <c r="G162" s="547" t="s">
        <v>104</v>
      </c>
      <c r="H162" s="548">
        <f>ROUND(SUM(H152:H161),2)</f>
        <v>11478.63</v>
      </c>
      <c r="I162" s="530"/>
      <c r="K162" s="531"/>
    </row>
    <row r="163" spans="3:11" s="481" customFormat="1" ht="11.25" customHeight="1">
      <c r="C163" s="532"/>
      <c r="E163" s="504"/>
      <c r="F163" s="505"/>
      <c r="G163" s="549"/>
      <c r="H163" s="506"/>
      <c r="I163" s="507"/>
      <c r="K163" s="488"/>
    </row>
    <row r="164" spans="3:11" s="379" customFormat="1" ht="11.25" customHeight="1">
      <c r="C164" s="550"/>
      <c r="D164" s="551" t="s">
        <v>352</v>
      </c>
      <c r="E164" s="552"/>
      <c r="F164" s="553"/>
      <c r="G164" s="552"/>
      <c r="H164" s="554"/>
      <c r="I164" s="463"/>
      <c r="K164" s="382"/>
    </row>
    <row r="165" spans="3:11" s="383" customFormat="1" ht="20.25" customHeight="1">
      <c r="C165" s="513">
        <v>1</v>
      </c>
      <c r="D165" s="514" t="s">
        <v>265</v>
      </c>
      <c r="E165" s="515">
        <f>+D97</f>
        <v>9.7107843137254886</v>
      </c>
      <c r="F165" s="516" t="s">
        <v>255</v>
      </c>
      <c r="G165" s="517">
        <f>+G152</f>
        <v>2050</v>
      </c>
      <c r="H165" s="518">
        <f t="shared" ref="H165:H174" si="12">ROUND(E165*G165,2)</f>
        <v>19907.11</v>
      </c>
      <c r="I165" s="467"/>
      <c r="K165" s="387"/>
    </row>
    <row r="166" spans="3:11" s="383" customFormat="1" ht="13.5" customHeight="1">
      <c r="C166" s="513">
        <f>+C165</f>
        <v>1</v>
      </c>
      <c r="D166" s="514" t="s">
        <v>341</v>
      </c>
      <c r="E166" s="519">
        <f>SUM(E165:E165)</f>
        <v>9.7107843137254886</v>
      </c>
      <c r="F166" s="516" t="s">
        <v>255</v>
      </c>
      <c r="G166" s="517">
        <v>243.24</v>
      </c>
      <c r="H166" s="518">
        <f t="shared" si="12"/>
        <v>2362.0500000000002</v>
      </c>
      <c r="I166" s="467"/>
      <c r="K166" s="387"/>
    </row>
    <row r="167" spans="3:11" s="383" customFormat="1" ht="11.25" customHeight="1">
      <c r="C167" s="513">
        <f t="shared" ref="C167:C174" si="13">1+C166</f>
        <v>2</v>
      </c>
      <c r="D167" s="514" t="s">
        <v>257</v>
      </c>
      <c r="E167" s="520">
        <v>63.41</v>
      </c>
      <c r="F167" s="516" t="s">
        <v>258</v>
      </c>
      <c r="G167" s="517">
        <f>+G154</f>
        <v>35.700000000000003</v>
      </c>
      <c r="H167" s="518">
        <f t="shared" si="12"/>
        <v>2263.7399999999998</v>
      </c>
      <c r="I167" s="467"/>
      <c r="K167" s="387"/>
    </row>
    <row r="168" spans="3:11" s="383" customFormat="1" ht="11.25" customHeight="1">
      <c r="C168" s="513">
        <f t="shared" si="13"/>
        <v>3</v>
      </c>
      <c r="D168" s="514" t="s">
        <v>259</v>
      </c>
      <c r="E168" s="520">
        <f>ROUND(E167*4/100*5,2)</f>
        <v>12.68</v>
      </c>
      <c r="F168" s="516" t="s">
        <v>245</v>
      </c>
      <c r="G168" s="517">
        <f>+G155</f>
        <v>30.43</v>
      </c>
      <c r="H168" s="518">
        <f t="shared" si="12"/>
        <v>385.85</v>
      </c>
      <c r="I168" s="467"/>
      <c r="K168" s="387"/>
    </row>
    <row r="169" spans="3:11" s="383" customFormat="1" ht="11.25" customHeight="1">
      <c r="C169" s="513">
        <f t="shared" si="13"/>
        <v>4</v>
      </c>
      <c r="D169" s="514" t="s">
        <v>266</v>
      </c>
      <c r="E169" s="521">
        <f>ROUND(E171/4,2)</f>
        <v>1</v>
      </c>
      <c r="F169" s="516" t="s">
        <v>245</v>
      </c>
      <c r="G169" s="517">
        <f>+G156</f>
        <v>49.56</v>
      </c>
      <c r="H169" s="518">
        <f t="shared" si="12"/>
        <v>49.56</v>
      </c>
      <c r="I169" s="467"/>
      <c r="K169" s="387"/>
    </row>
    <row r="170" spans="3:11" s="383" customFormat="1" ht="11.25" customHeight="1">
      <c r="C170" s="513">
        <f t="shared" si="13"/>
        <v>5</v>
      </c>
      <c r="D170" s="514" t="s">
        <v>342</v>
      </c>
      <c r="E170" s="521">
        <f>+E169</f>
        <v>1</v>
      </c>
      <c r="F170" s="516" t="s">
        <v>245</v>
      </c>
      <c r="G170" s="517">
        <f>+G157</f>
        <v>40</v>
      </c>
      <c r="H170" s="518">
        <f t="shared" si="12"/>
        <v>40</v>
      </c>
      <c r="I170" s="467"/>
      <c r="K170" s="387"/>
    </row>
    <row r="171" spans="3:11" s="383" customFormat="1" ht="11.25" customHeight="1">
      <c r="C171" s="513">
        <f t="shared" si="13"/>
        <v>6</v>
      </c>
      <c r="D171" s="514" t="s">
        <v>261</v>
      </c>
      <c r="E171" s="521">
        <v>4</v>
      </c>
      <c r="F171" s="516" t="s">
        <v>267</v>
      </c>
      <c r="G171" s="517">
        <v>159.51</v>
      </c>
      <c r="H171" s="518">
        <f t="shared" si="12"/>
        <v>638.04</v>
      </c>
      <c r="I171" s="467"/>
      <c r="K171" s="387"/>
    </row>
    <row r="172" spans="3:11" s="383" customFormat="1" ht="11.25" customHeight="1">
      <c r="C172" s="513">
        <f t="shared" si="13"/>
        <v>7</v>
      </c>
      <c r="D172" s="514" t="s">
        <v>268</v>
      </c>
      <c r="E172" s="521">
        <f>E171</f>
        <v>4</v>
      </c>
      <c r="F172" s="516" t="s">
        <v>267</v>
      </c>
      <c r="G172" s="517">
        <v>199.78</v>
      </c>
      <c r="H172" s="518">
        <f t="shared" si="12"/>
        <v>799.12</v>
      </c>
      <c r="I172" s="467"/>
      <c r="K172" s="387"/>
    </row>
    <row r="173" spans="3:11" s="383" customFormat="1" ht="11.25" customHeight="1">
      <c r="C173" s="513">
        <f t="shared" si="13"/>
        <v>8</v>
      </c>
      <c r="D173" s="514" t="s">
        <v>262</v>
      </c>
      <c r="E173" s="522">
        <f>ROUND(E172*2,2)</f>
        <v>8</v>
      </c>
      <c r="F173" s="516" t="s">
        <v>183</v>
      </c>
      <c r="G173" s="517">
        <v>20.94</v>
      </c>
      <c r="H173" s="518">
        <f t="shared" si="12"/>
        <v>167.52</v>
      </c>
      <c r="I173" s="467"/>
      <c r="K173" s="387"/>
    </row>
    <row r="174" spans="3:11" s="383" customFormat="1" ht="11.25" customHeight="1">
      <c r="C174" s="513">
        <f t="shared" si="13"/>
        <v>9</v>
      </c>
      <c r="D174" s="514" t="s">
        <v>351</v>
      </c>
      <c r="E174" s="521">
        <v>1.1000000000000001</v>
      </c>
      <c r="F174" s="516" t="s">
        <v>182</v>
      </c>
      <c r="G174" s="517">
        <f>+G161</f>
        <v>5000</v>
      </c>
      <c r="H174" s="518">
        <f t="shared" si="12"/>
        <v>5500</v>
      </c>
      <c r="I174" s="467"/>
      <c r="K174" s="387"/>
    </row>
    <row r="175" spans="3:11" s="415" customFormat="1" ht="11.25" customHeight="1">
      <c r="C175" s="555"/>
      <c r="D175" s="556"/>
      <c r="E175" s="557"/>
      <c r="F175" s="558"/>
      <c r="G175" s="559" t="s">
        <v>104</v>
      </c>
      <c r="H175" s="560">
        <f>ROUND(SUM(H165:H174),2)</f>
        <v>32112.99</v>
      </c>
      <c r="I175" s="501"/>
      <c r="K175" s="421"/>
    </row>
    <row r="176" spans="3:11" s="481" customFormat="1" ht="14.25" customHeight="1">
      <c r="C176" s="561"/>
      <c r="D176" s="562"/>
      <c r="E176" s="504"/>
      <c r="F176" s="505"/>
      <c r="G176" s="549"/>
      <c r="H176" s="506"/>
      <c r="I176" s="507"/>
      <c r="K176" s="488"/>
    </row>
    <row r="177" spans="2:18" s="563" customFormat="1" ht="11.25" customHeight="1">
      <c r="C177" s="564"/>
      <c r="D177" s="565" t="s">
        <v>353</v>
      </c>
      <c r="E177" s="566"/>
      <c r="F177" s="567"/>
      <c r="G177" s="566"/>
      <c r="H177" s="568"/>
      <c r="I177" s="569"/>
      <c r="K177" s="570"/>
    </row>
    <row r="178" spans="2:18" s="481" customFormat="1" ht="11.25" customHeight="1">
      <c r="C178" s="571">
        <v>1</v>
      </c>
      <c r="D178" s="572" t="s">
        <v>265</v>
      </c>
      <c r="E178" s="573">
        <f>+D97</f>
        <v>9.7107843137254886</v>
      </c>
      <c r="F178" s="574" t="s">
        <v>255</v>
      </c>
      <c r="G178" s="575">
        <v>2360</v>
      </c>
      <c r="H178" s="576">
        <f t="shared" ref="H178:H187" si="14">ROUND(E178*G178,2)</f>
        <v>22917.45</v>
      </c>
      <c r="I178" s="507"/>
      <c r="K178" s="488"/>
    </row>
    <row r="179" spans="2:18" s="481" customFormat="1" ht="11.25" customHeight="1">
      <c r="C179" s="537">
        <f>+C178</f>
        <v>1</v>
      </c>
      <c r="D179" s="538" t="s">
        <v>341</v>
      </c>
      <c r="E179" s="543">
        <f>SUM(E178:E178)</f>
        <v>9.7107843137254886</v>
      </c>
      <c r="F179" s="540" t="s">
        <v>255</v>
      </c>
      <c r="G179" s="541">
        <v>243.24</v>
      </c>
      <c r="H179" s="542">
        <f t="shared" si="14"/>
        <v>2362.0500000000002</v>
      </c>
      <c r="I179" s="507"/>
      <c r="K179" s="488"/>
    </row>
    <row r="180" spans="2:18" s="481" customFormat="1" ht="11.25" customHeight="1">
      <c r="C180" s="537">
        <f t="shared" ref="C180:C187" si="15">1+C179</f>
        <v>2</v>
      </c>
      <c r="D180" s="538" t="s">
        <v>257</v>
      </c>
      <c r="E180" s="544">
        <v>49.29</v>
      </c>
      <c r="F180" s="540" t="s">
        <v>258</v>
      </c>
      <c r="G180" s="541">
        <f>+G167</f>
        <v>35.700000000000003</v>
      </c>
      <c r="H180" s="542">
        <f t="shared" si="14"/>
        <v>1759.65</v>
      </c>
      <c r="I180" s="507"/>
      <c r="K180" s="488"/>
    </row>
    <row r="181" spans="2:18" s="481" customFormat="1" ht="11.25" customHeight="1">
      <c r="C181" s="537">
        <f t="shared" si="15"/>
        <v>3</v>
      </c>
      <c r="D181" s="538" t="s">
        <v>259</v>
      </c>
      <c r="E181" s="544">
        <f>ROUND(E180*4/100*5,2)</f>
        <v>9.86</v>
      </c>
      <c r="F181" s="540" t="s">
        <v>245</v>
      </c>
      <c r="G181" s="541">
        <f>+G168</f>
        <v>30.43</v>
      </c>
      <c r="H181" s="542">
        <f t="shared" si="14"/>
        <v>300.04000000000002</v>
      </c>
      <c r="I181" s="507"/>
      <c r="K181" s="488"/>
    </row>
    <row r="182" spans="2:18" s="481" customFormat="1" ht="11.25" customHeight="1">
      <c r="C182" s="537">
        <f t="shared" si="15"/>
        <v>4</v>
      </c>
      <c r="D182" s="538" t="s">
        <v>266</v>
      </c>
      <c r="E182" s="545">
        <f>ROUND(E184/4,2)</f>
        <v>0.7</v>
      </c>
      <c r="F182" s="540" t="s">
        <v>245</v>
      </c>
      <c r="G182" s="541">
        <f>+G169</f>
        <v>49.56</v>
      </c>
      <c r="H182" s="542">
        <f t="shared" si="14"/>
        <v>34.69</v>
      </c>
      <c r="I182" s="507"/>
      <c r="K182" s="488"/>
    </row>
    <row r="183" spans="2:18" s="481" customFormat="1" ht="11.25" customHeight="1">
      <c r="C183" s="537">
        <f t="shared" si="15"/>
        <v>5</v>
      </c>
      <c r="D183" s="538" t="s">
        <v>342</v>
      </c>
      <c r="E183" s="545">
        <f>+E182</f>
        <v>0.7</v>
      </c>
      <c r="F183" s="540" t="s">
        <v>245</v>
      </c>
      <c r="G183" s="541">
        <f>+G170</f>
        <v>40</v>
      </c>
      <c r="H183" s="542">
        <f t="shared" si="14"/>
        <v>28</v>
      </c>
      <c r="I183" s="507"/>
      <c r="K183" s="488"/>
    </row>
    <row r="184" spans="2:18" s="481" customFormat="1" ht="11.25" customHeight="1">
      <c r="C184" s="537">
        <f t="shared" si="15"/>
        <v>6</v>
      </c>
      <c r="D184" s="538" t="s">
        <v>261</v>
      </c>
      <c r="E184" s="544">
        <v>2.78</v>
      </c>
      <c r="F184" s="540" t="s">
        <v>267</v>
      </c>
      <c r="G184" s="541">
        <v>199.78</v>
      </c>
      <c r="H184" s="542">
        <f t="shared" si="14"/>
        <v>555.39</v>
      </c>
      <c r="I184" s="507"/>
      <c r="K184" s="488"/>
    </row>
    <row r="185" spans="2:18" s="481" customFormat="1" ht="11.25" customHeight="1">
      <c r="C185" s="537">
        <f t="shared" si="15"/>
        <v>7</v>
      </c>
      <c r="D185" s="538" t="s">
        <v>268</v>
      </c>
      <c r="E185" s="545">
        <f>E184</f>
        <v>2.78</v>
      </c>
      <c r="F185" s="540" t="s">
        <v>267</v>
      </c>
      <c r="G185" s="541">
        <v>317.41000000000003</v>
      </c>
      <c r="H185" s="542">
        <f t="shared" si="14"/>
        <v>882.4</v>
      </c>
      <c r="I185" s="507"/>
      <c r="K185" s="488"/>
    </row>
    <row r="186" spans="2:18" s="481" customFormat="1" ht="11.25" customHeight="1">
      <c r="C186" s="537">
        <f t="shared" si="15"/>
        <v>8</v>
      </c>
      <c r="D186" s="538" t="s">
        <v>262</v>
      </c>
      <c r="E186" s="546">
        <f>ROUND(E185*2.4,2)</f>
        <v>6.67</v>
      </c>
      <c r="F186" s="540" t="s">
        <v>183</v>
      </c>
      <c r="G186" s="541">
        <v>20.94</v>
      </c>
      <c r="H186" s="542">
        <f t="shared" si="14"/>
        <v>139.66999999999999</v>
      </c>
      <c r="I186" s="507"/>
      <c r="K186" s="488"/>
    </row>
    <row r="187" spans="2:18" s="481" customFormat="1" ht="11.25" customHeight="1">
      <c r="C187" s="537">
        <f t="shared" si="15"/>
        <v>9</v>
      </c>
      <c r="D187" s="538" t="s">
        <v>351</v>
      </c>
      <c r="E187" s="545">
        <v>1.1000000000000001</v>
      </c>
      <c r="F187" s="540" t="s">
        <v>182</v>
      </c>
      <c r="G187" s="408">
        <v>7600</v>
      </c>
      <c r="H187" s="542">
        <f t="shared" si="14"/>
        <v>8360</v>
      </c>
      <c r="I187" s="507"/>
      <c r="K187" s="488"/>
    </row>
    <row r="188" spans="2:18" s="523" customFormat="1" ht="11.25" customHeight="1">
      <c r="C188" s="524"/>
      <c r="D188" s="525"/>
      <c r="E188" s="526"/>
      <c r="F188" s="527"/>
      <c r="G188" s="547" t="s">
        <v>104</v>
      </c>
      <c r="H188" s="577">
        <f>ROUND(SUM(H178:H187),2)</f>
        <v>37339.339999999997</v>
      </c>
      <c r="I188" s="530"/>
      <c r="K188" s="531"/>
    </row>
    <row r="189" spans="2:18" s="481" customFormat="1" ht="14.25" customHeight="1">
      <c r="B189" s="482"/>
      <c r="C189" s="562"/>
      <c r="D189" s="504"/>
      <c r="E189" s="505"/>
      <c r="F189" s="549"/>
      <c r="G189" s="506"/>
      <c r="H189" s="578"/>
      <c r="I189" s="507"/>
      <c r="K189" s="488"/>
    </row>
    <row r="190" spans="2:18" s="579" customFormat="1" ht="23">
      <c r="B190" s="580"/>
      <c r="C190" s="581" t="s">
        <v>354</v>
      </c>
      <c r="D190" s="582"/>
      <c r="E190" s="583"/>
      <c r="F190" s="583"/>
      <c r="G190" s="583"/>
      <c r="H190" s="583"/>
      <c r="I190" s="583"/>
      <c r="J190" s="583"/>
      <c r="K190" s="583"/>
      <c r="L190" s="584"/>
      <c r="N190" s="585"/>
      <c r="O190" s="586"/>
    </row>
    <row r="191" spans="2:18" ht="23">
      <c r="B191" s="273"/>
      <c r="C191" s="274" t="s">
        <v>332</v>
      </c>
      <c r="D191" s="275"/>
      <c r="E191" s="275"/>
      <c r="F191" s="276"/>
      <c r="G191" s="275"/>
      <c r="H191" s="275"/>
      <c r="I191" s="275"/>
      <c r="J191" s="275"/>
      <c r="K191" s="275"/>
      <c r="L191" s="277"/>
      <c r="N191" s="367"/>
      <c r="O191" s="368"/>
    </row>
    <row r="192" spans="2:18" ht="18" customHeight="1">
      <c r="B192" s="278" t="s">
        <v>355</v>
      </c>
      <c r="C192" s="279"/>
      <c r="D192" s="280"/>
      <c r="G192" s="1200" t="s">
        <v>295</v>
      </c>
      <c r="H192" s="1200"/>
      <c r="I192" s="1200"/>
      <c r="J192" s="1200"/>
      <c r="K192" s="1200"/>
      <c r="Q192" s="369"/>
      <c r="R192" s="370"/>
    </row>
    <row r="193" spans="2:18">
      <c r="B193" s="281" t="s">
        <v>296</v>
      </c>
      <c r="C193" s="282"/>
      <c r="D193" s="283">
        <f>+K194</f>
        <v>9</v>
      </c>
      <c r="G193" s="284" t="s">
        <v>317</v>
      </c>
      <c r="H193" s="285" t="s">
        <v>279</v>
      </c>
      <c r="I193" s="286" t="s">
        <v>235</v>
      </c>
      <c r="J193" s="287" t="s">
        <v>318</v>
      </c>
      <c r="K193" s="287" t="s">
        <v>319</v>
      </c>
      <c r="L193" s="287"/>
      <c r="M193" s="285"/>
      <c r="Q193" s="371"/>
      <c r="R193" s="370"/>
    </row>
    <row r="194" spans="2:18">
      <c r="B194" s="288" t="s">
        <v>297</v>
      </c>
      <c r="C194" s="289"/>
      <c r="D194" s="290">
        <f>G194+(2*E14)-(2*0.025)</f>
        <v>6.3949999999999996</v>
      </c>
      <c r="E194" s="291" t="s">
        <v>298</v>
      </c>
      <c r="G194" s="292">
        <v>5.6849999999999996</v>
      </c>
      <c r="H194" s="293">
        <v>0.8</v>
      </c>
      <c r="I194" s="294">
        <v>0.4</v>
      </c>
      <c r="J194" s="295">
        <v>0.1</v>
      </c>
      <c r="K194" s="295">
        <v>9</v>
      </c>
      <c r="L194" s="295"/>
      <c r="M194" s="293"/>
      <c r="Q194" s="289"/>
    </row>
    <row r="195" spans="2:18" ht="27.75" customHeight="1">
      <c r="B195" s="296" t="s">
        <v>239</v>
      </c>
      <c r="C195" s="297"/>
      <c r="D195" s="298">
        <f>ROUND(D193*D194*D14*1.1/100,2)</f>
        <v>5.55</v>
      </c>
      <c r="E195" s="299"/>
      <c r="F195" s="372"/>
      <c r="H195" s="327"/>
      <c r="J195" s="1" t="s">
        <v>356</v>
      </c>
      <c r="K195" s="587">
        <v>2</v>
      </c>
      <c r="L195" s="277"/>
      <c r="Q195" s="371"/>
      <c r="R195" s="370"/>
    </row>
    <row r="196" spans="2:18" ht="20">
      <c r="B196" s="305"/>
      <c r="C196" s="306"/>
      <c r="D196" s="306"/>
      <c r="E196" s="306"/>
      <c r="H196" s="302" t="s">
        <v>263</v>
      </c>
      <c r="I196" s="588">
        <f>+G194*H194*I194</f>
        <v>1.8192000000000002</v>
      </c>
      <c r="J196" s="589">
        <f>+I196*6</f>
        <v>10.9152</v>
      </c>
      <c r="K196" s="590">
        <v>4</v>
      </c>
      <c r="L196" s="277"/>
      <c r="Q196" s="375"/>
      <c r="R196" s="370"/>
    </row>
    <row r="197" spans="2:18" ht="23">
      <c r="B197" s="301"/>
      <c r="C197" s="267" t="s">
        <v>357</v>
      </c>
      <c r="H197" s="257"/>
      <c r="I197" s="345"/>
      <c r="L197" s="277"/>
      <c r="Q197" s="370"/>
      <c r="R197" s="370"/>
    </row>
    <row r="198" spans="2:18" ht="16">
      <c r="B198" s="278" t="s">
        <v>336</v>
      </c>
      <c r="C198" s="279"/>
      <c r="D198" s="280"/>
      <c r="H198" s="345"/>
      <c r="I198" s="345"/>
      <c r="L198" s="277"/>
      <c r="Q198" s="370"/>
      <c r="R198" s="370"/>
    </row>
    <row r="199" spans="2:18">
      <c r="B199" s="281" t="s">
        <v>296</v>
      </c>
      <c r="C199" s="282"/>
      <c r="D199" s="283">
        <f>K195</f>
        <v>2</v>
      </c>
      <c r="L199" s="277"/>
      <c r="Q199" s="370"/>
      <c r="R199" s="370"/>
    </row>
    <row r="200" spans="2:18" ht="17.25" customHeight="1">
      <c r="B200" s="288" t="s">
        <v>297</v>
      </c>
      <c r="C200" s="289"/>
      <c r="D200" s="456">
        <f>G194+(2*E12)</f>
        <v>6.2649999999999997</v>
      </c>
      <c r="E200" s="291" t="s">
        <v>322</v>
      </c>
      <c r="L200" s="277"/>
      <c r="Q200" s="370"/>
      <c r="R200" s="370"/>
    </row>
    <row r="201" spans="2:18">
      <c r="B201" s="296" t="s">
        <v>239</v>
      </c>
      <c r="C201" s="297"/>
      <c r="D201" s="298">
        <f>ROUND(D199*D200*D12*1.1/100,2)</f>
        <v>0.68</v>
      </c>
      <c r="E201" s="299"/>
      <c r="L201" s="277"/>
      <c r="M201" s="376"/>
    </row>
    <row r="202" spans="2:18">
      <c r="B202" s="303"/>
      <c r="J202" s="591"/>
      <c r="L202" s="277"/>
      <c r="M202" s="377"/>
    </row>
    <row r="203" spans="2:18" ht="23">
      <c r="B203" s="301"/>
      <c r="C203" s="267" t="s">
        <v>315</v>
      </c>
      <c r="L203" s="277"/>
      <c r="Q203" s="370"/>
      <c r="R203" s="370"/>
    </row>
    <row r="204" spans="2:18" ht="16">
      <c r="B204" s="278" t="s">
        <v>358</v>
      </c>
      <c r="C204" s="279"/>
      <c r="D204" s="280"/>
      <c r="L204" s="277"/>
      <c r="Q204" s="370"/>
      <c r="R204" s="370"/>
    </row>
    <row r="205" spans="2:18">
      <c r="B205" s="281" t="s">
        <v>296</v>
      </c>
      <c r="C205" s="282"/>
      <c r="D205" s="283">
        <f>+K196</f>
        <v>4</v>
      </c>
      <c r="L205" s="277"/>
      <c r="Q205" s="370"/>
      <c r="R205" s="370"/>
    </row>
    <row r="206" spans="2:18" ht="17.25" customHeight="1">
      <c r="B206" s="288" t="s">
        <v>297</v>
      </c>
      <c r="C206" s="289"/>
      <c r="D206" s="456">
        <f>G194+(2*E10)</f>
        <v>6.0649999999999995</v>
      </c>
      <c r="E206" s="291" t="s">
        <v>322</v>
      </c>
      <c r="L206" s="277"/>
      <c r="Q206" s="370"/>
      <c r="R206" s="370"/>
    </row>
    <row r="207" spans="2:18">
      <c r="B207" s="296" t="s">
        <v>239</v>
      </c>
      <c r="C207" s="297"/>
      <c r="D207" s="298">
        <f>ROUND(D205*D206*D10*1.1/100,2)</f>
        <v>0.59</v>
      </c>
      <c r="E207" s="299"/>
      <c r="L207" s="277"/>
      <c r="M207" s="376"/>
    </row>
    <row r="208" spans="2:18" ht="17.25" customHeight="1">
      <c r="B208" s="303"/>
      <c r="D208" s="592"/>
      <c r="E208" s="593"/>
      <c r="L208" s="277"/>
      <c r="Q208" s="370"/>
      <c r="R208" s="370"/>
    </row>
    <row r="209" spans="2:18" ht="23">
      <c r="B209" s="301"/>
      <c r="C209" s="267" t="s">
        <v>315</v>
      </c>
      <c r="H209" s="257"/>
      <c r="I209" s="345"/>
      <c r="L209" s="277"/>
      <c r="Q209" s="370"/>
      <c r="R209" s="370"/>
    </row>
    <row r="210" spans="2:18" ht="16">
      <c r="B210" s="278" t="s">
        <v>336</v>
      </c>
      <c r="C210" s="279"/>
      <c r="D210" s="280"/>
      <c r="H210" s="453" t="s">
        <v>337</v>
      </c>
      <c r="I210" s="453">
        <f>0.4+0.4+0.8+0.8</f>
        <v>2.4000000000000004</v>
      </c>
      <c r="L210" s="277"/>
      <c r="Q210" s="370"/>
      <c r="R210" s="370"/>
    </row>
    <row r="211" spans="2:18">
      <c r="B211" s="281" t="s">
        <v>296</v>
      </c>
      <c r="C211" s="282"/>
      <c r="D211" s="283">
        <f>+G194/J194+1</f>
        <v>57.849999999999994</v>
      </c>
      <c r="L211" s="277"/>
      <c r="Q211" s="370"/>
      <c r="R211" s="370"/>
    </row>
    <row r="212" spans="2:18" ht="17.25" customHeight="1">
      <c r="B212" s="288" t="s">
        <v>297</v>
      </c>
      <c r="C212" s="289"/>
      <c r="D212" s="456">
        <f>I210+(2*E10)</f>
        <v>2.7800000000000002</v>
      </c>
      <c r="E212" s="291" t="s">
        <v>322</v>
      </c>
      <c r="L212" s="277"/>
      <c r="Q212" s="370"/>
      <c r="R212" s="370"/>
    </row>
    <row r="213" spans="2:18">
      <c r="B213" s="296" t="s">
        <v>239</v>
      </c>
      <c r="C213" s="297"/>
      <c r="D213" s="298">
        <f>ROUND(D211*D212*D10*1.1/100,2)</f>
        <v>3.89</v>
      </c>
      <c r="E213" s="299"/>
      <c r="L213" s="277"/>
      <c r="M213" s="376"/>
    </row>
    <row r="214" spans="2:18">
      <c r="B214" s="300"/>
      <c r="L214" s="277"/>
      <c r="M214" s="377"/>
    </row>
    <row r="215" spans="2:18">
      <c r="B215" s="300"/>
      <c r="C215" s="307" t="s">
        <v>325</v>
      </c>
      <c r="D215" s="308"/>
      <c r="L215" s="277"/>
      <c r="M215" s="377"/>
    </row>
    <row r="216" spans="2:18">
      <c r="B216" s="300"/>
      <c r="C216" s="309"/>
      <c r="D216" s="310" t="s">
        <v>299</v>
      </c>
      <c r="G216" s="1">
        <f>6*1.3</f>
        <v>7.8000000000000007</v>
      </c>
      <c r="L216" s="277"/>
      <c r="M216" s="377"/>
    </row>
    <row r="217" spans="2:18" ht="16">
      <c r="B217" s="300"/>
      <c r="C217" s="311" t="s">
        <v>312</v>
      </c>
      <c r="D217" s="312">
        <f>+D201</f>
        <v>0.68</v>
      </c>
      <c r="L217" s="277"/>
      <c r="M217" s="377"/>
    </row>
    <row r="218" spans="2:18" ht="16">
      <c r="B218" s="300"/>
      <c r="C218" s="311" t="s">
        <v>304</v>
      </c>
      <c r="D218" s="378">
        <f>+D207+D213</f>
        <v>4.4800000000000004</v>
      </c>
      <c r="L218" s="277"/>
      <c r="M218" s="377"/>
    </row>
    <row r="219" spans="2:18" ht="16">
      <c r="B219" s="300"/>
      <c r="C219" s="311" t="s">
        <v>359</v>
      </c>
      <c r="D219" s="378">
        <f>+D195</f>
        <v>5.55</v>
      </c>
      <c r="L219" s="277"/>
      <c r="M219" s="377"/>
    </row>
    <row r="220" spans="2:18">
      <c r="B220" s="300"/>
      <c r="C220" s="313" t="s">
        <v>301</v>
      </c>
      <c r="D220" s="314">
        <f>SUM(D217:D219)/I196</f>
        <v>5.8872031662269126</v>
      </c>
      <c r="L220" s="277"/>
      <c r="M220" s="377"/>
    </row>
    <row r="221" spans="2:18">
      <c r="B221" s="300"/>
      <c r="L221" s="277"/>
      <c r="M221" s="377"/>
    </row>
    <row r="222" spans="2:18" s="594" customFormat="1" ht="21.75" customHeight="1">
      <c r="C222" s="595"/>
      <c r="D222" s="596" t="s">
        <v>360</v>
      </c>
      <c r="E222" s="597"/>
      <c r="F222" s="598"/>
      <c r="G222" s="597"/>
      <c r="H222" s="599"/>
      <c r="I222" s="600"/>
      <c r="K222" s="598"/>
    </row>
    <row r="223" spans="2:18" s="601" customFormat="1" ht="21.75" customHeight="1">
      <c r="C223" s="602">
        <v>1</v>
      </c>
      <c r="D223" s="603" t="s">
        <v>345</v>
      </c>
      <c r="E223" s="604">
        <f>+D220</f>
        <v>5.8872031662269126</v>
      </c>
      <c r="F223" s="605" t="s">
        <v>255</v>
      </c>
      <c r="G223" s="606">
        <v>2050</v>
      </c>
      <c r="H223" s="606">
        <f t="shared" ref="H223:H232" si="16">ROUND(E223*G223,2)</f>
        <v>12068.77</v>
      </c>
      <c r="I223" s="607"/>
      <c r="K223" s="608"/>
    </row>
    <row r="224" spans="2:18" s="601" customFormat="1" ht="21.75" customHeight="1">
      <c r="C224" s="602">
        <f>+C223</f>
        <v>1</v>
      </c>
      <c r="D224" s="603" t="s">
        <v>341</v>
      </c>
      <c r="E224" s="609">
        <f>+E223</f>
        <v>5.8872031662269126</v>
      </c>
      <c r="F224" s="605" t="s">
        <v>255</v>
      </c>
      <c r="G224" s="606">
        <v>243.24</v>
      </c>
      <c r="H224" s="606">
        <f t="shared" si="16"/>
        <v>1432</v>
      </c>
      <c r="I224" s="607"/>
      <c r="K224" s="608"/>
    </row>
    <row r="225" spans="2:18" s="601" customFormat="1" ht="21.75" customHeight="1">
      <c r="C225" s="602">
        <f t="shared" ref="C225:C232" si="17">1+C224</f>
        <v>2</v>
      </c>
      <c r="D225" s="603" t="s">
        <v>257</v>
      </c>
      <c r="E225" s="610">
        <v>48.02</v>
      </c>
      <c r="F225" s="605" t="s">
        <v>258</v>
      </c>
      <c r="G225" s="606">
        <v>35.700000000000003</v>
      </c>
      <c r="H225" s="606">
        <f t="shared" si="16"/>
        <v>1714.31</v>
      </c>
      <c r="I225" s="607"/>
      <c r="K225" s="608"/>
    </row>
    <row r="226" spans="2:18" s="601" customFormat="1" ht="21.75" customHeight="1">
      <c r="C226" s="602">
        <f t="shared" si="17"/>
        <v>3</v>
      </c>
      <c r="D226" s="603" t="s">
        <v>259</v>
      </c>
      <c r="E226" s="611">
        <f>ROUND(E225*4/100*5,2)</f>
        <v>9.6</v>
      </c>
      <c r="F226" s="605" t="s">
        <v>245</v>
      </c>
      <c r="G226" s="606">
        <v>30.43</v>
      </c>
      <c r="H226" s="606">
        <f t="shared" si="16"/>
        <v>292.13</v>
      </c>
      <c r="I226" s="607"/>
      <c r="K226" s="608"/>
    </row>
    <row r="227" spans="2:18" s="601" customFormat="1" ht="21.75" customHeight="1">
      <c r="C227" s="602">
        <f t="shared" si="17"/>
        <v>4</v>
      </c>
      <c r="D227" s="603" t="s">
        <v>266</v>
      </c>
      <c r="E227" s="610">
        <f>ROUND(E229/4,2)</f>
        <v>1.39</v>
      </c>
      <c r="F227" s="605" t="s">
        <v>245</v>
      </c>
      <c r="G227" s="606">
        <v>49.56</v>
      </c>
      <c r="H227" s="606">
        <f t="shared" si="16"/>
        <v>68.89</v>
      </c>
      <c r="I227" s="607"/>
      <c r="K227" s="608"/>
    </row>
    <row r="228" spans="2:18" s="601" customFormat="1" ht="21.75" customHeight="1">
      <c r="C228" s="602">
        <f t="shared" si="17"/>
        <v>5</v>
      </c>
      <c r="D228" s="603" t="s">
        <v>342</v>
      </c>
      <c r="E228" s="610">
        <f>+E227</f>
        <v>1.39</v>
      </c>
      <c r="F228" s="605" t="s">
        <v>245</v>
      </c>
      <c r="G228" s="606">
        <v>40</v>
      </c>
      <c r="H228" s="606">
        <f t="shared" si="16"/>
        <v>55.6</v>
      </c>
      <c r="I228" s="607"/>
      <c r="K228" s="608"/>
    </row>
    <row r="229" spans="2:18" s="601" customFormat="1" ht="21.75" customHeight="1">
      <c r="C229" s="602">
        <f t="shared" si="17"/>
        <v>6</v>
      </c>
      <c r="D229" s="603" t="s">
        <v>269</v>
      </c>
      <c r="E229" s="610">
        <v>5.56</v>
      </c>
      <c r="F229" s="605" t="s">
        <v>267</v>
      </c>
      <c r="G229" s="606">
        <v>251.34</v>
      </c>
      <c r="H229" s="606">
        <f t="shared" si="16"/>
        <v>1397.45</v>
      </c>
      <c r="I229" s="607"/>
      <c r="K229" s="608"/>
    </row>
    <row r="230" spans="2:18" s="601" customFormat="1" ht="21.75" customHeight="1">
      <c r="C230" s="602">
        <f t="shared" si="17"/>
        <v>7</v>
      </c>
      <c r="D230" s="603" t="s">
        <v>270</v>
      </c>
      <c r="E230" s="611">
        <f>E229</f>
        <v>5.56</v>
      </c>
      <c r="F230" s="605" t="s">
        <v>267</v>
      </c>
      <c r="G230" s="606">
        <v>87</v>
      </c>
      <c r="H230" s="606">
        <f t="shared" si="16"/>
        <v>483.72</v>
      </c>
      <c r="I230" s="607"/>
      <c r="K230" s="608"/>
    </row>
    <row r="231" spans="2:18" s="601" customFormat="1" ht="21.75" customHeight="1">
      <c r="C231" s="602">
        <f t="shared" si="17"/>
        <v>8</v>
      </c>
      <c r="D231" s="603" t="s">
        <v>262</v>
      </c>
      <c r="E231" s="611">
        <f>ROUND(E229*1.5,2)</f>
        <v>8.34</v>
      </c>
      <c r="F231" s="605" t="s">
        <v>183</v>
      </c>
      <c r="G231" s="606">
        <v>24.17</v>
      </c>
      <c r="H231" s="606">
        <f t="shared" si="16"/>
        <v>201.58</v>
      </c>
      <c r="I231" s="607"/>
      <c r="K231" s="608"/>
    </row>
    <row r="232" spans="2:18" s="601" customFormat="1" ht="21.75" customHeight="1">
      <c r="C232" s="602">
        <f t="shared" si="17"/>
        <v>9</v>
      </c>
      <c r="D232" s="603" t="s">
        <v>361</v>
      </c>
      <c r="E232" s="611">
        <v>1</v>
      </c>
      <c r="F232" s="605" t="s">
        <v>182</v>
      </c>
      <c r="G232" s="408">
        <v>7600</v>
      </c>
      <c r="H232" s="606">
        <f t="shared" si="16"/>
        <v>7600</v>
      </c>
      <c r="I232" s="607"/>
      <c r="K232" s="608"/>
    </row>
    <row r="233" spans="2:18" s="612" customFormat="1" ht="21.75" customHeight="1">
      <c r="C233" s="613"/>
      <c r="D233" s="614"/>
      <c r="E233" s="615"/>
      <c r="F233" s="616"/>
      <c r="G233" s="617" t="s">
        <v>104</v>
      </c>
      <c r="H233" s="618">
        <f>ROUND(SUM(H223:H232),2)</f>
        <v>25314.45</v>
      </c>
      <c r="I233" s="619"/>
      <c r="K233" s="620"/>
    </row>
    <row r="234" spans="2:18">
      <c r="B234" s="300"/>
      <c r="L234" s="277"/>
      <c r="M234" s="377"/>
    </row>
    <row r="235" spans="2:18" s="322" customFormat="1" ht="13">
      <c r="B235" s="621"/>
      <c r="C235" s="622"/>
      <c r="D235" s="622"/>
      <c r="E235" s="622"/>
      <c r="L235" s="325"/>
      <c r="M235" s="623"/>
    </row>
    <row r="236" spans="2:18" s="579" customFormat="1" ht="23">
      <c r="B236" s="580"/>
      <c r="C236" s="581" t="s">
        <v>362</v>
      </c>
      <c r="D236" s="582"/>
      <c r="E236" s="583"/>
      <c r="F236" s="583"/>
      <c r="G236" s="583"/>
      <c r="H236" s="583"/>
      <c r="I236" s="583"/>
      <c r="J236" s="583"/>
      <c r="K236" s="583"/>
      <c r="L236" s="584"/>
      <c r="N236" s="585"/>
      <c r="O236" s="586"/>
    </row>
    <row r="237" spans="2:18" ht="23">
      <c r="B237" s="273"/>
      <c r="C237" s="274" t="s">
        <v>332</v>
      </c>
      <c r="D237" s="275"/>
      <c r="E237" s="275"/>
      <c r="F237" s="276"/>
      <c r="G237" s="275"/>
      <c r="H237" s="275"/>
      <c r="I237" s="275"/>
      <c r="J237" s="275"/>
      <c r="K237" s="275"/>
      <c r="L237" s="277"/>
      <c r="N237" s="367"/>
      <c r="O237" s="368"/>
    </row>
    <row r="238" spans="2:18" ht="18" customHeight="1">
      <c r="B238" s="278" t="s">
        <v>355</v>
      </c>
      <c r="C238" s="279"/>
      <c r="D238" s="280"/>
      <c r="G238" s="1200" t="s">
        <v>295</v>
      </c>
      <c r="H238" s="1200"/>
      <c r="I238" s="1200"/>
      <c r="J238" s="1200"/>
      <c r="K238" s="1200"/>
      <c r="Q238" s="369"/>
      <c r="R238" s="370"/>
    </row>
    <row r="239" spans="2:18">
      <c r="B239" s="281" t="s">
        <v>296</v>
      </c>
      <c r="C239" s="282"/>
      <c r="D239" s="283">
        <f>+K240</f>
        <v>9</v>
      </c>
      <c r="G239" s="284" t="s">
        <v>317</v>
      </c>
      <c r="H239" s="285" t="s">
        <v>279</v>
      </c>
      <c r="I239" s="286" t="s">
        <v>235</v>
      </c>
      <c r="J239" s="287" t="s">
        <v>318</v>
      </c>
      <c r="K239" s="287" t="s">
        <v>319</v>
      </c>
      <c r="L239" s="287"/>
      <c r="M239" s="285"/>
      <c r="Q239" s="371"/>
      <c r="R239" s="370"/>
    </row>
    <row r="240" spans="2:18">
      <c r="B240" s="288" t="s">
        <v>297</v>
      </c>
      <c r="C240" s="289"/>
      <c r="D240" s="290">
        <f>G240+(2*E14)-(2*0.025)</f>
        <v>8.51</v>
      </c>
      <c r="E240" s="291" t="s">
        <v>298</v>
      </c>
      <c r="G240" s="292">
        <v>7.8</v>
      </c>
      <c r="H240" s="293">
        <v>0.8</v>
      </c>
      <c r="I240" s="294">
        <v>0.4</v>
      </c>
      <c r="J240" s="295">
        <v>0.1</v>
      </c>
      <c r="K240" s="295">
        <v>9</v>
      </c>
      <c r="L240" s="295"/>
      <c r="M240" s="293"/>
      <c r="Q240" s="289"/>
    </row>
    <row r="241" spans="2:18" ht="27.75" customHeight="1">
      <c r="B241" s="296" t="s">
        <v>239</v>
      </c>
      <c r="C241" s="297"/>
      <c r="D241" s="298">
        <f>ROUND(D239*D240*D14*1.1/100,2)</f>
        <v>7.38</v>
      </c>
      <c r="E241" s="299"/>
      <c r="F241" s="372"/>
      <c r="H241" s="327"/>
      <c r="J241" s="1" t="s">
        <v>363</v>
      </c>
      <c r="K241" s="587">
        <v>3</v>
      </c>
      <c r="L241" s="277"/>
      <c r="Q241" s="371"/>
      <c r="R241" s="370"/>
    </row>
    <row r="242" spans="2:18" ht="20">
      <c r="B242" s="305"/>
      <c r="C242" s="306"/>
      <c r="D242" s="306"/>
      <c r="E242" s="306"/>
      <c r="H242" s="302" t="s">
        <v>263</v>
      </c>
      <c r="I242" s="588">
        <f>+G240*H240*I240</f>
        <v>2.4960000000000004</v>
      </c>
      <c r="J242" s="589">
        <f>+I242*3</f>
        <v>7.4880000000000013</v>
      </c>
      <c r="K242" s="590">
        <v>4</v>
      </c>
      <c r="L242" s="277"/>
      <c r="Q242" s="375"/>
      <c r="R242" s="370"/>
    </row>
    <row r="243" spans="2:18" ht="23">
      <c r="B243" s="301"/>
      <c r="C243" s="267" t="s">
        <v>357</v>
      </c>
      <c r="H243" s="257"/>
      <c r="I243" s="345"/>
      <c r="L243" s="277"/>
      <c r="Q243" s="370"/>
      <c r="R243" s="370"/>
    </row>
    <row r="244" spans="2:18" ht="16">
      <c r="B244" s="278" t="s">
        <v>336</v>
      </c>
      <c r="C244" s="279"/>
      <c r="D244" s="280"/>
      <c r="H244" s="345"/>
      <c r="I244" s="345"/>
      <c r="L244" s="277"/>
      <c r="Q244" s="370"/>
      <c r="R244" s="370"/>
    </row>
    <row r="245" spans="2:18">
      <c r="B245" s="281" t="s">
        <v>296</v>
      </c>
      <c r="C245" s="282"/>
      <c r="D245" s="283">
        <f>K241</f>
        <v>3</v>
      </c>
      <c r="L245" s="277"/>
      <c r="Q245" s="370"/>
      <c r="R245" s="370"/>
    </row>
    <row r="246" spans="2:18" ht="17.25" customHeight="1">
      <c r="B246" s="288" t="s">
        <v>297</v>
      </c>
      <c r="C246" s="289"/>
      <c r="D246" s="456">
        <f>G240+(2*E12)</f>
        <v>8.379999999999999</v>
      </c>
      <c r="E246" s="291" t="s">
        <v>322</v>
      </c>
      <c r="L246" s="277"/>
      <c r="Q246" s="370"/>
      <c r="R246" s="370"/>
    </row>
    <row r="247" spans="2:18">
      <c r="B247" s="296" t="s">
        <v>239</v>
      </c>
      <c r="C247" s="297"/>
      <c r="D247" s="298">
        <f>ROUND(D245*D246*D12*1.1/100,2)</f>
        <v>1.36</v>
      </c>
      <c r="E247" s="299"/>
      <c r="L247" s="277"/>
      <c r="M247" s="376"/>
    </row>
    <row r="248" spans="2:18">
      <c r="B248" s="303"/>
      <c r="J248" s="591"/>
      <c r="L248" s="277"/>
      <c r="M248" s="377"/>
    </row>
    <row r="249" spans="2:18" ht="23">
      <c r="B249" s="301"/>
      <c r="C249" s="267" t="s">
        <v>315</v>
      </c>
      <c r="L249" s="277"/>
      <c r="Q249" s="370"/>
      <c r="R249" s="370"/>
    </row>
    <row r="250" spans="2:18" ht="16">
      <c r="B250" s="278" t="s">
        <v>358</v>
      </c>
      <c r="C250" s="279"/>
      <c r="D250" s="280"/>
      <c r="L250" s="277"/>
      <c r="Q250" s="370"/>
      <c r="R250" s="370"/>
    </row>
    <row r="251" spans="2:18">
      <c r="B251" s="281" t="s">
        <v>296</v>
      </c>
      <c r="C251" s="282"/>
      <c r="D251" s="283">
        <f>+K242</f>
        <v>4</v>
      </c>
      <c r="L251" s="277"/>
      <c r="Q251" s="370"/>
      <c r="R251" s="370"/>
    </row>
    <row r="252" spans="2:18" ht="17.25" customHeight="1">
      <c r="B252" s="288" t="s">
        <v>297</v>
      </c>
      <c r="C252" s="289"/>
      <c r="D252" s="456">
        <f>G240+(2*E10)</f>
        <v>8.18</v>
      </c>
      <c r="E252" s="291" t="s">
        <v>322</v>
      </c>
      <c r="L252" s="277"/>
      <c r="Q252" s="370"/>
      <c r="R252" s="370"/>
    </row>
    <row r="253" spans="2:18">
      <c r="B253" s="296" t="s">
        <v>239</v>
      </c>
      <c r="C253" s="297"/>
      <c r="D253" s="298">
        <f>ROUND(D251*D252*D10*1.1/100,2)</f>
        <v>0.79</v>
      </c>
      <c r="E253" s="299"/>
      <c r="L253" s="277"/>
      <c r="M253" s="376"/>
    </row>
    <row r="254" spans="2:18" ht="17.25" customHeight="1">
      <c r="B254" s="303"/>
      <c r="D254" s="592"/>
      <c r="E254" s="593"/>
      <c r="L254" s="277"/>
      <c r="Q254" s="370"/>
      <c r="R254" s="370"/>
    </row>
    <row r="255" spans="2:18" ht="23">
      <c r="B255" s="301"/>
      <c r="C255" s="267" t="s">
        <v>335</v>
      </c>
      <c r="H255" s="257"/>
      <c r="I255" s="345"/>
      <c r="L255" s="277"/>
      <c r="Q255" s="370"/>
      <c r="R255" s="370"/>
    </row>
    <row r="256" spans="2:18" ht="16">
      <c r="B256" s="278" t="s">
        <v>336</v>
      </c>
      <c r="C256" s="279"/>
      <c r="D256" s="280"/>
      <c r="H256" s="453" t="s">
        <v>337</v>
      </c>
      <c r="I256" s="453">
        <f>0.4+0.4+0.8+0.8</f>
        <v>2.4000000000000004</v>
      </c>
      <c r="L256" s="277"/>
      <c r="Q256" s="370"/>
      <c r="R256" s="370"/>
    </row>
    <row r="257" spans="2:18">
      <c r="B257" s="281" t="s">
        <v>296</v>
      </c>
      <c r="C257" s="282"/>
      <c r="D257" s="283">
        <f>+G240/J240+1</f>
        <v>79</v>
      </c>
      <c r="L257" s="277"/>
      <c r="Q257" s="370"/>
      <c r="R257" s="370"/>
    </row>
    <row r="258" spans="2:18" ht="17.25" customHeight="1">
      <c r="B258" s="288" t="s">
        <v>297</v>
      </c>
      <c r="C258" s="289"/>
      <c r="D258" s="456">
        <f>I256+(2*E9)</f>
        <v>2.6800000000000006</v>
      </c>
      <c r="E258" s="291" t="s">
        <v>322</v>
      </c>
      <c r="L258" s="277"/>
      <c r="Q258" s="370"/>
      <c r="R258" s="370"/>
    </row>
    <row r="259" spans="2:18">
      <c r="B259" s="296" t="s">
        <v>239</v>
      </c>
      <c r="C259" s="297"/>
      <c r="D259" s="298">
        <f>ROUND(D257*D258*D9*1.1/100,2)</f>
        <v>2.91</v>
      </c>
      <c r="E259" s="299"/>
      <c r="L259" s="277"/>
      <c r="M259" s="376"/>
    </row>
    <row r="260" spans="2:18">
      <c r="B260" s="300"/>
      <c r="L260" s="277"/>
      <c r="M260" s="377"/>
    </row>
    <row r="261" spans="2:18">
      <c r="B261" s="300"/>
      <c r="C261" s="307" t="s">
        <v>325</v>
      </c>
      <c r="D261" s="308"/>
      <c r="L261" s="277"/>
      <c r="M261" s="377"/>
    </row>
    <row r="262" spans="2:18">
      <c r="B262" s="300"/>
      <c r="C262" s="309"/>
      <c r="D262" s="310" t="s">
        <v>299</v>
      </c>
      <c r="G262" s="1">
        <f>6*1.3</f>
        <v>7.8000000000000007</v>
      </c>
      <c r="L262" s="277"/>
      <c r="M262" s="377"/>
    </row>
    <row r="263" spans="2:18" ht="16">
      <c r="B263" s="300"/>
      <c r="C263" s="311" t="s">
        <v>300</v>
      </c>
      <c r="D263" s="312">
        <f>+D259</f>
        <v>2.91</v>
      </c>
      <c r="L263" s="277"/>
      <c r="M263" s="377"/>
    </row>
    <row r="264" spans="2:18" ht="16">
      <c r="B264" s="300"/>
      <c r="C264" s="311" t="s">
        <v>312</v>
      </c>
      <c r="D264" s="312">
        <f>+D247</f>
        <v>1.36</v>
      </c>
      <c r="L264" s="277"/>
      <c r="M264" s="377"/>
    </row>
    <row r="265" spans="2:18" ht="16">
      <c r="B265" s="300"/>
      <c r="C265" s="311" t="s">
        <v>304</v>
      </c>
      <c r="D265" s="378">
        <f>+D253+D259</f>
        <v>3.7</v>
      </c>
      <c r="L265" s="277"/>
      <c r="M265" s="377"/>
    </row>
    <row r="266" spans="2:18" ht="16">
      <c r="B266" s="300"/>
      <c r="C266" s="311" t="s">
        <v>359</v>
      </c>
      <c r="D266" s="378">
        <f>+D241</f>
        <v>7.38</v>
      </c>
      <c r="L266" s="277"/>
      <c r="M266" s="377"/>
    </row>
    <row r="267" spans="2:18">
      <c r="B267" s="300"/>
      <c r="C267" s="313" t="s">
        <v>301</v>
      </c>
      <c r="D267" s="314">
        <f>SUM(D263:D266)/I242</f>
        <v>6.1498397435897427</v>
      </c>
      <c r="L267" s="277"/>
      <c r="M267" s="377"/>
    </row>
    <row r="268" spans="2:18">
      <c r="B268" s="300"/>
      <c r="L268" s="277"/>
      <c r="M268" s="377"/>
    </row>
    <row r="269" spans="2:18" s="594" customFormat="1" ht="21.75" customHeight="1">
      <c r="C269" s="595"/>
      <c r="D269" s="596" t="s">
        <v>360</v>
      </c>
      <c r="E269" s="597"/>
      <c r="F269" s="598"/>
      <c r="G269" s="597"/>
      <c r="H269" s="599"/>
      <c r="I269" s="600"/>
      <c r="K269" s="598"/>
    </row>
    <row r="270" spans="2:18" s="601" customFormat="1" ht="21.75" customHeight="1">
      <c r="C270" s="602">
        <v>1</v>
      </c>
      <c r="D270" s="603" t="s">
        <v>345</v>
      </c>
      <c r="E270" s="604">
        <f>+D267</f>
        <v>6.1498397435897427</v>
      </c>
      <c r="F270" s="605" t="s">
        <v>255</v>
      </c>
      <c r="G270" s="606">
        <v>2360</v>
      </c>
      <c r="H270" s="606">
        <f t="shared" ref="H270:H279" si="18">ROUND(E270*G270,2)</f>
        <v>14513.62</v>
      </c>
      <c r="I270" s="607"/>
      <c r="K270" s="608"/>
    </row>
    <row r="271" spans="2:18" s="601" customFormat="1" ht="21.75" customHeight="1">
      <c r="C271" s="602">
        <f>+C270</f>
        <v>1</v>
      </c>
      <c r="D271" s="603" t="s">
        <v>341</v>
      </c>
      <c r="E271" s="609">
        <f>+E270</f>
        <v>6.1498397435897427</v>
      </c>
      <c r="F271" s="605" t="s">
        <v>255</v>
      </c>
      <c r="G271" s="606">
        <v>243.24</v>
      </c>
      <c r="H271" s="606">
        <f t="shared" si="18"/>
        <v>1495.89</v>
      </c>
      <c r="I271" s="607"/>
      <c r="K271" s="608"/>
    </row>
    <row r="272" spans="2:18" s="601" customFormat="1" ht="21.75" customHeight="1">
      <c r="C272" s="602">
        <f t="shared" ref="C272:C279" si="19">1+C271</f>
        <v>2</v>
      </c>
      <c r="D272" s="603" t="s">
        <v>257</v>
      </c>
      <c r="E272" s="610">
        <v>48.02</v>
      </c>
      <c r="F272" s="605" t="s">
        <v>258</v>
      </c>
      <c r="G272" s="606">
        <v>35.700000000000003</v>
      </c>
      <c r="H272" s="606">
        <f t="shared" si="18"/>
        <v>1714.31</v>
      </c>
      <c r="I272" s="607"/>
      <c r="K272" s="608"/>
    </row>
    <row r="273" spans="2:18" s="601" customFormat="1" ht="21.75" customHeight="1">
      <c r="C273" s="602">
        <f t="shared" si="19"/>
        <v>3</v>
      </c>
      <c r="D273" s="603" t="s">
        <v>259</v>
      </c>
      <c r="E273" s="611">
        <f>ROUND(E272*4/100*5,2)</f>
        <v>9.6</v>
      </c>
      <c r="F273" s="605" t="s">
        <v>245</v>
      </c>
      <c r="G273" s="606">
        <v>30.43</v>
      </c>
      <c r="H273" s="606">
        <f t="shared" si="18"/>
        <v>292.13</v>
      </c>
      <c r="I273" s="607"/>
      <c r="K273" s="608"/>
    </row>
    <row r="274" spans="2:18" s="601" customFormat="1" ht="21.75" customHeight="1">
      <c r="C274" s="602">
        <f t="shared" si="19"/>
        <v>4</v>
      </c>
      <c r="D274" s="603" t="s">
        <v>266</v>
      </c>
      <c r="E274" s="610">
        <f>ROUND(E276/4,2)</f>
        <v>1.39</v>
      </c>
      <c r="F274" s="605" t="s">
        <v>245</v>
      </c>
      <c r="G274" s="606">
        <v>49.56</v>
      </c>
      <c r="H274" s="606">
        <f t="shared" si="18"/>
        <v>68.89</v>
      </c>
      <c r="I274" s="607"/>
      <c r="K274" s="608"/>
    </row>
    <row r="275" spans="2:18" s="601" customFormat="1" ht="21.75" customHeight="1">
      <c r="C275" s="602">
        <f t="shared" si="19"/>
        <v>5</v>
      </c>
      <c r="D275" s="603" t="s">
        <v>342</v>
      </c>
      <c r="E275" s="610">
        <f>+E274</f>
        <v>1.39</v>
      </c>
      <c r="F275" s="605" t="s">
        <v>245</v>
      </c>
      <c r="G275" s="606">
        <v>40</v>
      </c>
      <c r="H275" s="606">
        <f t="shared" si="18"/>
        <v>55.6</v>
      </c>
      <c r="I275" s="607"/>
      <c r="K275" s="608"/>
    </row>
    <row r="276" spans="2:18" s="601" customFormat="1" ht="21.75" customHeight="1">
      <c r="C276" s="602">
        <f t="shared" si="19"/>
        <v>6</v>
      </c>
      <c r="D276" s="603" t="s">
        <v>269</v>
      </c>
      <c r="E276" s="610">
        <v>5.56</v>
      </c>
      <c r="F276" s="605" t="s">
        <v>267</v>
      </c>
      <c r="G276" s="606">
        <v>251.34</v>
      </c>
      <c r="H276" s="606">
        <f t="shared" si="18"/>
        <v>1397.45</v>
      </c>
      <c r="I276" s="607"/>
      <c r="K276" s="608"/>
    </row>
    <row r="277" spans="2:18" s="601" customFormat="1" ht="21.75" customHeight="1">
      <c r="C277" s="602">
        <f t="shared" si="19"/>
        <v>7</v>
      </c>
      <c r="D277" s="603" t="s">
        <v>270</v>
      </c>
      <c r="E277" s="611">
        <f>E276</f>
        <v>5.56</v>
      </c>
      <c r="F277" s="605" t="s">
        <v>267</v>
      </c>
      <c r="G277" s="606">
        <v>87</v>
      </c>
      <c r="H277" s="606">
        <f t="shared" si="18"/>
        <v>483.72</v>
      </c>
      <c r="I277" s="607"/>
      <c r="K277" s="608"/>
    </row>
    <row r="278" spans="2:18" s="601" customFormat="1" ht="21.75" customHeight="1">
      <c r="C278" s="602">
        <f t="shared" si="19"/>
        <v>8</v>
      </c>
      <c r="D278" s="603" t="s">
        <v>262</v>
      </c>
      <c r="E278" s="611">
        <f>ROUND(E276*1.5,2)</f>
        <v>8.34</v>
      </c>
      <c r="F278" s="605" t="s">
        <v>183</v>
      </c>
      <c r="G278" s="606">
        <v>24.17</v>
      </c>
      <c r="H278" s="606">
        <f t="shared" si="18"/>
        <v>201.58</v>
      </c>
      <c r="I278" s="607"/>
      <c r="K278" s="608"/>
    </row>
    <row r="279" spans="2:18" s="601" customFormat="1" ht="21.75" customHeight="1">
      <c r="C279" s="602">
        <f t="shared" si="19"/>
        <v>9</v>
      </c>
      <c r="D279" s="603" t="s">
        <v>361</v>
      </c>
      <c r="E279" s="611">
        <v>1</v>
      </c>
      <c r="F279" s="605" t="s">
        <v>182</v>
      </c>
      <c r="G279" s="408">
        <v>7600</v>
      </c>
      <c r="H279" s="606">
        <f t="shared" si="18"/>
        <v>7600</v>
      </c>
      <c r="I279" s="607"/>
      <c r="K279" s="608"/>
    </row>
    <row r="280" spans="2:18" s="612" customFormat="1" ht="21.75" customHeight="1">
      <c r="C280" s="613"/>
      <c r="D280" s="614"/>
      <c r="E280" s="615"/>
      <c r="F280" s="616"/>
      <c r="G280" s="617" t="s">
        <v>104</v>
      </c>
      <c r="H280" s="618">
        <f>ROUND(SUM(H270:H279),2)</f>
        <v>27823.19</v>
      </c>
      <c r="I280" s="619"/>
      <c r="K280" s="620"/>
    </row>
    <row r="281" spans="2:18">
      <c r="B281" s="300"/>
      <c r="L281" s="277"/>
      <c r="M281" s="377"/>
    </row>
    <row r="282" spans="2:18" s="579" customFormat="1" ht="23">
      <c r="B282" s="580"/>
      <c r="C282" s="581" t="s">
        <v>364</v>
      </c>
      <c r="D282" s="582"/>
      <c r="E282" s="583"/>
      <c r="F282" s="583"/>
      <c r="G282" s="583"/>
      <c r="H282" s="583"/>
      <c r="I282" s="583"/>
      <c r="J282" s="583"/>
      <c r="K282" s="583"/>
      <c r="L282" s="584"/>
      <c r="N282" s="585"/>
      <c r="O282" s="586"/>
    </row>
    <row r="283" spans="2:18" ht="23">
      <c r="B283" s="273"/>
      <c r="C283" s="274" t="s">
        <v>332</v>
      </c>
      <c r="D283" s="275"/>
      <c r="E283" s="275"/>
      <c r="F283" s="276"/>
      <c r="G283" s="275"/>
      <c r="H283" s="275"/>
      <c r="I283" s="275"/>
      <c r="J283" s="275"/>
      <c r="K283" s="275"/>
      <c r="L283" s="277"/>
      <c r="N283" s="367"/>
      <c r="O283" s="368"/>
    </row>
    <row r="284" spans="2:18" ht="18" customHeight="1">
      <c r="B284" s="278" t="s">
        <v>355</v>
      </c>
      <c r="C284" s="279"/>
      <c r="D284" s="280"/>
      <c r="G284" s="1200" t="s">
        <v>295</v>
      </c>
      <c r="H284" s="1200"/>
      <c r="I284" s="1200"/>
      <c r="J284" s="1200"/>
      <c r="K284" s="1200"/>
      <c r="Q284" s="369"/>
      <c r="R284" s="370"/>
    </row>
    <row r="285" spans="2:18">
      <c r="B285" s="281" t="s">
        <v>296</v>
      </c>
      <c r="C285" s="282"/>
      <c r="D285" s="283">
        <f>+K286</f>
        <v>3</v>
      </c>
      <c r="G285" s="284" t="s">
        <v>317</v>
      </c>
      <c r="H285" s="285" t="s">
        <v>279</v>
      </c>
      <c r="I285" s="286" t="s">
        <v>235</v>
      </c>
      <c r="J285" s="287" t="s">
        <v>318</v>
      </c>
      <c r="K285" s="287" t="s">
        <v>319</v>
      </c>
      <c r="L285" s="287"/>
      <c r="M285" s="285"/>
      <c r="Q285" s="371"/>
      <c r="R285" s="370"/>
    </row>
    <row r="286" spans="2:18">
      <c r="B286" s="288" t="s">
        <v>297</v>
      </c>
      <c r="C286" s="289"/>
      <c r="D286" s="290">
        <f>G286+(2*E14)-(2*0.025)</f>
        <v>5.05</v>
      </c>
      <c r="E286" s="291" t="s">
        <v>298</v>
      </c>
      <c r="G286" s="292">
        <v>4.34</v>
      </c>
      <c r="H286" s="293">
        <v>0.8</v>
      </c>
      <c r="I286" s="294">
        <v>0.4</v>
      </c>
      <c r="J286" s="295">
        <v>0.1</v>
      </c>
      <c r="K286" s="295">
        <v>3</v>
      </c>
      <c r="L286" s="295"/>
      <c r="M286" s="293"/>
      <c r="Q286" s="289"/>
    </row>
    <row r="287" spans="2:18" ht="27.75" customHeight="1">
      <c r="B287" s="296" t="s">
        <v>239</v>
      </c>
      <c r="C287" s="297"/>
      <c r="D287" s="298">
        <f>ROUND(D285*D286*D14*1.1/100,2)</f>
        <v>1.46</v>
      </c>
      <c r="E287" s="299"/>
      <c r="F287" s="372"/>
      <c r="H287" s="327"/>
      <c r="J287" s="1" t="s">
        <v>365</v>
      </c>
      <c r="K287" s="587">
        <v>7</v>
      </c>
      <c r="L287" s="277"/>
      <c r="Q287" s="371"/>
      <c r="R287" s="370"/>
    </row>
    <row r="288" spans="2:18" ht="20">
      <c r="B288" s="305"/>
      <c r="C288" s="306"/>
      <c r="D288" s="306"/>
      <c r="E288" s="306"/>
      <c r="H288" s="302" t="s">
        <v>263</v>
      </c>
      <c r="I288" s="588">
        <f>+G286*H286*I286</f>
        <v>1.3888</v>
      </c>
      <c r="J288" s="589">
        <f>+I288*6</f>
        <v>8.3328000000000007</v>
      </c>
      <c r="K288" s="590">
        <v>4</v>
      </c>
      <c r="L288" s="277"/>
      <c r="Q288" s="375"/>
      <c r="R288" s="370"/>
    </row>
    <row r="289" spans="2:18" ht="23">
      <c r="B289" s="301"/>
      <c r="C289" s="267" t="s">
        <v>357</v>
      </c>
      <c r="H289" s="257"/>
      <c r="I289" s="345"/>
      <c r="L289" s="277"/>
      <c r="Q289" s="370"/>
      <c r="R289" s="370"/>
    </row>
    <row r="290" spans="2:18" ht="16">
      <c r="B290" s="278" t="s">
        <v>336</v>
      </c>
      <c r="C290" s="279"/>
      <c r="D290" s="280"/>
      <c r="H290" s="345"/>
      <c r="I290" s="345"/>
      <c r="L290" s="277"/>
      <c r="Q290" s="370"/>
      <c r="R290" s="370"/>
    </row>
    <row r="291" spans="2:18">
      <c r="B291" s="281" t="s">
        <v>296</v>
      </c>
      <c r="C291" s="282"/>
      <c r="D291" s="283">
        <f>K287</f>
        <v>7</v>
      </c>
      <c r="L291" s="277"/>
      <c r="Q291" s="370"/>
      <c r="R291" s="370"/>
    </row>
    <row r="292" spans="2:18" ht="17.25" customHeight="1">
      <c r="B292" s="288" t="s">
        <v>297</v>
      </c>
      <c r="C292" s="289"/>
      <c r="D292" s="456">
        <f>G286+(2*E12)</f>
        <v>4.92</v>
      </c>
      <c r="E292" s="291" t="s">
        <v>322</v>
      </c>
      <c r="L292" s="277"/>
      <c r="Q292" s="370"/>
      <c r="R292" s="370"/>
    </row>
    <row r="293" spans="2:18">
      <c r="B293" s="296" t="s">
        <v>239</v>
      </c>
      <c r="C293" s="297"/>
      <c r="D293" s="298">
        <f>ROUND(D291*D292*D12*1.1/100,2)</f>
        <v>1.86</v>
      </c>
      <c r="E293" s="299"/>
      <c r="L293" s="277"/>
      <c r="M293" s="376"/>
    </row>
    <row r="294" spans="2:18">
      <c r="B294" s="303"/>
      <c r="J294" s="591"/>
      <c r="L294" s="277"/>
      <c r="M294" s="377"/>
    </row>
    <row r="295" spans="2:18" ht="23">
      <c r="B295" s="301"/>
      <c r="C295" s="267" t="s">
        <v>315</v>
      </c>
      <c r="L295" s="277"/>
      <c r="Q295" s="370"/>
      <c r="R295" s="370"/>
    </row>
    <row r="296" spans="2:18" ht="16">
      <c r="B296" s="278" t="s">
        <v>358</v>
      </c>
      <c r="C296" s="279"/>
      <c r="D296" s="280"/>
      <c r="L296" s="277"/>
      <c r="Q296" s="370"/>
      <c r="R296" s="370"/>
    </row>
    <row r="297" spans="2:18">
      <c r="B297" s="281" t="s">
        <v>296</v>
      </c>
      <c r="C297" s="282"/>
      <c r="D297" s="283">
        <f>+K288</f>
        <v>4</v>
      </c>
      <c r="L297" s="277"/>
      <c r="Q297" s="370"/>
      <c r="R297" s="370"/>
    </row>
    <row r="298" spans="2:18" ht="17.25" customHeight="1">
      <c r="B298" s="288" t="s">
        <v>297</v>
      </c>
      <c r="C298" s="289"/>
      <c r="D298" s="456">
        <f>G286+(2*E10)</f>
        <v>4.72</v>
      </c>
      <c r="E298" s="291" t="s">
        <v>322</v>
      </c>
      <c r="L298" s="277"/>
      <c r="Q298" s="370"/>
      <c r="R298" s="370"/>
    </row>
    <row r="299" spans="2:18">
      <c r="B299" s="296" t="s">
        <v>239</v>
      </c>
      <c r="C299" s="297"/>
      <c r="D299" s="298">
        <f>ROUND(D297*D298*D10*1.1/100,2)</f>
        <v>0.46</v>
      </c>
      <c r="E299" s="299"/>
      <c r="L299" s="277"/>
      <c r="M299" s="376"/>
    </row>
    <row r="300" spans="2:18" ht="17.25" customHeight="1">
      <c r="B300" s="303"/>
      <c r="D300" s="592"/>
      <c r="E300" s="593"/>
      <c r="L300" s="277"/>
      <c r="Q300" s="370"/>
      <c r="R300" s="370"/>
    </row>
    <row r="301" spans="2:18" ht="23">
      <c r="B301" s="301"/>
      <c r="C301" s="267" t="s">
        <v>315</v>
      </c>
      <c r="H301" s="257"/>
      <c r="I301" s="345"/>
      <c r="L301" s="277"/>
      <c r="Q301" s="370"/>
      <c r="R301" s="370"/>
    </row>
    <row r="302" spans="2:18" ht="16">
      <c r="B302" s="278" t="s">
        <v>336</v>
      </c>
      <c r="C302" s="279"/>
      <c r="D302" s="280"/>
      <c r="H302" s="453" t="s">
        <v>337</v>
      </c>
      <c r="I302" s="453">
        <f>0.4+0.4+0.8+0.8</f>
        <v>2.4000000000000004</v>
      </c>
      <c r="L302" s="277"/>
      <c r="Q302" s="370"/>
      <c r="R302" s="370"/>
    </row>
    <row r="303" spans="2:18">
      <c r="B303" s="281" t="s">
        <v>296</v>
      </c>
      <c r="C303" s="282"/>
      <c r="D303" s="283">
        <f>+G286/J286+1</f>
        <v>44.4</v>
      </c>
      <c r="L303" s="277"/>
      <c r="Q303" s="370"/>
      <c r="R303" s="370"/>
    </row>
    <row r="304" spans="2:18" ht="17.25" customHeight="1">
      <c r="B304" s="288" t="s">
        <v>297</v>
      </c>
      <c r="C304" s="289"/>
      <c r="D304" s="456">
        <f>I302+(2*E10)</f>
        <v>2.7800000000000002</v>
      </c>
      <c r="E304" s="291" t="s">
        <v>322</v>
      </c>
      <c r="L304" s="277"/>
      <c r="Q304" s="370"/>
      <c r="R304" s="370"/>
    </row>
    <row r="305" spans="2:13">
      <c r="B305" s="296" t="s">
        <v>239</v>
      </c>
      <c r="C305" s="297"/>
      <c r="D305" s="298">
        <f>ROUND(D303*D304*D10*1.1/100,2)</f>
        <v>2.99</v>
      </c>
      <c r="E305" s="299"/>
      <c r="L305" s="277"/>
      <c r="M305" s="376"/>
    </row>
    <row r="306" spans="2:13">
      <c r="B306" s="300"/>
      <c r="L306" s="277"/>
      <c r="M306" s="377"/>
    </row>
    <row r="307" spans="2:13">
      <c r="B307" s="300"/>
      <c r="C307" s="307" t="s">
        <v>325</v>
      </c>
      <c r="D307" s="308"/>
      <c r="L307" s="277"/>
      <c r="M307" s="377"/>
    </row>
    <row r="308" spans="2:13">
      <c r="B308" s="300"/>
      <c r="C308" s="309"/>
      <c r="D308" s="310" t="s">
        <v>299</v>
      </c>
      <c r="G308" s="1">
        <f>6*1.3</f>
        <v>7.8000000000000007</v>
      </c>
      <c r="L308" s="277"/>
      <c r="M308" s="377"/>
    </row>
    <row r="309" spans="2:13" ht="16">
      <c r="B309" s="300"/>
      <c r="C309" s="311" t="s">
        <v>312</v>
      </c>
      <c r="D309" s="312">
        <f>+D293+D305</f>
        <v>4.8500000000000005</v>
      </c>
      <c r="L309" s="277"/>
      <c r="M309" s="377"/>
    </row>
    <row r="310" spans="2:13" ht="16">
      <c r="B310" s="300"/>
      <c r="C310" s="311" t="s">
        <v>304</v>
      </c>
      <c r="D310" s="378">
        <f>+D299+D305</f>
        <v>3.45</v>
      </c>
      <c r="L310" s="277"/>
      <c r="M310" s="377"/>
    </row>
    <row r="311" spans="2:13" ht="16">
      <c r="B311" s="300"/>
      <c r="C311" s="311" t="s">
        <v>359</v>
      </c>
      <c r="D311" s="378">
        <f>+D287</f>
        <v>1.46</v>
      </c>
      <c r="L311" s="277"/>
      <c r="M311" s="377"/>
    </row>
    <row r="312" spans="2:13">
      <c r="B312" s="300"/>
      <c r="C312" s="313" t="s">
        <v>301</v>
      </c>
      <c r="D312" s="314">
        <f>SUM(D309:D311)/I288</f>
        <v>7.0276497695852544</v>
      </c>
      <c r="L312" s="277"/>
      <c r="M312" s="377"/>
    </row>
    <row r="313" spans="2:13">
      <c r="B313" s="300"/>
      <c r="L313" s="277"/>
      <c r="M313" s="377"/>
    </row>
    <row r="314" spans="2:13" s="594" customFormat="1" ht="21.75" customHeight="1">
      <c r="C314" s="595"/>
      <c r="D314" s="596" t="s">
        <v>360</v>
      </c>
      <c r="E314" s="597"/>
      <c r="F314" s="598"/>
      <c r="G314" s="597"/>
      <c r="H314" s="599"/>
      <c r="I314" s="600"/>
      <c r="K314" s="598"/>
    </row>
    <row r="315" spans="2:13" s="601" customFormat="1" ht="21.75" customHeight="1">
      <c r="C315" s="602">
        <v>1</v>
      </c>
      <c r="D315" s="603" t="s">
        <v>345</v>
      </c>
      <c r="E315" s="604">
        <f>+D312</f>
        <v>7.0276497695852544</v>
      </c>
      <c r="F315" s="605" t="s">
        <v>255</v>
      </c>
      <c r="G315" s="606">
        <v>2360</v>
      </c>
      <c r="H315" s="606">
        <f t="shared" ref="H315:H324" si="20">ROUND(E315*G315,2)</f>
        <v>16585.25</v>
      </c>
      <c r="I315" s="607"/>
      <c r="K315" s="608"/>
    </row>
    <row r="316" spans="2:13" s="601" customFormat="1" ht="21.75" customHeight="1">
      <c r="C316" s="602">
        <f>+C315</f>
        <v>1</v>
      </c>
      <c r="D316" s="603" t="s">
        <v>341</v>
      </c>
      <c r="E316" s="609">
        <f>+E315</f>
        <v>7.0276497695852544</v>
      </c>
      <c r="F316" s="605" t="s">
        <v>255</v>
      </c>
      <c r="G316" s="606">
        <v>243.24</v>
      </c>
      <c r="H316" s="606">
        <f t="shared" si="20"/>
        <v>1709.41</v>
      </c>
      <c r="I316" s="607"/>
      <c r="K316" s="608"/>
    </row>
    <row r="317" spans="2:13" s="601" customFormat="1" ht="21.75" customHeight="1">
      <c r="C317" s="602">
        <f t="shared" ref="C317:C324" si="21">1+C316</f>
        <v>2</v>
      </c>
      <c r="D317" s="603" t="s">
        <v>257</v>
      </c>
      <c r="E317" s="610">
        <v>48.02</v>
      </c>
      <c r="F317" s="605" t="s">
        <v>258</v>
      </c>
      <c r="G317" s="606">
        <v>35.700000000000003</v>
      </c>
      <c r="H317" s="606">
        <f t="shared" si="20"/>
        <v>1714.31</v>
      </c>
      <c r="I317" s="607"/>
      <c r="K317" s="608"/>
    </row>
    <row r="318" spans="2:13" s="601" customFormat="1" ht="21.75" customHeight="1">
      <c r="C318" s="602">
        <f t="shared" si="21"/>
        <v>3</v>
      </c>
      <c r="D318" s="603" t="s">
        <v>259</v>
      </c>
      <c r="E318" s="611">
        <f>ROUND(E317*4/100*5,2)</f>
        <v>9.6</v>
      </c>
      <c r="F318" s="605" t="s">
        <v>245</v>
      </c>
      <c r="G318" s="606">
        <v>30.43</v>
      </c>
      <c r="H318" s="606">
        <f t="shared" si="20"/>
        <v>292.13</v>
      </c>
      <c r="I318" s="607"/>
      <c r="K318" s="608"/>
    </row>
    <row r="319" spans="2:13" s="601" customFormat="1" ht="21.75" customHeight="1">
      <c r="C319" s="602">
        <f t="shared" si="21"/>
        <v>4</v>
      </c>
      <c r="D319" s="603" t="s">
        <v>266</v>
      </c>
      <c r="E319" s="610">
        <f>ROUND(E321/4,2)</f>
        <v>1.39</v>
      </c>
      <c r="F319" s="605" t="s">
        <v>245</v>
      </c>
      <c r="G319" s="606">
        <v>49.56</v>
      </c>
      <c r="H319" s="606">
        <f t="shared" si="20"/>
        <v>68.89</v>
      </c>
      <c r="I319" s="607"/>
      <c r="K319" s="608"/>
    </row>
    <row r="320" spans="2:13" s="601" customFormat="1" ht="21.75" customHeight="1">
      <c r="C320" s="602">
        <f t="shared" si="21"/>
        <v>5</v>
      </c>
      <c r="D320" s="603" t="s">
        <v>342</v>
      </c>
      <c r="E320" s="610">
        <f>+E319</f>
        <v>1.39</v>
      </c>
      <c r="F320" s="605" t="s">
        <v>245</v>
      </c>
      <c r="G320" s="606">
        <v>40</v>
      </c>
      <c r="H320" s="606">
        <f t="shared" si="20"/>
        <v>55.6</v>
      </c>
      <c r="I320" s="607"/>
      <c r="K320" s="608"/>
    </row>
    <row r="321" spans="2:18" s="601" customFormat="1" ht="21.75" customHeight="1">
      <c r="C321" s="602">
        <f t="shared" si="21"/>
        <v>6</v>
      </c>
      <c r="D321" s="603" t="s">
        <v>269</v>
      </c>
      <c r="E321" s="610">
        <v>5.56</v>
      </c>
      <c r="F321" s="605" t="s">
        <v>267</v>
      </c>
      <c r="G321" s="606">
        <v>251.34</v>
      </c>
      <c r="H321" s="606">
        <f t="shared" si="20"/>
        <v>1397.45</v>
      </c>
      <c r="I321" s="607"/>
      <c r="K321" s="608"/>
    </row>
    <row r="322" spans="2:18" s="601" customFormat="1" ht="21.75" customHeight="1">
      <c r="C322" s="602">
        <f t="shared" si="21"/>
        <v>7</v>
      </c>
      <c r="D322" s="603" t="s">
        <v>270</v>
      </c>
      <c r="E322" s="611">
        <f>E321</f>
        <v>5.56</v>
      </c>
      <c r="F322" s="605" t="s">
        <v>267</v>
      </c>
      <c r="G322" s="606">
        <v>87</v>
      </c>
      <c r="H322" s="606">
        <f t="shared" si="20"/>
        <v>483.72</v>
      </c>
      <c r="I322" s="607"/>
      <c r="K322" s="608"/>
    </row>
    <row r="323" spans="2:18" s="601" customFormat="1" ht="21.75" customHeight="1">
      <c r="C323" s="602">
        <f t="shared" si="21"/>
        <v>8</v>
      </c>
      <c r="D323" s="603" t="s">
        <v>262</v>
      </c>
      <c r="E323" s="611">
        <f>ROUND(E321*1.5,2)</f>
        <v>8.34</v>
      </c>
      <c r="F323" s="605" t="s">
        <v>183</v>
      </c>
      <c r="G323" s="606">
        <v>24.17</v>
      </c>
      <c r="H323" s="606">
        <f t="shared" si="20"/>
        <v>201.58</v>
      </c>
      <c r="I323" s="607"/>
      <c r="K323" s="608"/>
    </row>
    <row r="324" spans="2:18" s="601" customFormat="1" ht="21.75" customHeight="1">
      <c r="C324" s="602">
        <f t="shared" si="21"/>
        <v>9</v>
      </c>
      <c r="D324" s="603" t="s">
        <v>361</v>
      </c>
      <c r="E324" s="611">
        <v>1</v>
      </c>
      <c r="F324" s="605" t="s">
        <v>182</v>
      </c>
      <c r="G324" s="408">
        <v>7600</v>
      </c>
      <c r="H324" s="606">
        <f t="shared" si="20"/>
        <v>7600</v>
      </c>
      <c r="I324" s="607"/>
      <c r="K324" s="608"/>
    </row>
    <row r="325" spans="2:18" s="612" customFormat="1" ht="21.75" customHeight="1">
      <c r="C325" s="613"/>
      <c r="D325" s="614"/>
      <c r="E325" s="615"/>
      <c r="F325" s="616"/>
      <c r="G325" s="617" t="s">
        <v>104</v>
      </c>
      <c r="H325" s="618">
        <f>ROUND(SUM(H315:H324),2)</f>
        <v>30108.34</v>
      </c>
      <c r="I325" s="619"/>
      <c r="K325" s="620"/>
    </row>
    <row r="326" spans="2:18" s="579" customFormat="1" ht="23">
      <c r="B326" s="580"/>
      <c r="C326" s="581" t="s">
        <v>366</v>
      </c>
      <c r="D326" s="582"/>
      <c r="E326" s="583"/>
      <c r="F326" s="583"/>
      <c r="G326" s="583"/>
      <c r="H326" s="583"/>
      <c r="I326" s="583"/>
      <c r="J326" s="583"/>
      <c r="K326" s="583"/>
      <c r="L326" s="584"/>
      <c r="N326" s="585"/>
      <c r="O326" s="586"/>
    </row>
    <row r="327" spans="2:18" ht="23">
      <c r="B327" s="273"/>
      <c r="C327" s="274" t="s">
        <v>357</v>
      </c>
      <c r="D327" s="275"/>
      <c r="E327" s="275"/>
      <c r="F327" s="276"/>
      <c r="G327" s="275"/>
      <c r="H327" s="275"/>
      <c r="I327" s="275"/>
      <c r="J327" s="275"/>
      <c r="K327" s="275"/>
      <c r="L327" s="277"/>
      <c r="N327" s="367"/>
      <c r="O327" s="368"/>
    </row>
    <row r="328" spans="2:18" ht="18" customHeight="1">
      <c r="B328" s="278" t="s">
        <v>355</v>
      </c>
      <c r="C328" s="279"/>
      <c r="D328" s="280"/>
      <c r="G328" s="1200" t="s">
        <v>295</v>
      </c>
      <c r="H328" s="1200"/>
      <c r="I328" s="1200"/>
      <c r="J328" s="1200"/>
      <c r="K328" s="1200"/>
      <c r="Q328" s="369"/>
      <c r="R328" s="370"/>
    </row>
    <row r="329" spans="2:18">
      <c r="B329" s="281" t="s">
        <v>296</v>
      </c>
      <c r="C329" s="282"/>
      <c r="D329" s="283">
        <f>+K330</f>
        <v>6</v>
      </c>
      <c r="G329" s="284" t="s">
        <v>317</v>
      </c>
      <c r="H329" s="285" t="s">
        <v>279</v>
      </c>
      <c r="I329" s="286" t="s">
        <v>235</v>
      </c>
      <c r="J329" s="287" t="s">
        <v>318</v>
      </c>
      <c r="K329" s="287" t="s">
        <v>319</v>
      </c>
      <c r="L329" s="287"/>
      <c r="M329" s="285"/>
      <c r="Q329" s="371"/>
      <c r="R329" s="370"/>
    </row>
    <row r="330" spans="2:18">
      <c r="B330" s="288" t="s">
        <v>297</v>
      </c>
      <c r="C330" s="289"/>
      <c r="D330" s="456">
        <f>G330+(2*E12)-(2*0.025)</f>
        <v>31.302</v>
      </c>
      <c r="E330" s="291" t="s">
        <v>298</v>
      </c>
      <c r="G330" s="624">
        <f>+J409</f>
        <v>30.772000000000002</v>
      </c>
      <c r="H330" s="293">
        <v>0.6</v>
      </c>
      <c r="I330" s="294">
        <v>0.4</v>
      </c>
      <c r="J330" s="295">
        <v>0.2</v>
      </c>
      <c r="K330" s="295">
        <v>6</v>
      </c>
      <c r="L330" s="295"/>
      <c r="M330" s="293"/>
      <c r="Q330" s="289"/>
    </row>
    <row r="331" spans="2:18" ht="27.75" customHeight="1">
      <c r="B331" s="296" t="s">
        <v>239</v>
      </c>
      <c r="C331" s="297"/>
      <c r="D331" s="298">
        <f>ROUND(D329*D330*D12*1.1/100,2)</f>
        <v>10.16</v>
      </c>
      <c r="E331" s="299"/>
      <c r="F331" s="372"/>
      <c r="H331" s="327"/>
      <c r="K331" s="587"/>
      <c r="L331" s="277"/>
      <c r="Q331" s="371"/>
      <c r="R331" s="370"/>
    </row>
    <row r="332" spans="2:18" ht="20">
      <c r="B332" s="305"/>
      <c r="C332" s="306"/>
      <c r="D332" s="306"/>
      <c r="E332" s="306"/>
      <c r="H332" s="302" t="s">
        <v>263</v>
      </c>
      <c r="I332" s="589">
        <f>+G330*H330*I330</f>
        <v>7.3852800000000007</v>
      </c>
      <c r="K332" s="590">
        <v>4</v>
      </c>
      <c r="L332" s="277"/>
      <c r="Q332" s="375"/>
      <c r="R332" s="370"/>
    </row>
    <row r="333" spans="2:18">
      <c r="B333" s="303"/>
      <c r="J333" s="591"/>
      <c r="L333" s="277"/>
      <c r="M333" s="377"/>
    </row>
    <row r="334" spans="2:18" ht="23">
      <c r="B334" s="301"/>
      <c r="C334" s="267" t="s">
        <v>315</v>
      </c>
      <c r="L334" s="277"/>
      <c r="Q334" s="370"/>
      <c r="R334" s="370"/>
    </row>
    <row r="335" spans="2:18" ht="16">
      <c r="B335" s="278" t="s">
        <v>358</v>
      </c>
      <c r="C335" s="279"/>
      <c r="D335" s="280"/>
      <c r="L335" s="277"/>
      <c r="Q335" s="370"/>
      <c r="R335" s="370"/>
    </row>
    <row r="336" spans="2:18">
      <c r="B336" s="281" t="s">
        <v>296</v>
      </c>
      <c r="C336" s="282"/>
      <c r="D336" s="283">
        <f>+K332</f>
        <v>4</v>
      </c>
      <c r="L336" s="277"/>
      <c r="Q336" s="370"/>
      <c r="R336" s="370"/>
    </row>
    <row r="337" spans="2:18" ht="17.25" customHeight="1">
      <c r="B337" s="288" t="s">
        <v>297</v>
      </c>
      <c r="C337" s="289"/>
      <c r="D337" s="456">
        <f>G330+(2*E10)</f>
        <v>31.152000000000001</v>
      </c>
      <c r="E337" s="291" t="s">
        <v>322</v>
      </c>
      <c r="L337" s="277"/>
      <c r="Q337" s="370"/>
      <c r="R337" s="370"/>
    </row>
    <row r="338" spans="2:18">
      <c r="B338" s="296" t="s">
        <v>239</v>
      </c>
      <c r="C338" s="297"/>
      <c r="D338" s="298">
        <f>ROUND(D336*D337*D10*1.1/100,2)</f>
        <v>3.02</v>
      </c>
      <c r="E338" s="299"/>
      <c r="L338" s="277"/>
      <c r="M338" s="376"/>
    </row>
    <row r="339" spans="2:18" ht="17.25" customHeight="1">
      <c r="B339" s="303"/>
      <c r="D339" s="592"/>
      <c r="E339" s="593"/>
      <c r="L339" s="277"/>
      <c r="Q339" s="370"/>
      <c r="R339" s="370"/>
    </row>
    <row r="340" spans="2:18" ht="23">
      <c r="B340" s="301"/>
      <c r="C340" s="267" t="s">
        <v>335</v>
      </c>
      <c r="H340" s="257"/>
      <c r="I340" s="345"/>
      <c r="L340" s="277"/>
      <c r="Q340" s="370"/>
      <c r="R340" s="370"/>
    </row>
    <row r="341" spans="2:18" ht="16">
      <c r="B341" s="278" t="s">
        <v>336</v>
      </c>
      <c r="C341" s="279"/>
      <c r="D341" s="280"/>
      <c r="H341" s="453" t="s">
        <v>337</v>
      </c>
      <c r="I341" s="453">
        <f>0.3+0.3+0.6+0.6</f>
        <v>1.7999999999999998</v>
      </c>
      <c r="L341" s="277"/>
      <c r="Q341" s="370"/>
      <c r="R341" s="370"/>
    </row>
    <row r="342" spans="2:18">
      <c r="B342" s="281" t="s">
        <v>296</v>
      </c>
      <c r="C342" s="282"/>
      <c r="D342" s="283">
        <f>+G330/J330+1</f>
        <v>154.86000000000001</v>
      </c>
      <c r="L342" s="277"/>
      <c r="Q342" s="370"/>
      <c r="R342" s="370"/>
    </row>
    <row r="343" spans="2:18" ht="17.25" customHeight="1">
      <c r="B343" s="288" t="s">
        <v>297</v>
      </c>
      <c r="C343" s="289"/>
      <c r="D343" s="456">
        <f>I341+(2*E9)</f>
        <v>2.08</v>
      </c>
      <c r="E343" s="291" t="s">
        <v>322</v>
      </c>
      <c r="L343" s="277"/>
      <c r="Q343" s="370"/>
      <c r="R343" s="370"/>
    </row>
    <row r="344" spans="2:18">
      <c r="B344" s="296" t="s">
        <v>239</v>
      </c>
      <c r="C344" s="297"/>
      <c r="D344" s="298">
        <f>ROUND(D342*D343*D9*1.1/100,2)</f>
        <v>4.43</v>
      </c>
      <c r="E344" s="299"/>
      <c r="L344" s="277"/>
      <c r="M344" s="376"/>
    </row>
    <row r="345" spans="2:18">
      <c r="B345" s="300"/>
      <c r="L345" s="277"/>
      <c r="M345" s="377"/>
    </row>
    <row r="346" spans="2:18">
      <c r="B346" s="300"/>
      <c r="C346" s="307" t="s">
        <v>325</v>
      </c>
      <c r="D346" s="308"/>
      <c r="L346" s="277"/>
      <c r="M346" s="377"/>
    </row>
    <row r="347" spans="2:18">
      <c r="B347" s="300"/>
      <c r="C347" s="309"/>
      <c r="D347" s="310" t="s">
        <v>299</v>
      </c>
      <c r="G347" s="1">
        <f>6*1.3</f>
        <v>7.8000000000000007</v>
      </c>
      <c r="L347" s="277"/>
      <c r="M347" s="377"/>
    </row>
    <row r="348" spans="2:18" ht="16">
      <c r="B348" s="300"/>
      <c r="C348" s="311" t="s">
        <v>312</v>
      </c>
      <c r="D348" s="312">
        <f>+D331</f>
        <v>10.16</v>
      </c>
      <c r="L348" s="277"/>
      <c r="M348" s="377"/>
    </row>
    <row r="349" spans="2:18" ht="16">
      <c r="B349" s="300"/>
      <c r="C349" s="311" t="s">
        <v>304</v>
      </c>
      <c r="D349" s="378">
        <f>+D338</f>
        <v>3.02</v>
      </c>
      <c r="L349" s="277"/>
      <c r="M349" s="377"/>
    </row>
    <row r="350" spans="2:18" ht="16">
      <c r="B350" s="300"/>
      <c r="C350" s="311" t="s">
        <v>300</v>
      </c>
      <c r="D350" s="378">
        <f>+D344</f>
        <v>4.43</v>
      </c>
      <c r="L350" s="277"/>
      <c r="M350" s="377"/>
    </row>
    <row r="351" spans="2:18">
      <c r="B351" s="300"/>
      <c r="C351" s="313" t="s">
        <v>301</v>
      </c>
      <c r="D351" s="314">
        <f>SUM(D348:D350)/I332</f>
        <v>2.3844728974392302</v>
      </c>
      <c r="L351" s="277"/>
      <c r="M351" s="377"/>
    </row>
    <row r="352" spans="2:18">
      <c r="B352" s="300"/>
      <c r="L352" s="277"/>
      <c r="M352" s="377"/>
    </row>
    <row r="353" spans="2:18" s="594" customFormat="1" ht="21.75" customHeight="1">
      <c r="C353" s="595"/>
      <c r="D353" s="596" t="s">
        <v>360</v>
      </c>
      <c r="E353" s="597"/>
      <c r="F353" s="598"/>
      <c r="G353" s="597"/>
      <c r="H353" s="599"/>
      <c r="I353" s="600"/>
      <c r="K353" s="598"/>
    </row>
    <row r="354" spans="2:18" s="601" customFormat="1" ht="21.75" customHeight="1">
      <c r="C354" s="602">
        <v>1</v>
      </c>
      <c r="D354" s="603" t="s">
        <v>345</v>
      </c>
      <c r="E354" s="604">
        <f>+D351</f>
        <v>2.3844728974392302</v>
      </c>
      <c r="F354" s="605" t="s">
        <v>255</v>
      </c>
      <c r="G354" s="606">
        <v>2360</v>
      </c>
      <c r="H354" s="606">
        <f t="shared" ref="H354:H363" si="22">ROUND(E354*G354,2)</f>
        <v>5627.36</v>
      </c>
      <c r="I354" s="607"/>
      <c r="K354" s="608"/>
    </row>
    <row r="355" spans="2:18" s="601" customFormat="1" ht="21.75" customHeight="1">
      <c r="C355" s="602">
        <f>+C354</f>
        <v>1</v>
      </c>
      <c r="D355" s="603" t="s">
        <v>341</v>
      </c>
      <c r="E355" s="609">
        <f>+E354</f>
        <v>2.3844728974392302</v>
      </c>
      <c r="F355" s="605" t="s">
        <v>255</v>
      </c>
      <c r="G355" s="606">
        <v>243.24</v>
      </c>
      <c r="H355" s="606">
        <f t="shared" si="22"/>
        <v>580</v>
      </c>
      <c r="I355" s="607"/>
      <c r="K355" s="608"/>
    </row>
    <row r="356" spans="2:18" s="601" customFormat="1" ht="21.75" customHeight="1">
      <c r="C356" s="602">
        <f t="shared" ref="C356:C363" si="23">1+C355</f>
        <v>2</v>
      </c>
      <c r="D356" s="603" t="s">
        <v>257</v>
      </c>
      <c r="E356" s="610">
        <v>48.02</v>
      </c>
      <c r="F356" s="605" t="s">
        <v>258</v>
      </c>
      <c r="G356" s="606">
        <v>35.700000000000003</v>
      </c>
      <c r="H356" s="606">
        <f t="shared" si="22"/>
        <v>1714.31</v>
      </c>
      <c r="I356" s="607"/>
      <c r="K356" s="608"/>
    </row>
    <row r="357" spans="2:18" s="601" customFormat="1" ht="21.75" customHeight="1">
      <c r="C357" s="602">
        <f t="shared" si="23"/>
        <v>3</v>
      </c>
      <c r="D357" s="603" t="s">
        <v>259</v>
      </c>
      <c r="E357" s="611">
        <f>ROUND(E356*4/100*5,2)</f>
        <v>9.6</v>
      </c>
      <c r="F357" s="605" t="s">
        <v>245</v>
      </c>
      <c r="G357" s="606">
        <v>30.43</v>
      </c>
      <c r="H357" s="606">
        <f t="shared" si="22"/>
        <v>292.13</v>
      </c>
      <c r="I357" s="607"/>
      <c r="K357" s="608"/>
    </row>
    <row r="358" spans="2:18" s="601" customFormat="1" ht="21.75" customHeight="1">
      <c r="C358" s="602">
        <f t="shared" si="23"/>
        <v>4</v>
      </c>
      <c r="D358" s="603" t="s">
        <v>266</v>
      </c>
      <c r="E358" s="610">
        <f>ROUND(E360/4,2)</f>
        <v>1.39</v>
      </c>
      <c r="F358" s="605" t="s">
        <v>245</v>
      </c>
      <c r="G358" s="606">
        <v>49.56</v>
      </c>
      <c r="H358" s="606">
        <f t="shared" si="22"/>
        <v>68.89</v>
      </c>
      <c r="I358" s="607"/>
      <c r="K358" s="608"/>
    </row>
    <row r="359" spans="2:18" s="601" customFormat="1" ht="21.75" customHeight="1">
      <c r="C359" s="602">
        <f t="shared" si="23"/>
        <v>5</v>
      </c>
      <c r="D359" s="603" t="s">
        <v>342</v>
      </c>
      <c r="E359" s="610">
        <f>+E358</f>
        <v>1.39</v>
      </c>
      <c r="F359" s="605" t="s">
        <v>245</v>
      </c>
      <c r="G359" s="606">
        <v>40</v>
      </c>
      <c r="H359" s="606">
        <f t="shared" si="22"/>
        <v>55.6</v>
      </c>
      <c r="I359" s="607"/>
      <c r="K359" s="608"/>
    </row>
    <row r="360" spans="2:18" s="601" customFormat="1" ht="21.75" customHeight="1">
      <c r="C360" s="602">
        <f t="shared" si="23"/>
        <v>6</v>
      </c>
      <c r="D360" s="603" t="s">
        <v>269</v>
      </c>
      <c r="E360" s="610">
        <v>5.56</v>
      </c>
      <c r="F360" s="605" t="s">
        <v>267</v>
      </c>
      <c r="G360" s="606">
        <v>251.34</v>
      </c>
      <c r="H360" s="606">
        <f t="shared" si="22"/>
        <v>1397.45</v>
      </c>
      <c r="I360" s="607"/>
      <c r="K360" s="608"/>
    </row>
    <row r="361" spans="2:18" s="601" customFormat="1" ht="21.75" customHeight="1">
      <c r="C361" s="602">
        <f t="shared" si="23"/>
        <v>7</v>
      </c>
      <c r="D361" s="603" t="s">
        <v>270</v>
      </c>
      <c r="E361" s="611">
        <f>E360</f>
        <v>5.56</v>
      </c>
      <c r="F361" s="605" t="s">
        <v>267</v>
      </c>
      <c r="G361" s="606">
        <v>87</v>
      </c>
      <c r="H361" s="606">
        <f t="shared" si="22"/>
        <v>483.72</v>
      </c>
      <c r="I361" s="607"/>
      <c r="K361" s="608"/>
    </row>
    <row r="362" spans="2:18" s="601" customFormat="1" ht="21.75" customHeight="1">
      <c r="C362" s="602">
        <f t="shared" si="23"/>
        <v>8</v>
      </c>
      <c r="D362" s="603" t="s">
        <v>262</v>
      </c>
      <c r="E362" s="611">
        <f>ROUND(E360*1.5,2)</f>
        <v>8.34</v>
      </c>
      <c r="F362" s="605" t="s">
        <v>183</v>
      </c>
      <c r="G362" s="606">
        <v>24.17</v>
      </c>
      <c r="H362" s="606">
        <f t="shared" si="22"/>
        <v>201.58</v>
      </c>
      <c r="I362" s="607"/>
      <c r="K362" s="608"/>
    </row>
    <row r="363" spans="2:18" s="601" customFormat="1" ht="21.75" customHeight="1">
      <c r="C363" s="602">
        <f t="shared" si="23"/>
        <v>9</v>
      </c>
      <c r="D363" s="603" t="s">
        <v>361</v>
      </c>
      <c r="E363" s="611">
        <v>1</v>
      </c>
      <c r="F363" s="605" t="s">
        <v>182</v>
      </c>
      <c r="G363" s="408">
        <v>7600</v>
      </c>
      <c r="H363" s="606">
        <f t="shared" si="22"/>
        <v>7600</v>
      </c>
      <c r="I363" s="607"/>
      <c r="K363" s="608"/>
    </row>
    <row r="364" spans="2:18" s="612" customFormat="1" ht="21.75" customHeight="1">
      <c r="C364" s="613"/>
      <c r="D364" s="614"/>
      <c r="E364" s="615"/>
      <c r="F364" s="616"/>
      <c r="G364" s="617" t="s">
        <v>104</v>
      </c>
      <c r="H364" s="625">
        <f>ROUND(SUM(H354:H363),2)</f>
        <v>18021.04</v>
      </c>
      <c r="I364" s="619"/>
      <c r="K364" s="620"/>
    </row>
    <row r="365" spans="2:18" s="579" customFormat="1" ht="23">
      <c r="B365" s="580"/>
      <c r="C365" s="581" t="s">
        <v>367</v>
      </c>
      <c r="D365" s="582"/>
      <c r="E365" s="583"/>
      <c r="F365" s="583"/>
      <c r="G365" s="583"/>
      <c r="H365" s="583"/>
      <c r="I365" s="583"/>
      <c r="J365" s="583"/>
      <c r="K365" s="583"/>
      <c r="L365" s="584"/>
      <c r="N365" s="585"/>
      <c r="O365" s="586"/>
    </row>
    <row r="366" spans="2:18" ht="23">
      <c r="B366" s="273"/>
      <c r="C366" s="274" t="s">
        <v>357</v>
      </c>
      <c r="D366" s="275"/>
      <c r="E366" s="275"/>
      <c r="F366" s="276"/>
      <c r="G366" s="275"/>
      <c r="H366" s="275"/>
      <c r="I366" s="275"/>
      <c r="J366" s="275"/>
      <c r="K366" s="275"/>
      <c r="L366" s="277"/>
      <c r="N366" s="367"/>
      <c r="O366" s="368"/>
    </row>
    <row r="367" spans="2:18" ht="18" customHeight="1">
      <c r="B367" s="278" t="s">
        <v>355</v>
      </c>
      <c r="C367" s="279"/>
      <c r="D367" s="280"/>
      <c r="G367" s="1200" t="s">
        <v>295</v>
      </c>
      <c r="H367" s="1200"/>
      <c r="I367" s="1200"/>
      <c r="J367" s="1200"/>
      <c r="K367" s="1200"/>
      <c r="Q367" s="369"/>
      <c r="R367" s="370"/>
    </row>
    <row r="368" spans="2:18">
      <c r="B368" s="281" t="s">
        <v>296</v>
      </c>
      <c r="C368" s="282"/>
      <c r="D368" s="283">
        <f>+K369</f>
        <v>6</v>
      </c>
      <c r="G368" s="284" t="s">
        <v>317</v>
      </c>
      <c r="H368" s="285" t="s">
        <v>279</v>
      </c>
      <c r="I368" s="286" t="s">
        <v>235</v>
      </c>
      <c r="J368" s="287" t="s">
        <v>318</v>
      </c>
      <c r="K368" s="287" t="s">
        <v>319</v>
      </c>
      <c r="L368" s="287"/>
      <c r="M368" s="285"/>
      <c r="Q368" s="371"/>
      <c r="R368" s="370"/>
    </row>
    <row r="369" spans="2:18">
      <c r="B369" s="288" t="s">
        <v>297</v>
      </c>
      <c r="C369" s="289"/>
      <c r="D369" s="456">
        <f>G369+(2*E12)-(2*0.025)</f>
        <v>31.302</v>
      </c>
      <c r="E369" s="291" t="s">
        <v>298</v>
      </c>
      <c r="G369" s="624">
        <f>+G330</f>
        <v>30.772000000000002</v>
      </c>
      <c r="H369" s="293">
        <v>0.43</v>
      </c>
      <c r="I369" s="294">
        <v>0.3</v>
      </c>
      <c r="J369" s="295">
        <v>0.2</v>
      </c>
      <c r="K369" s="295">
        <v>6</v>
      </c>
      <c r="L369" s="295"/>
      <c r="M369" s="293"/>
      <c r="Q369" s="289"/>
    </row>
    <row r="370" spans="2:18" ht="27.75" customHeight="1">
      <c r="B370" s="296" t="s">
        <v>239</v>
      </c>
      <c r="C370" s="297"/>
      <c r="D370" s="298">
        <f>ROUND(D368*D369*D12*1.1/100,2)</f>
        <v>10.16</v>
      </c>
      <c r="E370" s="299"/>
      <c r="F370" s="372"/>
      <c r="H370" s="327"/>
      <c r="K370" s="587"/>
      <c r="L370" s="277"/>
      <c r="Q370" s="371"/>
      <c r="R370" s="370"/>
    </row>
    <row r="371" spans="2:18" ht="20">
      <c r="B371" s="305"/>
      <c r="C371" s="306"/>
      <c r="D371" s="306"/>
      <c r="E371" s="306"/>
      <c r="H371" s="302" t="s">
        <v>263</v>
      </c>
      <c r="I371" s="589">
        <f>+G369*H369*I369</f>
        <v>3.9695879999999999</v>
      </c>
      <c r="K371" s="590">
        <v>4</v>
      </c>
      <c r="L371" s="277"/>
      <c r="Q371" s="375"/>
      <c r="R371" s="370"/>
    </row>
    <row r="372" spans="2:18">
      <c r="B372" s="303"/>
      <c r="J372" s="591"/>
      <c r="L372" s="277"/>
      <c r="M372" s="377"/>
    </row>
    <row r="373" spans="2:18" ht="23">
      <c r="B373" s="301"/>
      <c r="C373" s="267" t="s">
        <v>315</v>
      </c>
      <c r="L373" s="277"/>
      <c r="Q373" s="370"/>
      <c r="R373" s="370"/>
    </row>
    <row r="374" spans="2:18" ht="16">
      <c r="B374" s="278" t="s">
        <v>358</v>
      </c>
      <c r="C374" s="279"/>
      <c r="D374" s="280"/>
      <c r="L374" s="277"/>
      <c r="Q374" s="370"/>
      <c r="R374" s="370"/>
    </row>
    <row r="375" spans="2:18">
      <c r="B375" s="281" t="s">
        <v>296</v>
      </c>
      <c r="C375" s="282"/>
      <c r="D375" s="283">
        <f>+K371</f>
        <v>4</v>
      </c>
      <c r="L375" s="277"/>
      <c r="Q375" s="370"/>
      <c r="R375" s="370"/>
    </row>
    <row r="376" spans="2:18" ht="17.25" customHeight="1">
      <c r="B376" s="288" t="s">
        <v>297</v>
      </c>
      <c r="C376" s="289"/>
      <c r="D376" s="456">
        <f>G369+(2*E10)</f>
        <v>31.152000000000001</v>
      </c>
      <c r="E376" s="291" t="s">
        <v>322</v>
      </c>
      <c r="L376" s="277"/>
      <c r="Q376" s="370"/>
      <c r="R376" s="370"/>
    </row>
    <row r="377" spans="2:18">
      <c r="B377" s="296" t="s">
        <v>239</v>
      </c>
      <c r="C377" s="297"/>
      <c r="D377" s="298">
        <f>ROUND(D375*D376*D10*1.1/100,2)</f>
        <v>3.02</v>
      </c>
      <c r="E377" s="299"/>
      <c r="L377" s="277"/>
      <c r="M377" s="376"/>
    </row>
    <row r="378" spans="2:18" ht="17.25" customHeight="1">
      <c r="B378" s="303"/>
      <c r="D378" s="592"/>
      <c r="E378" s="593"/>
      <c r="L378" s="277"/>
      <c r="Q378" s="370"/>
      <c r="R378" s="370"/>
    </row>
    <row r="379" spans="2:18" ht="23">
      <c r="B379" s="301"/>
      <c r="C379" s="267" t="s">
        <v>335</v>
      </c>
      <c r="H379" s="257"/>
      <c r="I379" s="345"/>
      <c r="L379" s="277"/>
      <c r="Q379" s="370"/>
      <c r="R379" s="370"/>
    </row>
    <row r="380" spans="2:18" ht="16">
      <c r="B380" s="278" t="s">
        <v>336</v>
      </c>
      <c r="C380" s="279"/>
      <c r="D380" s="280"/>
      <c r="H380" s="453" t="s">
        <v>337</v>
      </c>
      <c r="I380" s="453">
        <f>0.3+0.43+0.43+0.3</f>
        <v>1.46</v>
      </c>
      <c r="L380" s="277"/>
      <c r="Q380" s="370"/>
      <c r="R380" s="370"/>
    </row>
    <row r="381" spans="2:18">
      <c r="B381" s="281" t="s">
        <v>296</v>
      </c>
      <c r="C381" s="282"/>
      <c r="D381" s="283">
        <f>+G369/J369+1</f>
        <v>154.86000000000001</v>
      </c>
      <c r="L381" s="277"/>
      <c r="Q381" s="370"/>
      <c r="R381" s="370"/>
    </row>
    <row r="382" spans="2:18" ht="17.25" customHeight="1">
      <c r="B382" s="288" t="s">
        <v>297</v>
      </c>
      <c r="C382" s="289"/>
      <c r="D382" s="456">
        <f>I380+(2*E9)</f>
        <v>1.74</v>
      </c>
      <c r="E382" s="291" t="s">
        <v>322</v>
      </c>
      <c r="L382" s="277"/>
      <c r="Q382" s="370"/>
      <c r="R382" s="370"/>
    </row>
    <row r="383" spans="2:18">
      <c r="B383" s="296" t="s">
        <v>239</v>
      </c>
      <c r="C383" s="297"/>
      <c r="D383" s="298">
        <f>ROUND(D381*D382*D9*1.1/100,2)</f>
        <v>3.71</v>
      </c>
      <c r="E383" s="299"/>
      <c r="L383" s="277"/>
      <c r="M383" s="376"/>
    </row>
    <row r="384" spans="2:18">
      <c r="B384" s="300"/>
      <c r="L384" s="277"/>
      <c r="M384" s="377"/>
    </row>
    <row r="385" spans="2:13">
      <c r="B385" s="300"/>
      <c r="C385" s="307" t="s">
        <v>325</v>
      </c>
      <c r="D385" s="308"/>
      <c r="L385" s="277"/>
      <c r="M385" s="377"/>
    </row>
    <row r="386" spans="2:13">
      <c r="B386" s="300"/>
      <c r="C386" s="309"/>
      <c r="D386" s="310" t="s">
        <v>299</v>
      </c>
      <c r="G386" s="1">
        <f>6*1.3</f>
        <v>7.8000000000000007</v>
      </c>
      <c r="L386" s="277"/>
      <c r="M386" s="377"/>
    </row>
    <row r="387" spans="2:13" ht="16">
      <c r="B387" s="300"/>
      <c r="C387" s="311" t="s">
        <v>312</v>
      </c>
      <c r="D387" s="312">
        <f>+D370</f>
        <v>10.16</v>
      </c>
      <c r="L387" s="277"/>
      <c r="M387" s="377"/>
    </row>
    <row r="388" spans="2:13" ht="16">
      <c r="B388" s="300"/>
      <c r="C388" s="311" t="s">
        <v>304</v>
      </c>
      <c r="D388" s="378">
        <f>+D377</f>
        <v>3.02</v>
      </c>
      <c r="L388" s="277"/>
      <c r="M388" s="377"/>
    </row>
    <row r="389" spans="2:13" ht="16">
      <c r="B389" s="300"/>
      <c r="C389" s="311" t="s">
        <v>300</v>
      </c>
      <c r="D389" s="378">
        <f>+D383</f>
        <v>3.71</v>
      </c>
      <c r="L389" s="277"/>
      <c r="M389" s="377"/>
    </row>
    <row r="390" spans="2:13">
      <c r="B390" s="300"/>
      <c r="C390" s="313" t="s">
        <v>301</v>
      </c>
      <c r="D390" s="314">
        <f>SUM(D387:D389)/I371</f>
        <v>4.2548496216735847</v>
      </c>
      <c r="L390" s="277"/>
      <c r="M390" s="377"/>
    </row>
    <row r="391" spans="2:13">
      <c r="B391" s="300"/>
      <c r="L391" s="277"/>
      <c r="M391" s="377"/>
    </row>
    <row r="392" spans="2:13" s="594" customFormat="1" ht="21.75" customHeight="1">
      <c r="C392" s="595"/>
      <c r="D392" s="596" t="s">
        <v>368</v>
      </c>
      <c r="E392" s="597"/>
      <c r="F392" s="598"/>
      <c r="G392" s="597"/>
      <c r="H392" s="599"/>
      <c r="I392" s="600"/>
      <c r="K392" s="598"/>
    </row>
    <row r="393" spans="2:13" s="601" customFormat="1" ht="21.75" customHeight="1">
      <c r="C393" s="602">
        <v>1</v>
      </c>
      <c r="D393" s="603" t="s">
        <v>345</v>
      </c>
      <c r="E393" s="604">
        <f>+D390</f>
        <v>4.2548496216735847</v>
      </c>
      <c r="F393" s="605" t="s">
        <v>255</v>
      </c>
      <c r="G393" s="606">
        <v>2360</v>
      </c>
      <c r="H393" s="606">
        <f t="shared" ref="H393:H402" si="24">ROUND(E393*G393,2)</f>
        <v>10041.450000000001</v>
      </c>
      <c r="I393" s="607"/>
      <c r="K393" s="608"/>
    </row>
    <row r="394" spans="2:13" s="601" customFormat="1" ht="21.75" customHeight="1">
      <c r="C394" s="602">
        <f>+C393</f>
        <v>1</v>
      </c>
      <c r="D394" s="603" t="s">
        <v>341</v>
      </c>
      <c r="E394" s="609">
        <f>+E393</f>
        <v>4.2548496216735847</v>
      </c>
      <c r="F394" s="605" t="s">
        <v>255</v>
      </c>
      <c r="G394" s="606">
        <v>243.24</v>
      </c>
      <c r="H394" s="606">
        <f t="shared" si="24"/>
        <v>1034.95</v>
      </c>
      <c r="I394" s="607"/>
      <c r="K394" s="608"/>
    </row>
    <row r="395" spans="2:13" s="601" customFormat="1" ht="21.75" customHeight="1">
      <c r="C395" s="602">
        <f t="shared" ref="C395:C402" si="25">1+C394</f>
        <v>2</v>
      </c>
      <c r="D395" s="603" t="s">
        <v>257</v>
      </c>
      <c r="E395" s="610">
        <v>48.02</v>
      </c>
      <c r="F395" s="605" t="s">
        <v>258</v>
      </c>
      <c r="G395" s="606">
        <v>35.700000000000003</v>
      </c>
      <c r="H395" s="606">
        <f t="shared" si="24"/>
        <v>1714.31</v>
      </c>
      <c r="I395" s="607"/>
      <c r="K395" s="608"/>
    </row>
    <row r="396" spans="2:13" s="601" customFormat="1" ht="21.75" customHeight="1">
      <c r="C396" s="602">
        <f t="shared" si="25"/>
        <v>3</v>
      </c>
      <c r="D396" s="603" t="s">
        <v>259</v>
      </c>
      <c r="E396" s="611">
        <f>ROUND(E395*4/100*5,2)</f>
        <v>9.6</v>
      </c>
      <c r="F396" s="605" t="s">
        <v>245</v>
      </c>
      <c r="G396" s="606">
        <v>30.43</v>
      </c>
      <c r="H396" s="606">
        <f t="shared" si="24"/>
        <v>292.13</v>
      </c>
      <c r="I396" s="607"/>
      <c r="K396" s="608"/>
    </row>
    <row r="397" spans="2:13" s="601" customFormat="1" ht="21.75" customHeight="1">
      <c r="C397" s="602">
        <f t="shared" si="25"/>
        <v>4</v>
      </c>
      <c r="D397" s="603" t="s">
        <v>266</v>
      </c>
      <c r="E397" s="610">
        <f>ROUND(E399/4,2)</f>
        <v>1.39</v>
      </c>
      <c r="F397" s="605" t="s">
        <v>245</v>
      </c>
      <c r="G397" s="606">
        <v>49.56</v>
      </c>
      <c r="H397" s="606">
        <f t="shared" si="24"/>
        <v>68.89</v>
      </c>
      <c r="I397" s="607"/>
      <c r="K397" s="608"/>
    </row>
    <row r="398" spans="2:13" s="601" customFormat="1" ht="21.75" customHeight="1">
      <c r="C398" s="602">
        <f t="shared" si="25"/>
        <v>5</v>
      </c>
      <c r="D398" s="603" t="s">
        <v>342</v>
      </c>
      <c r="E398" s="610">
        <f>+E397</f>
        <v>1.39</v>
      </c>
      <c r="F398" s="605" t="s">
        <v>245</v>
      </c>
      <c r="G398" s="606">
        <v>40</v>
      </c>
      <c r="H398" s="606">
        <f t="shared" si="24"/>
        <v>55.6</v>
      </c>
      <c r="I398" s="607"/>
      <c r="K398" s="608"/>
    </row>
    <row r="399" spans="2:13" s="601" customFormat="1" ht="21.75" customHeight="1">
      <c r="C399" s="602">
        <f t="shared" si="25"/>
        <v>6</v>
      </c>
      <c r="D399" s="603" t="s">
        <v>269</v>
      </c>
      <c r="E399" s="610">
        <v>5.56</v>
      </c>
      <c r="F399" s="605" t="s">
        <v>267</v>
      </c>
      <c r="G399" s="606">
        <v>251.34</v>
      </c>
      <c r="H399" s="606">
        <f t="shared" si="24"/>
        <v>1397.45</v>
      </c>
      <c r="I399" s="607"/>
      <c r="K399" s="608"/>
    </row>
    <row r="400" spans="2:13" s="601" customFormat="1" ht="21.75" customHeight="1">
      <c r="C400" s="602">
        <f t="shared" si="25"/>
        <v>7</v>
      </c>
      <c r="D400" s="603" t="s">
        <v>270</v>
      </c>
      <c r="E400" s="611">
        <f>E399</f>
        <v>5.56</v>
      </c>
      <c r="F400" s="605" t="s">
        <v>267</v>
      </c>
      <c r="G400" s="606">
        <v>87</v>
      </c>
      <c r="H400" s="606">
        <f t="shared" si="24"/>
        <v>483.72</v>
      </c>
      <c r="I400" s="607"/>
      <c r="K400" s="608"/>
    </row>
    <row r="401" spans="2:12" s="601" customFormat="1" ht="21.75" customHeight="1">
      <c r="C401" s="602">
        <f t="shared" si="25"/>
        <v>8</v>
      </c>
      <c r="D401" s="603" t="s">
        <v>262</v>
      </c>
      <c r="E401" s="611">
        <f>ROUND(E399*1.5,2)</f>
        <v>8.34</v>
      </c>
      <c r="F401" s="605" t="s">
        <v>183</v>
      </c>
      <c r="G401" s="606">
        <v>24.17</v>
      </c>
      <c r="H401" s="606">
        <f t="shared" si="24"/>
        <v>201.58</v>
      </c>
      <c r="I401" s="607"/>
      <c r="K401" s="608"/>
    </row>
    <row r="402" spans="2:12" s="601" customFormat="1" ht="21.75" customHeight="1">
      <c r="C402" s="602">
        <f t="shared" si="25"/>
        <v>9</v>
      </c>
      <c r="D402" s="603" t="s">
        <v>361</v>
      </c>
      <c r="E402" s="611">
        <v>1</v>
      </c>
      <c r="F402" s="605" t="s">
        <v>182</v>
      </c>
      <c r="G402" s="408">
        <v>7600</v>
      </c>
      <c r="H402" s="606">
        <f t="shared" si="24"/>
        <v>7600</v>
      </c>
      <c r="I402" s="607"/>
      <c r="K402" s="608"/>
    </row>
    <row r="403" spans="2:12" s="612" customFormat="1" ht="21.75" customHeight="1">
      <c r="C403" s="613"/>
      <c r="D403" s="614"/>
      <c r="E403" s="615"/>
      <c r="F403" s="616"/>
      <c r="G403" s="617" t="s">
        <v>104</v>
      </c>
      <c r="H403" s="618">
        <f>ROUND(SUM(H393:H402),2)</f>
        <v>22890.080000000002</v>
      </c>
      <c r="I403" s="619"/>
      <c r="K403" s="620"/>
    </row>
    <row r="404" spans="2:12" ht="23">
      <c r="B404" s="1201" t="s">
        <v>305</v>
      </c>
      <c r="C404" s="1201"/>
      <c r="D404" s="1201"/>
      <c r="E404" s="1201"/>
      <c r="F404" s="1201"/>
      <c r="G404" s="1201"/>
      <c r="H404" s="1201"/>
      <c r="I404" s="1201"/>
      <c r="J404" s="1201"/>
      <c r="K404" s="1201"/>
      <c r="L404" s="272"/>
    </row>
    <row r="405" spans="2:12" s="442" customFormat="1" ht="18">
      <c r="B405" s="1204" t="s">
        <v>369</v>
      </c>
      <c r="C405" s="1204"/>
      <c r="D405" s="1204"/>
      <c r="E405" s="1204"/>
      <c r="F405" s="1204"/>
      <c r="G405" s="1204"/>
      <c r="H405" s="1204"/>
      <c r="I405" s="1204"/>
      <c r="J405" s="1204"/>
      <c r="K405" s="1204"/>
      <c r="L405" s="1204"/>
    </row>
    <row r="406" spans="2:12" ht="23">
      <c r="B406" s="273"/>
      <c r="C406" s="274" t="s">
        <v>315</v>
      </c>
      <c r="D406" s="275"/>
      <c r="E406" s="275"/>
      <c r="F406" s="276"/>
      <c r="G406" s="275"/>
      <c r="H406" s="275"/>
      <c r="J406" s="275">
        <f>1.89+0.4+2.61+2.61+0.4+1.89</f>
        <v>9.8000000000000007</v>
      </c>
      <c r="K406" s="275">
        <f>+J406/2</f>
        <v>4.9000000000000004</v>
      </c>
      <c r="L406" s="331"/>
    </row>
    <row r="407" spans="2:12" ht="21">
      <c r="B407" s="329" t="s">
        <v>370</v>
      </c>
      <c r="C407" s="279"/>
      <c r="D407" s="280"/>
      <c r="H407" s="626" t="s">
        <v>295</v>
      </c>
      <c r="I407" s="627"/>
      <c r="J407" s="627"/>
      <c r="K407" s="627"/>
      <c r="L407" s="628"/>
    </row>
    <row r="408" spans="2:12">
      <c r="B408" s="281" t="s">
        <v>296</v>
      </c>
      <c r="C408" s="282"/>
      <c r="D408" s="330">
        <f>ROUND(H409/K409+1,2)</f>
        <v>20.45</v>
      </c>
      <c r="H408" s="284" t="s">
        <v>7</v>
      </c>
      <c r="I408" s="285" t="s">
        <v>235</v>
      </c>
      <c r="J408" s="286" t="s">
        <v>5</v>
      </c>
      <c r="K408" s="287" t="s">
        <v>318</v>
      </c>
      <c r="L408" s="287" t="s">
        <v>319</v>
      </c>
    </row>
    <row r="409" spans="2:12">
      <c r="B409" s="288" t="s">
        <v>297</v>
      </c>
      <c r="C409" s="289"/>
      <c r="D409" s="456">
        <f>J409+(2*E10)-(2*0.025)</f>
        <v>31.102</v>
      </c>
      <c r="E409" s="291" t="s">
        <v>298</v>
      </c>
      <c r="H409" s="292">
        <v>3.89</v>
      </c>
      <c r="I409" s="293">
        <v>0.3</v>
      </c>
      <c r="J409" s="211">
        <f>3.14*J406</f>
        <v>30.772000000000002</v>
      </c>
      <c r="K409" s="295">
        <v>0.2</v>
      </c>
      <c r="L409" s="295"/>
    </row>
    <row r="410" spans="2:12">
      <c r="B410" s="296" t="s">
        <v>239</v>
      </c>
      <c r="C410" s="297"/>
      <c r="D410" s="298">
        <f>ROUND(D408*D409*D10*1.1/100,2)</f>
        <v>15.39</v>
      </c>
      <c r="E410" s="299">
        <f>D410*2</f>
        <v>30.78</v>
      </c>
      <c r="L410" s="277"/>
    </row>
    <row r="411" spans="2:12">
      <c r="B411" s="301"/>
      <c r="L411" s="277"/>
    </row>
    <row r="412" spans="2:12" ht="23">
      <c r="B412" s="273"/>
      <c r="C412" s="274" t="s">
        <v>315</v>
      </c>
      <c r="D412" s="275"/>
      <c r="E412" s="275"/>
      <c r="H412" s="326" t="s">
        <v>263</v>
      </c>
      <c r="I412" s="327"/>
      <c r="J412" s="629">
        <f>+H409*I409*J409</f>
        <v>35.910924000000001</v>
      </c>
      <c r="L412" s="277"/>
    </row>
    <row r="413" spans="2:12" ht="17.25" customHeight="1">
      <c r="B413" s="329" t="s">
        <v>370</v>
      </c>
      <c r="C413" s="279"/>
      <c r="D413" s="280"/>
      <c r="L413" s="277"/>
    </row>
    <row r="414" spans="2:12" ht="17.25" customHeight="1">
      <c r="B414" s="281" t="s">
        <v>296</v>
      </c>
      <c r="C414" s="282"/>
      <c r="D414" s="330">
        <f>ROUND(J409/K409+1,2)</f>
        <v>154.86000000000001</v>
      </c>
      <c r="L414" s="277"/>
    </row>
    <row r="415" spans="2:12" ht="17.25" customHeight="1">
      <c r="B415" s="288" t="s">
        <v>297</v>
      </c>
      <c r="C415" s="289"/>
      <c r="D415" s="290">
        <f>H409+(2*E10)-(2*0.025)</f>
        <v>4.2200000000000006</v>
      </c>
      <c r="E415" s="291" t="s">
        <v>298</v>
      </c>
      <c r="L415" s="277"/>
    </row>
    <row r="416" spans="2:12" ht="24" customHeight="1">
      <c r="B416" s="296" t="s">
        <v>239</v>
      </c>
      <c r="C416" s="297"/>
      <c r="D416" s="298">
        <f>ROUND(D414*D415*D10*1.1/100,2)</f>
        <v>15.81</v>
      </c>
      <c r="E416" s="299">
        <f>D416*2</f>
        <v>31.62</v>
      </c>
      <c r="H416" s="267"/>
      <c r="J416" s="268"/>
      <c r="L416" s="277"/>
    </row>
    <row r="417" spans="2:12">
      <c r="B417" s="332"/>
      <c r="C417" s="333"/>
      <c r="D417" s="334"/>
      <c r="E417" s="334"/>
      <c r="F417" s="334"/>
      <c r="G417" s="335"/>
      <c r="H417" s="335"/>
      <c r="I417" s="335"/>
      <c r="J417" s="335"/>
      <c r="K417" s="335"/>
      <c r="L417" s="336"/>
    </row>
    <row r="418" spans="2:12" ht="18">
      <c r="B418" s="337"/>
      <c r="C418" s="335"/>
      <c r="D418" s="1205" t="s">
        <v>307</v>
      </c>
      <c r="E418" s="1205"/>
      <c r="F418" s="338"/>
      <c r="G418" s="335"/>
      <c r="H418" s="335"/>
      <c r="I418" s="335"/>
      <c r="J418" s="335"/>
      <c r="K418" s="335"/>
      <c r="L418" s="336"/>
    </row>
    <row r="419" spans="2:12">
      <c r="B419" s="337"/>
      <c r="C419" s="335"/>
      <c r="D419" s="339" t="s">
        <v>236</v>
      </c>
      <c r="E419" s="340" t="s">
        <v>306</v>
      </c>
      <c r="F419" s="335"/>
      <c r="G419" s="335"/>
      <c r="H419" s="335"/>
      <c r="I419" s="335"/>
      <c r="J419" s="335"/>
      <c r="K419" s="335"/>
      <c r="L419" s="336"/>
    </row>
    <row r="420" spans="2:12" ht="16">
      <c r="B420" s="337"/>
      <c r="C420" s="335"/>
      <c r="D420" s="341" t="s">
        <v>304</v>
      </c>
      <c r="E420" s="342">
        <f>+E416+E410</f>
        <v>62.400000000000006</v>
      </c>
      <c r="F420" s="335"/>
      <c r="G420" s="335"/>
      <c r="H420" s="335"/>
      <c r="I420" s="335"/>
      <c r="J420" s="335"/>
      <c r="K420" s="335"/>
      <c r="L420" s="336"/>
    </row>
    <row r="421" spans="2:12">
      <c r="B421" s="337"/>
      <c r="C421" s="335"/>
      <c r="D421" s="313" t="s">
        <v>301</v>
      </c>
      <c r="E421" s="314">
        <f>+E420/J412</f>
        <v>1.7376328161313812</v>
      </c>
      <c r="F421" s="335"/>
      <c r="G421" s="335"/>
      <c r="H421" s="335"/>
      <c r="I421" s="335"/>
      <c r="J421" s="335"/>
      <c r="K421" s="335"/>
      <c r="L421" s="336"/>
    </row>
    <row r="422" spans="2:12" ht="23">
      <c r="B422" s="301"/>
      <c r="H422" s="267"/>
      <c r="J422" s="268"/>
      <c r="L422" s="277"/>
    </row>
    <row r="423" spans="2:12" s="481" customFormat="1" ht="8.25" customHeight="1">
      <c r="C423" s="482"/>
      <c r="D423" s="630" t="s">
        <v>371</v>
      </c>
      <c r="E423" s="533"/>
      <c r="F423" s="505"/>
      <c r="G423" s="504"/>
      <c r="H423" s="504"/>
      <c r="J423" s="488"/>
    </row>
    <row r="424" spans="2:12" s="481" customFormat="1" ht="8.25" customHeight="1">
      <c r="C424" s="482"/>
      <c r="D424" s="631"/>
      <c r="E424" s="533"/>
      <c r="F424" s="505"/>
      <c r="G424" s="504"/>
      <c r="H424" s="504"/>
      <c r="J424" s="488"/>
    </row>
    <row r="425" spans="2:12" s="601" customFormat="1" ht="16.5" customHeight="1">
      <c r="C425" s="632"/>
      <c r="E425" s="633"/>
      <c r="F425" s="608"/>
      <c r="G425" s="633"/>
      <c r="H425" s="633"/>
      <c r="J425" s="608"/>
    </row>
    <row r="426" spans="2:12" s="601" customFormat="1" ht="16.5" customHeight="1">
      <c r="C426" s="602"/>
      <c r="D426" s="634"/>
      <c r="E426" s="633"/>
      <c r="F426" s="608"/>
      <c r="G426" s="633"/>
      <c r="H426" s="633"/>
      <c r="J426" s="608"/>
    </row>
    <row r="427" spans="2:12" s="594" customFormat="1" ht="16.5" customHeight="1">
      <c r="C427" s="595"/>
      <c r="D427" s="596" t="s">
        <v>372</v>
      </c>
      <c r="E427" s="635" t="s">
        <v>272</v>
      </c>
      <c r="F427" s="636">
        <v>0.1</v>
      </c>
      <c r="G427" s="597"/>
      <c r="H427" s="597"/>
      <c r="J427" s="598"/>
    </row>
    <row r="428" spans="2:12" s="601" customFormat="1" ht="16.5" customHeight="1">
      <c r="C428" s="602">
        <v>1</v>
      </c>
      <c r="D428" s="603" t="s">
        <v>373</v>
      </c>
      <c r="E428" s="637">
        <f>+E421</f>
        <v>1.7376328161313812</v>
      </c>
      <c r="F428" s="605" t="s">
        <v>255</v>
      </c>
      <c r="G428" s="606">
        <v>2360</v>
      </c>
      <c r="H428" s="606">
        <f t="shared" ref="H428:H438" si="26">ROUND(E428*G428,2)</f>
        <v>4100.8100000000004</v>
      </c>
      <c r="J428" s="608"/>
    </row>
    <row r="429" spans="2:12" s="601" customFormat="1" ht="16.5" customHeight="1">
      <c r="C429" s="602">
        <f t="shared" ref="C429:C438" si="27">1+C428</f>
        <v>2</v>
      </c>
      <c r="D429" s="603" t="s">
        <v>341</v>
      </c>
      <c r="E429" s="638">
        <f>+E428</f>
        <v>1.7376328161313812</v>
      </c>
      <c r="F429" s="605" t="s">
        <v>255</v>
      </c>
      <c r="G429" s="606">
        <v>243.24</v>
      </c>
      <c r="H429" s="606">
        <f t="shared" si="26"/>
        <v>422.66</v>
      </c>
      <c r="J429" s="608"/>
    </row>
    <row r="430" spans="2:12" s="601" customFormat="1" ht="16.5" customHeight="1">
      <c r="C430" s="602">
        <f t="shared" si="27"/>
        <v>3</v>
      </c>
      <c r="D430" s="603" t="s">
        <v>273</v>
      </c>
      <c r="E430" s="639">
        <f>ROUND(1/F427*2/(1.22*2.44)/8,2)</f>
        <v>0.84</v>
      </c>
      <c r="F430" s="605" t="s">
        <v>274</v>
      </c>
      <c r="G430" s="606">
        <v>1607.24</v>
      </c>
      <c r="H430" s="606">
        <f t="shared" si="26"/>
        <v>1350.08</v>
      </c>
      <c r="J430" s="608"/>
    </row>
    <row r="431" spans="2:12" s="601" customFormat="1" ht="16.5" customHeight="1">
      <c r="C431" s="602">
        <f t="shared" si="27"/>
        <v>4</v>
      </c>
      <c r="D431" s="603" t="s">
        <v>257</v>
      </c>
      <c r="E431" s="610">
        <v>46.33</v>
      </c>
      <c r="F431" s="605" t="s">
        <v>258</v>
      </c>
      <c r="G431" s="606">
        <v>35.700000000000003</v>
      </c>
      <c r="H431" s="606">
        <f t="shared" si="26"/>
        <v>1653.98</v>
      </c>
      <c r="J431" s="608"/>
    </row>
    <row r="432" spans="2:12" s="601" customFormat="1" ht="16.5" customHeight="1">
      <c r="C432" s="602">
        <f t="shared" si="27"/>
        <v>5</v>
      </c>
      <c r="D432" s="603" t="s">
        <v>275</v>
      </c>
      <c r="E432" s="610">
        <f>ROUND(E431*4/100*10,2)</f>
        <v>18.53</v>
      </c>
      <c r="F432" s="605" t="s">
        <v>245</v>
      </c>
      <c r="G432" s="606">
        <v>30.43</v>
      </c>
      <c r="H432" s="606">
        <f t="shared" si="26"/>
        <v>563.87</v>
      </c>
      <c r="J432" s="608"/>
    </row>
    <row r="433" spans="3:10" s="601" customFormat="1" ht="16.5" customHeight="1">
      <c r="C433" s="602">
        <f t="shared" si="27"/>
        <v>6</v>
      </c>
      <c r="D433" s="603" t="s">
        <v>276</v>
      </c>
      <c r="E433" s="610">
        <f>ROUND(E435/2,2)</f>
        <v>10</v>
      </c>
      <c r="F433" s="605" t="s">
        <v>245</v>
      </c>
      <c r="G433" s="606">
        <v>49.56</v>
      </c>
      <c r="H433" s="606">
        <f t="shared" si="26"/>
        <v>495.6</v>
      </c>
      <c r="J433" s="608"/>
    </row>
    <row r="434" spans="3:10" s="601" customFormat="1" ht="16.5" customHeight="1">
      <c r="C434" s="602">
        <f t="shared" si="27"/>
        <v>7</v>
      </c>
      <c r="D434" s="603" t="s">
        <v>374</v>
      </c>
      <c r="E434" s="610">
        <f>+E433</f>
        <v>10</v>
      </c>
      <c r="F434" s="605" t="s">
        <v>245</v>
      </c>
      <c r="G434" s="606">
        <v>40</v>
      </c>
      <c r="H434" s="606">
        <f t="shared" si="26"/>
        <v>400</v>
      </c>
      <c r="J434" s="608"/>
    </row>
    <row r="435" spans="3:10" s="601" customFormat="1" ht="16.5" customHeight="1">
      <c r="C435" s="602">
        <f t="shared" si="27"/>
        <v>8</v>
      </c>
      <c r="D435" s="603" t="s">
        <v>277</v>
      </c>
      <c r="E435" s="610">
        <f>ROUND(1/F427*2,3)</f>
        <v>20</v>
      </c>
      <c r="F435" s="605" t="s">
        <v>183</v>
      </c>
      <c r="G435" s="606">
        <v>145</v>
      </c>
      <c r="H435" s="606">
        <f t="shared" si="26"/>
        <v>2900</v>
      </c>
      <c r="J435" s="608"/>
    </row>
    <row r="436" spans="3:10" s="601" customFormat="1" ht="16.5" customHeight="1">
      <c r="C436" s="602">
        <f t="shared" si="27"/>
        <v>9</v>
      </c>
      <c r="D436" s="603" t="s">
        <v>278</v>
      </c>
      <c r="E436" s="610">
        <f>E435</f>
        <v>20</v>
      </c>
      <c r="F436" s="605" t="s">
        <v>183</v>
      </c>
      <c r="G436" s="606">
        <v>182.06</v>
      </c>
      <c r="H436" s="606">
        <f t="shared" si="26"/>
        <v>3641.2</v>
      </c>
      <c r="J436" s="608"/>
    </row>
    <row r="437" spans="3:10" s="601" customFormat="1" ht="16.5" customHeight="1">
      <c r="C437" s="602">
        <f t="shared" si="27"/>
        <v>10</v>
      </c>
      <c r="D437" s="603" t="s">
        <v>262</v>
      </c>
      <c r="E437" s="610">
        <f>E435</f>
        <v>20</v>
      </c>
      <c r="F437" s="605" t="s">
        <v>183</v>
      </c>
      <c r="G437" s="606">
        <v>20.94</v>
      </c>
      <c r="H437" s="606">
        <f t="shared" si="26"/>
        <v>418.8</v>
      </c>
      <c r="J437" s="608"/>
    </row>
    <row r="438" spans="3:10" s="601" customFormat="1" ht="16.5" customHeight="1">
      <c r="C438" s="602">
        <f t="shared" si="27"/>
        <v>11</v>
      </c>
      <c r="D438" s="603" t="s">
        <v>343</v>
      </c>
      <c r="E438" s="611">
        <v>1</v>
      </c>
      <c r="F438" s="605" t="s">
        <v>182</v>
      </c>
      <c r="G438" s="606">
        <v>5600</v>
      </c>
      <c r="H438" s="606">
        <f t="shared" si="26"/>
        <v>5600</v>
      </c>
      <c r="J438" s="608"/>
    </row>
    <row r="439" spans="3:10" s="612" customFormat="1" ht="16.5" customHeight="1">
      <c r="C439" s="613"/>
      <c r="D439" s="614"/>
      <c r="E439" s="615"/>
      <c r="F439" s="616"/>
      <c r="G439" s="617" t="s">
        <v>104</v>
      </c>
      <c r="H439" s="640">
        <f>ROUND(SUM(H428:H438),2)</f>
        <v>21547</v>
      </c>
      <c r="J439" s="620"/>
    </row>
    <row r="440" spans="3:10" s="601" customFormat="1" ht="16.5" customHeight="1">
      <c r="C440" s="602"/>
      <c r="D440" s="641"/>
      <c r="E440" s="633"/>
      <c r="F440" s="608"/>
      <c r="G440" s="607"/>
      <c r="H440" s="642"/>
      <c r="J440" s="608"/>
    </row>
    <row r="441" spans="3:10" s="594" customFormat="1" ht="16.5" customHeight="1">
      <c r="C441" s="595"/>
      <c r="D441" s="596" t="s">
        <v>375</v>
      </c>
      <c r="E441" s="643" t="s">
        <v>272</v>
      </c>
      <c r="F441" s="636">
        <v>0.2</v>
      </c>
      <c r="G441" s="597"/>
      <c r="H441" s="599"/>
      <c r="J441" s="598"/>
    </row>
    <row r="442" spans="3:10" s="601" customFormat="1" ht="16.5" customHeight="1">
      <c r="C442" s="602">
        <v>1</v>
      </c>
      <c r="D442" s="603" t="s">
        <v>265</v>
      </c>
      <c r="E442" s="637">
        <f>+E421</f>
        <v>1.7376328161313812</v>
      </c>
      <c r="F442" s="605" t="s">
        <v>255</v>
      </c>
      <c r="G442" s="606">
        <v>2360</v>
      </c>
      <c r="H442" s="606">
        <f t="shared" ref="H442:H452" si="28">ROUND(E442*G442,2)</f>
        <v>4100.8100000000004</v>
      </c>
      <c r="J442" s="608"/>
    </row>
    <row r="443" spans="3:10" s="601" customFormat="1" ht="16.5" customHeight="1">
      <c r="C443" s="602">
        <f t="shared" ref="C443:C452" si="29">1+C442</f>
        <v>2</v>
      </c>
      <c r="D443" s="603" t="s">
        <v>341</v>
      </c>
      <c r="E443" s="638">
        <f>+E442</f>
        <v>1.7376328161313812</v>
      </c>
      <c r="F443" s="605" t="s">
        <v>255</v>
      </c>
      <c r="G443" s="606">
        <v>243.24</v>
      </c>
      <c r="H443" s="606">
        <f t="shared" si="28"/>
        <v>422.66</v>
      </c>
      <c r="J443" s="608"/>
    </row>
    <row r="444" spans="3:10" s="601" customFormat="1" ht="16.5" customHeight="1">
      <c r="C444" s="602">
        <f t="shared" si="29"/>
        <v>3</v>
      </c>
      <c r="D444" s="603" t="s">
        <v>273</v>
      </c>
      <c r="E444" s="639">
        <f>ROUND(1/F441*2/(1.22*2.44)/8,2)</f>
        <v>0.42</v>
      </c>
      <c r="F444" s="605" t="s">
        <v>274</v>
      </c>
      <c r="G444" s="606">
        <v>1607.24</v>
      </c>
      <c r="H444" s="606">
        <f t="shared" si="28"/>
        <v>675.04</v>
      </c>
      <c r="J444" s="608"/>
    </row>
    <row r="445" spans="3:10" s="601" customFormat="1" ht="16.5" customHeight="1">
      <c r="C445" s="602">
        <f t="shared" si="29"/>
        <v>4</v>
      </c>
      <c r="D445" s="603" t="s">
        <v>257</v>
      </c>
      <c r="E445" s="639">
        <v>34.79</v>
      </c>
      <c r="F445" s="605" t="s">
        <v>258</v>
      </c>
      <c r="G445" s="606">
        <v>45</v>
      </c>
      <c r="H445" s="606">
        <f t="shared" si="28"/>
        <v>1565.55</v>
      </c>
      <c r="J445" s="608"/>
    </row>
    <row r="446" spans="3:10" s="601" customFormat="1" ht="16.5" customHeight="1">
      <c r="C446" s="602">
        <f t="shared" si="29"/>
        <v>5</v>
      </c>
      <c r="D446" s="603" t="s">
        <v>275</v>
      </c>
      <c r="E446" s="610">
        <f>ROUND(E445*4/100*10,2)</f>
        <v>13.92</v>
      </c>
      <c r="F446" s="605" t="s">
        <v>245</v>
      </c>
      <c r="G446" s="606">
        <v>35</v>
      </c>
      <c r="H446" s="606">
        <f t="shared" si="28"/>
        <v>487.2</v>
      </c>
      <c r="J446" s="608"/>
    </row>
    <row r="447" spans="3:10" s="601" customFormat="1" ht="16.5" customHeight="1">
      <c r="C447" s="602">
        <f t="shared" si="29"/>
        <v>6</v>
      </c>
      <c r="D447" s="603" t="s">
        <v>276</v>
      </c>
      <c r="E447" s="611">
        <f>ROUND(E449/2,2)</f>
        <v>5</v>
      </c>
      <c r="F447" s="605" t="s">
        <v>245</v>
      </c>
      <c r="G447" s="606">
        <f>+G433</f>
        <v>49.56</v>
      </c>
      <c r="H447" s="606">
        <f t="shared" si="28"/>
        <v>247.8</v>
      </c>
      <c r="J447" s="608"/>
    </row>
    <row r="448" spans="3:10" s="601" customFormat="1" ht="16.5" customHeight="1">
      <c r="C448" s="602">
        <f t="shared" si="29"/>
        <v>7</v>
      </c>
      <c r="D448" s="603" t="s">
        <v>374</v>
      </c>
      <c r="E448" s="611">
        <f>+E447</f>
        <v>5</v>
      </c>
      <c r="F448" s="605" t="s">
        <v>245</v>
      </c>
      <c r="G448" s="606">
        <f>+G434</f>
        <v>40</v>
      </c>
      <c r="H448" s="606">
        <f t="shared" si="28"/>
        <v>200</v>
      </c>
      <c r="J448" s="608"/>
    </row>
    <row r="449" spans="2:19" s="601" customFormat="1" ht="16.5" customHeight="1">
      <c r="C449" s="602">
        <f t="shared" si="29"/>
        <v>8</v>
      </c>
      <c r="D449" s="603" t="s">
        <v>277</v>
      </c>
      <c r="E449" s="644">
        <f>ROUND(1/F441*2,3)</f>
        <v>10</v>
      </c>
      <c r="F449" s="605" t="s">
        <v>183</v>
      </c>
      <c r="G449" s="606">
        <v>145</v>
      </c>
      <c r="H449" s="606">
        <f t="shared" si="28"/>
        <v>1450</v>
      </c>
      <c r="J449" s="608"/>
    </row>
    <row r="450" spans="2:19" s="601" customFormat="1" ht="16.5" customHeight="1">
      <c r="C450" s="602">
        <f t="shared" si="29"/>
        <v>9</v>
      </c>
      <c r="D450" s="603" t="s">
        <v>278</v>
      </c>
      <c r="E450" s="645">
        <f>E449</f>
        <v>10</v>
      </c>
      <c r="F450" s="605" t="s">
        <v>183</v>
      </c>
      <c r="G450" s="606">
        <v>182.06</v>
      </c>
      <c r="H450" s="606">
        <f t="shared" si="28"/>
        <v>1820.6</v>
      </c>
      <c r="J450" s="608"/>
    </row>
    <row r="451" spans="2:19" s="601" customFormat="1" ht="16.5" customHeight="1">
      <c r="C451" s="602">
        <f t="shared" si="29"/>
        <v>10</v>
      </c>
      <c r="D451" s="603" t="s">
        <v>262</v>
      </c>
      <c r="E451" s="645">
        <f>E450</f>
        <v>10</v>
      </c>
      <c r="F451" s="605" t="s">
        <v>183</v>
      </c>
      <c r="G451" s="606">
        <v>20.94</v>
      </c>
      <c r="H451" s="606">
        <f t="shared" si="28"/>
        <v>209.4</v>
      </c>
      <c r="J451" s="608"/>
    </row>
    <row r="452" spans="2:19" s="601" customFormat="1" ht="16.5" customHeight="1">
      <c r="C452" s="602">
        <f t="shared" si="29"/>
        <v>11</v>
      </c>
      <c r="D452" s="603" t="s">
        <v>376</v>
      </c>
      <c r="E452" s="611">
        <v>1</v>
      </c>
      <c r="F452" s="605" t="s">
        <v>182</v>
      </c>
      <c r="G452" s="408">
        <v>7600</v>
      </c>
      <c r="H452" s="606">
        <f t="shared" si="28"/>
        <v>7600</v>
      </c>
      <c r="J452" s="608"/>
    </row>
    <row r="453" spans="2:19" s="612" customFormat="1" ht="16.5" customHeight="1">
      <c r="C453" s="613"/>
      <c r="D453" s="614"/>
      <c r="E453" s="615"/>
      <c r="F453" s="616"/>
      <c r="G453" s="617" t="s">
        <v>104</v>
      </c>
      <c r="H453" s="618">
        <f>ROUND(SUM(H442:H452),2)</f>
        <v>18779.060000000001</v>
      </c>
      <c r="J453" s="620"/>
    </row>
    <row r="454" spans="2:19" ht="23">
      <c r="B454" s="320"/>
      <c r="C454" s="321"/>
      <c r="D454" s="322"/>
      <c r="E454" s="322"/>
      <c r="F454" s="322"/>
      <c r="G454" s="322"/>
      <c r="H454" s="323"/>
      <c r="I454" s="322"/>
      <c r="J454" s="324"/>
      <c r="K454" s="322"/>
      <c r="L454" s="325"/>
      <c r="M454" s="2"/>
      <c r="N454" s="2"/>
      <c r="O454" s="646" t="s">
        <v>377</v>
      </c>
      <c r="P454" s="647">
        <v>2.2000000000000002</v>
      </c>
      <c r="Q454" s="647">
        <v>0.6</v>
      </c>
      <c r="R454" s="648">
        <f>+P454*Q454/2</f>
        <v>0.66</v>
      </c>
      <c r="S454" s="2"/>
    </row>
    <row r="456" spans="2:19" s="359" customFormat="1" ht="23">
      <c r="B456" s="360"/>
      <c r="C456" s="649" t="s">
        <v>378</v>
      </c>
      <c r="D456" s="362"/>
      <c r="E456" s="363"/>
      <c r="F456" s="363"/>
      <c r="G456" s="363"/>
      <c r="H456" s="363"/>
      <c r="I456" s="363"/>
      <c r="J456" s="363"/>
      <c r="K456" s="363"/>
      <c r="L456" s="364"/>
      <c r="N456" s="365"/>
      <c r="O456" s="366"/>
    </row>
    <row r="457" spans="2:19" s="650" customFormat="1" ht="23">
      <c r="B457" s="651"/>
      <c r="C457" s="652"/>
      <c r="D457" s="653"/>
      <c r="N457" s="654"/>
      <c r="O457" s="654"/>
    </row>
    <row r="458" spans="2:19" s="655" customFormat="1" ht="16">
      <c r="C458" s="655" t="s">
        <v>379</v>
      </c>
    </row>
    <row r="459" spans="2:19" s="2" customFormat="1" ht="16">
      <c r="B459" s="656" t="s">
        <v>380</v>
      </c>
      <c r="C459" s="657" t="s">
        <v>233</v>
      </c>
      <c r="D459" s="658" t="s">
        <v>231</v>
      </c>
      <c r="E459" s="658" t="s">
        <v>381</v>
      </c>
      <c r="F459" s="658" t="s">
        <v>382</v>
      </c>
      <c r="G459" s="658" t="s">
        <v>236</v>
      </c>
      <c r="H459" s="658" t="s">
        <v>383</v>
      </c>
      <c r="I459" s="658" t="s">
        <v>237</v>
      </c>
      <c r="J459" s="658" t="s">
        <v>238</v>
      </c>
      <c r="K459" s="658" t="s">
        <v>239</v>
      </c>
    </row>
    <row r="460" spans="2:19" s="2" customFormat="1" ht="16">
      <c r="B460" s="646">
        <v>1</v>
      </c>
      <c r="C460" s="659">
        <f>+J406</f>
        <v>9.8000000000000007</v>
      </c>
      <c r="D460" s="660">
        <f t="shared" ref="D460:D472" si="30">C460/2</f>
        <v>4.9000000000000004</v>
      </c>
      <c r="E460" s="660">
        <f t="shared" ref="E460:E498" si="31">+(2*3.14)*D460</f>
        <v>30.772000000000002</v>
      </c>
      <c r="F460" s="660">
        <v>1</v>
      </c>
      <c r="G460" s="660" t="s">
        <v>300</v>
      </c>
      <c r="H460" s="660">
        <f>+E9</f>
        <v>0.14000000000000001</v>
      </c>
      <c r="I460" s="660">
        <f>+D9</f>
        <v>1.25</v>
      </c>
      <c r="J460" s="660">
        <f t="shared" ref="J460:J498" si="32">E460+(2*H460)-(2*0.025)</f>
        <v>31.002000000000002</v>
      </c>
      <c r="K460" s="660">
        <f>ROUND(F460*J460*I460/100,2)</f>
        <v>0.39</v>
      </c>
    </row>
    <row r="461" spans="2:19" s="2" customFormat="1" ht="16">
      <c r="B461" s="646">
        <v>2</v>
      </c>
      <c r="C461" s="661">
        <f t="shared" ref="C461:C498" si="33">+C460-0.25</f>
        <v>9.5500000000000007</v>
      </c>
      <c r="D461" s="662">
        <f t="shared" si="30"/>
        <v>4.7750000000000004</v>
      </c>
      <c r="E461" s="662">
        <f t="shared" si="31"/>
        <v>29.987000000000002</v>
      </c>
      <c r="F461" s="662">
        <v>1</v>
      </c>
      <c r="G461" s="660" t="str">
        <f t="shared" ref="G461:G498" si="34">+G460</f>
        <v>ø3/8</v>
      </c>
      <c r="H461" s="662">
        <f t="shared" ref="H461:H498" si="35">+H460</f>
        <v>0.14000000000000001</v>
      </c>
      <c r="I461" s="662">
        <f t="shared" ref="I461:I498" si="36">+I460</f>
        <v>1.25</v>
      </c>
      <c r="J461" s="660">
        <f t="shared" si="32"/>
        <v>30.217000000000002</v>
      </c>
      <c r="K461" s="660">
        <f t="shared" ref="K461:K498" si="37">ROUND(F461*J461*I461*1.1/100,2)</f>
        <v>0.42</v>
      </c>
    </row>
    <row r="462" spans="2:19" s="2" customFormat="1" ht="16">
      <c r="B462" s="646">
        <v>3</v>
      </c>
      <c r="C462" s="661">
        <f t="shared" si="33"/>
        <v>9.3000000000000007</v>
      </c>
      <c r="D462" s="662">
        <f t="shared" si="30"/>
        <v>4.6500000000000004</v>
      </c>
      <c r="E462" s="662">
        <f t="shared" si="31"/>
        <v>29.202000000000002</v>
      </c>
      <c r="F462" s="662">
        <v>1</v>
      </c>
      <c r="G462" s="660" t="str">
        <f t="shared" si="34"/>
        <v>ø3/8</v>
      </c>
      <c r="H462" s="662">
        <f t="shared" si="35"/>
        <v>0.14000000000000001</v>
      </c>
      <c r="I462" s="662">
        <f t="shared" si="36"/>
        <v>1.25</v>
      </c>
      <c r="J462" s="660">
        <f t="shared" si="32"/>
        <v>29.432000000000002</v>
      </c>
      <c r="K462" s="660">
        <f t="shared" si="37"/>
        <v>0.4</v>
      </c>
    </row>
    <row r="463" spans="2:19" s="2" customFormat="1" ht="16">
      <c r="B463" s="646">
        <v>4</v>
      </c>
      <c r="C463" s="661">
        <f t="shared" si="33"/>
        <v>9.0500000000000007</v>
      </c>
      <c r="D463" s="662">
        <f t="shared" si="30"/>
        <v>4.5250000000000004</v>
      </c>
      <c r="E463" s="662">
        <f t="shared" si="31"/>
        <v>28.417000000000002</v>
      </c>
      <c r="F463" s="662">
        <v>1</v>
      </c>
      <c r="G463" s="660" t="str">
        <f t="shared" si="34"/>
        <v>ø3/8</v>
      </c>
      <c r="H463" s="662">
        <f t="shared" si="35"/>
        <v>0.14000000000000001</v>
      </c>
      <c r="I463" s="662">
        <f t="shared" si="36"/>
        <v>1.25</v>
      </c>
      <c r="J463" s="660">
        <f t="shared" si="32"/>
        <v>28.647000000000002</v>
      </c>
      <c r="K463" s="660">
        <f t="shared" si="37"/>
        <v>0.39</v>
      </c>
    </row>
    <row r="464" spans="2:19" s="2" customFormat="1" ht="16">
      <c r="B464" s="646">
        <v>5</v>
      </c>
      <c r="C464" s="661">
        <f t="shared" si="33"/>
        <v>8.8000000000000007</v>
      </c>
      <c r="D464" s="662">
        <f t="shared" si="30"/>
        <v>4.4000000000000004</v>
      </c>
      <c r="E464" s="662">
        <f t="shared" si="31"/>
        <v>27.632000000000005</v>
      </c>
      <c r="F464" s="662">
        <v>1</v>
      </c>
      <c r="G464" s="660" t="str">
        <f t="shared" si="34"/>
        <v>ø3/8</v>
      </c>
      <c r="H464" s="662">
        <f t="shared" si="35"/>
        <v>0.14000000000000001</v>
      </c>
      <c r="I464" s="662">
        <f t="shared" si="36"/>
        <v>1.25</v>
      </c>
      <c r="J464" s="660">
        <f t="shared" si="32"/>
        <v>27.862000000000005</v>
      </c>
      <c r="K464" s="660">
        <f t="shared" si="37"/>
        <v>0.38</v>
      </c>
    </row>
    <row r="465" spans="2:11" s="2" customFormat="1" ht="16">
      <c r="B465" s="646">
        <v>6</v>
      </c>
      <c r="C465" s="661">
        <f t="shared" si="33"/>
        <v>8.5500000000000007</v>
      </c>
      <c r="D465" s="662">
        <f t="shared" si="30"/>
        <v>4.2750000000000004</v>
      </c>
      <c r="E465" s="662">
        <f t="shared" si="31"/>
        <v>26.847000000000005</v>
      </c>
      <c r="F465" s="662">
        <v>1</v>
      </c>
      <c r="G465" s="660" t="str">
        <f t="shared" si="34"/>
        <v>ø3/8</v>
      </c>
      <c r="H465" s="662">
        <f t="shared" si="35"/>
        <v>0.14000000000000001</v>
      </c>
      <c r="I465" s="662">
        <f t="shared" si="36"/>
        <v>1.25</v>
      </c>
      <c r="J465" s="660">
        <f t="shared" si="32"/>
        <v>27.077000000000005</v>
      </c>
      <c r="K465" s="660">
        <f t="shared" si="37"/>
        <v>0.37</v>
      </c>
    </row>
    <row r="466" spans="2:11" s="2" customFormat="1" ht="16">
      <c r="B466" s="646">
        <v>7</v>
      </c>
      <c r="C466" s="661">
        <f t="shared" si="33"/>
        <v>8.3000000000000007</v>
      </c>
      <c r="D466" s="662">
        <f t="shared" si="30"/>
        <v>4.1500000000000004</v>
      </c>
      <c r="E466" s="662">
        <f t="shared" si="31"/>
        <v>26.062000000000005</v>
      </c>
      <c r="F466" s="662">
        <v>1</v>
      </c>
      <c r="G466" s="660" t="str">
        <f t="shared" si="34"/>
        <v>ø3/8</v>
      </c>
      <c r="H466" s="662">
        <f t="shared" si="35"/>
        <v>0.14000000000000001</v>
      </c>
      <c r="I466" s="662">
        <f t="shared" si="36"/>
        <v>1.25</v>
      </c>
      <c r="J466" s="660">
        <f t="shared" si="32"/>
        <v>26.292000000000005</v>
      </c>
      <c r="K466" s="660">
        <f t="shared" si="37"/>
        <v>0.36</v>
      </c>
    </row>
    <row r="467" spans="2:11" s="2" customFormat="1" ht="16">
      <c r="B467" s="646">
        <v>8</v>
      </c>
      <c r="C467" s="661">
        <f t="shared" si="33"/>
        <v>8.0500000000000007</v>
      </c>
      <c r="D467" s="662">
        <f t="shared" si="30"/>
        <v>4.0250000000000004</v>
      </c>
      <c r="E467" s="662">
        <f t="shared" si="31"/>
        <v>25.277000000000005</v>
      </c>
      <c r="F467" s="662">
        <v>1</v>
      </c>
      <c r="G467" s="660" t="str">
        <f t="shared" si="34"/>
        <v>ø3/8</v>
      </c>
      <c r="H467" s="662">
        <f t="shared" si="35"/>
        <v>0.14000000000000001</v>
      </c>
      <c r="I467" s="662">
        <f t="shared" si="36"/>
        <v>1.25</v>
      </c>
      <c r="J467" s="660">
        <f t="shared" si="32"/>
        <v>25.507000000000005</v>
      </c>
      <c r="K467" s="660">
        <f t="shared" si="37"/>
        <v>0.35</v>
      </c>
    </row>
    <row r="468" spans="2:11" s="2" customFormat="1" ht="16">
      <c r="B468" s="646">
        <v>9</v>
      </c>
      <c r="C468" s="661">
        <f t="shared" si="33"/>
        <v>7.8000000000000007</v>
      </c>
      <c r="D468" s="662">
        <f t="shared" si="30"/>
        <v>3.9000000000000004</v>
      </c>
      <c r="E468" s="662">
        <f t="shared" si="31"/>
        <v>24.492000000000004</v>
      </c>
      <c r="F468" s="662">
        <v>1</v>
      </c>
      <c r="G468" s="660" t="str">
        <f t="shared" si="34"/>
        <v>ø3/8</v>
      </c>
      <c r="H468" s="662">
        <f t="shared" si="35"/>
        <v>0.14000000000000001</v>
      </c>
      <c r="I468" s="662">
        <f t="shared" si="36"/>
        <v>1.25</v>
      </c>
      <c r="J468" s="660">
        <f t="shared" si="32"/>
        <v>24.722000000000005</v>
      </c>
      <c r="K468" s="660">
        <f t="shared" si="37"/>
        <v>0.34</v>
      </c>
    </row>
    <row r="469" spans="2:11" s="2" customFormat="1" ht="16">
      <c r="B469" s="646">
        <v>10</v>
      </c>
      <c r="C469" s="661">
        <f t="shared" si="33"/>
        <v>7.5500000000000007</v>
      </c>
      <c r="D469" s="662">
        <f t="shared" si="30"/>
        <v>3.7750000000000004</v>
      </c>
      <c r="E469" s="662">
        <f t="shared" si="31"/>
        <v>23.707000000000004</v>
      </c>
      <c r="F469" s="662">
        <v>1</v>
      </c>
      <c r="G469" s="660" t="str">
        <f t="shared" si="34"/>
        <v>ø3/8</v>
      </c>
      <c r="H469" s="662">
        <f t="shared" si="35"/>
        <v>0.14000000000000001</v>
      </c>
      <c r="I469" s="662">
        <f t="shared" si="36"/>
        <v>1.25</v>
      </c>
      <c r="J469" s="660">
        <f t="shared" si="32"/>
        <v>23.937000000000005</v>
      </c>
      <c r="K469" s="660">
        <f t="shared" si="37"/>
        <v>0.33</v>
      </c>
    </row>
    <row r="470" spans="2:11" s="2" customFormat="1" ht="16">
      <c r="B470" s="646">
        <v>11</v>
      </c>
      <c r="C470" s="661">
        <f t="shared" si="33"/>
        <v>7.3000000000000007</v>
      </c>
      <c r="D470" s="662">
        <f t="shared" si="30"/>
        <v>3.6500000000000004</v>
      </c>
      <c r="E470" s="662">
        <f t="shared" si="31"/>
        <v>22.922000000000004</v>
      </c>
      <c r="F470" s="662">
        <v>1</v>
      </c>
      <c r="G470" s="660" t="str">
        <f t="shared" si="34"/>
        <v>ø3/8</v>
      </c>
      <c r="H470" s="662">
        <f t="shared" si="35"/>
        <v>0.14000000000000001</v>
      </c>
      <c r="I470" s="662">
        <f t="shared" si="36"/>
        <v>1.25</v>
      </c>
      <c r="J470" s="660">
        <f t="shared" si="32"/>
        <v>23.152000000000005</v>
      </c>
      <c r="K470" s="660">
        <f t="shared" si="37"/>
        <v>0.32</v>
      </c>
    </row>
    <row r="471" spans="2:11" s="2" customFormat="1" ht="16">
      <c r="B471" s="646">
        <v>12</v>
      </c>
      <c r="C471" s="661">
        <f t="shared" si="33"/>
        <v>7.0500000000000007</v>
      </c>
      <c r="D471" s="662">
        <f t="shared" si="30"/>
        <v>3.5250000000000004</v>
      </c>
      <c r="E471" s="662">
        <f t="shared" si="31"/>
        <v>22.137000000000004</v>
      </c>
      <c r="F471" s="662">
        <v>1</v>
      </c>
      <c r="G471" s="660" t="str">
        <f t="shared" si="34"/>
        <v>ø3/8</v>
      </c>
      <c r="H471" s="662">
        <f t="shared" si="35"/>
        <v>0.14000000000000001</v>
      </c>
      <c r="I471" s="662">
        <f t="shared" si="36"/>
        <v>1.25</v>
      </c>
      <c r="J471" s="660">
        <f t="shared" si="32"/>
        <v>22.367000000000004</v>
      </c>
      <c r="K471" s="660">
        <f t="shared" si="37"/>
        <v>0.31</v>
      </c>
    </row>
    <row r="472" spans="2:11" s="2" customFormat="1" ht="16">
      <c r="B472" s="646">
        <v>13</v>
      </c>
      <c r="C472" s="661">
        <f t="shared" si="33"/>
        <v>6.8000000000000007</v>
      </c>
      <c r="D472" s="662">
        <f t="shared" si="30"/>
        <v>3.4000000000000004</v>
      </c>
      <c r="E472" s="662">
        <f t="shared" si="31"/>
        <v>21.352000000000004</v>
      </c>
      <c r="F472" s="662">
        <v>1</v>
      </c>
      <c r="G472" s="660" t="str">
        <f t="shared" si="34"/>
        <v>ø3/8</v>
      </c>
      <c r="H472" s="662">
        <f t="shared" si="35"/>
        <v>0.14000000000000001</v>
      </c>
      <c r="I472" s="662">
        <f t="shared" si="36"/>
        <v>1.25</v>
      </c>
      <c r="J472" s="660">
        <f t="shared" si="32"/>
        <v>21.582000000000004</v>
      </c>
      <c r="K472" s="660">
        <f t="shared" si="37"/>
        <v>0.3</v>
      </c>
    </row>
    <row r="473" spans="2:11" s="2" customFormat="1" ht="16">
      <c r="B473" s="646">
        <v>14</v>
      </c>
      <c r="C473" s="661">
        <f t="shared" si="33"/>
        <v>6.5500000000000007</v>
      </c>
      <c r="D473" s="662">
        <f t="shared" ref="D473:D498" si="38">+C473/2</f>
        <v>3.2750000000000004</v>
      </c>
      <c r="E473" s="662">
        <f t="shared" si="31"/>
        <v>20.567000000000004</v>
      </c>
      <c r="F473" s="662">
        <v>1</v>
      </c>
      <c r="G473" s="660" t="str">
        <f t="shared" si="34"/>
        <v>ø3/8</v>
      </c>
      <c r="H473" s="662">
        <f t="shared" si="35"/>
        <v>0.14000000000000001</v>
      </c>
      <c r="I473" s="662">
        <f t="shared" si="36"/>
        <v>1.25</v>
      </c>
      <c r="J473" s="660">
        <f t="shared" si="32"/>
        <v>20.797000000000004</v>
      </c>
      <c r="K473" s="660">
        <f t="shared" si="37"/>
        <v>0.28999999999999998</v>
      </c>
    </row>
    <row r="474" spans="2:11" s="2" customFormat="1" ht="16">
      <c r="B474" s="646">
        <v>15</v>
      </c>
      <c r="C474" s="661">
        <f t="shared" si="33"/>
        <v>6.3000000000000007</v>
      </c>
      <c r="D474" s="662">
        <f t="shared" si="38"/>
        <v>3.1500000000000004</v>
      </c>
      <c r="E474" s="662">
        <f t="shared" si="31"/>
        <v>19.782000000000004</v>
      </c>
      <c r="F474" s="662">
        <v>1</v>
      </c>
      <c r="G474" s="660" t="str">
        <f t="shared" si="34"/>
        <v>ø3/8</v>
      </c>
      <c r="H474" s="662">
        <f t="shared" si="35"/>
        <v>0.14000000000000001</v>
      </c>
      <c r="I474" s="662">
        <f t="shared" si="36"/>
        <v>1.25</v>
      </c>
      <c r="J474" s="660">
        <f t="shared" si="32"/>
        <v>20.012000000000004</v>
      </c>
      <c r="K474" s="660">
        <f t="shared" si="37"/>
        <v>0.28000000000000003</v>
      </c>
    </row>
    <row r="475" spans="2:11" s="2" customFormat="1" ht="16">
      <c r="B475" s="646">
        <v>16</v>
      </c>
      <c r="C475" s="661">
        <f t="shared" si="33"/>
        <v>6.0500000000000007</v>
      </c>
      <c r="D475" s="662">
        <f t="shared" si="38"/>
        <v>3.0250000000000004</v>
      </c>
      <c r="E475" s="662">
        <f t="shared" si="31"/>
        <v>18.997000000000003</v>
      </c>
      <c r="F475" s="662">
        <v>1</v>
      </c>
      <c r="G475" s="660" t="str">
        <f t="shared" si="34"/>
        <v>ø3/8</v>
      </c>
      <c r="H475" s="662">
        <f t="shared" si="35"/>
        <v>0.14000000000000001</v>
      </c>
      <c r="I475" s="662">
        <f t="shared" si="36"/>
        <v>1.25</v>
      </c>
      <c r="J475" s="660">
        <f t="shared" si="32"/>
        <v>19.227000000000004</v>
      </c>
      <c r="K475" s="660">
        <f t="shared" si="37"/>
        <v>0.26</v>
      </c>
    </row>
    <row r="476" spans="2:11" s="2" customFormat="1" ht="16">
      <c r="B476" s="646">
        <v>17</v>
      </c>
      <c r="C476" s="661">
        <f t="shared" si="33"/>
        <v>5.8000000000000007</v>
      </c>
      <c r="D476" s="662">
        <f t="shared" si="38"/>
        <v>2.9000000000000004</v>
      </c>
      <c r="E476" s="662">
        <f t="shared" si="31"/>
        <v>18.212000000000003</v>
      </c>
      <c r="F476" s="662">
        <v>1</v>
      </c>
      <c r="G476" s="660" t="str">
        <f t="shared" si="34"/>
        <v>ø3/8</v>
      </c>
      <c r="H476" s="662">
        <f t="shared" si="35"/>
        <v>0.14000000000000001</v>
      </c>
      <c r="I476" s="662">
        <f t="shared" si="36"/>
        <v>1.25</v>
      </c>
      <c r="J476" s="660">
        <f t="shared" si="32"/>
        <v>18.442000000000004</v>
      </c>
      <c r="K476" s="660">
        <f t="shared" si="37"/>
        <v>0.25</v>
      </c>
    </row>
    <row r="477" spans="2:11" s="2" customFormat="1" ht="16">
      <c r="B477" s="646">
        <v>18</v>
      </c>
      <c r="C477" s="661">
        <f t="shared" si="33"/>
        <v>5.5500000000000007</v>
      </c>
      <c r="D477" s="662">
        <f t="shared" si="38"/>
        <v>2.7750000000000004</v>
      </c>
      <c r="E477" s="662">
        <f t="shared" si="31"/>
        <v>17.427000000000003</v>
      </c>
      <c r="F477" s="662">
        <v>1</v>
      </c>
      <c r="G477" s="660" t="str">
        <f t="shared" si="34"/>
        <v>ø3/8</v>
      </c>
      <c r="H477" s="662">
        <f t="shared" si="35"/>
        <v>0.14000000000000001</v>
      </c>
      <c r="I477" s="662">
        <f t="shared" si="36"/>
        <v>1.25</v>
      </c>
      <c r="J477" s="660">
        <f t="shared" si="32"/>
        <v>17.657000000000004</v>
      </c>
      <c r="K477" s="660">
        <f t="shared" si="37"/>
        <v>0.24</v>
      </c>
    </row>
    <row r="478" spans="2:11" s="2" customFormat="1" ht="16">
      <c r="B478" s="646">
        <v>19</v>
      </c>
      <c r="C478" s="661">
        <f t="shared" si="33"/>
        <v>5.3000000000000007</v>
      </c>
      <c r="D478" s="662">
        <f t="shared" si="38"/>
        <v>2.6500000000000004</v>
      </c>
      <c r="E478" s="662">
        <f t="shared" si="31"/>
        <v>16.642000000000003</v>
      </c>
      <c r="F478" s="662">
        <v>1</v>
      </c>
      <c r="G478" s="660" t="str">
        <f t="shared" si="34"/>
        <v>ø3/8</v>
      </c>
      <c r="H478" s="662">
        <f t="shared" si="35"/>
        <v>0.14000000000000001</v>
      </c>
      <c r="I478" s="662">
        <f t="shared" si="36"/>
        <v>1.25</v>
      </c>
      <c r="J478" s="660">
        <f t="shared" si="32"/>
        <v>16.872000000000003</v>
      </c>
      <c r="K478" s="660">
        <f t="shared" si="37"/>
        <v>0.23</v>
      </c>
    </row>
    <row r="479" spans="2:11" s="2" customFormat="1" ht="16">
      <c r="B479" s="646">
        <v>20</v>
      </c>
      <c r="C479" s="661">
        <f t="shared" si="33"/>
        <v>5.0500000000000007</v>
      </c>
      <c r="D479" s="662">
        <f t="shared" si="38"/>
        <v>2.5250000000000004</v>
      </c>
      <c r="E479" s="662">
        <f t="shared" si="31"/>
        <v>15.857000000000003</v>
      </c>
      <c r="F479" s="662">
        <v>1</v>
      </c>
      <c r="G479" s="660" t="str">
        <f t="shared" si="34"/>
        <v>ø3/8</v>
      </c>
      <c r="H479" s="662">
        <f t="shared" si="35"/>
        <v>0.14000000000000001</v>
      </c>
      <c r="I479" s="662">
        <f t="shared" si="36"/>
        <v>1.25</v>
      </c>
      <c r="J479" s="660">
        <f t="shared" si="32"/>
        <v>16.087000000000003</v>
      </c>
      <c r="K479" s="660">
        <f t="shared" si="37"/>
        <v>0.22</v>
      </c>
    </row>
    <row r="480" spans="2:11" s="2" customFormat="1" ht="16">
      <c r="B480" s="646">
        <v>21</v>
      </c>
      <c r="C480" s="661">
        <f t="shared" si="33"/>
        <v>4.8000000000000007</v>
      </c>
      <c r="D480" s="662">
        <f t="shared" si="38"/>
        <v>2.4000000000000004</v>
      </c>
      <c r="E480" s="662">
        <f t="shared" si="31"/>
        <v>15.072000000000003</v>
      </c>
      <c r="F480" s="662">
        <v>1</v>
      </c>
      <c r="G480" s="660" t="str">
        <f t="shared" si="34"/>
        <v>ø3/8</v>
      </c>
      <c r="H480" s="662">
        <f t="shared" si="35"/>
        <v>0.14000000000000001</v>
      </c>
      <c r="I480" s="662">
        <f t="shared" si="36"/>
        <v>1.25</v>
      </c>
      <c r="J480" s="660">
        <f t="shared" si="32"/>
        <v>15.302000000000001</v>
      </c>
      <c r="K480" s="660">
        <f t="shared" si="37"/>
        <v>0.21</v>
      </c>
    </row>
    <row r="481" spans="2:11" s="2" customFormat="1" ht="16">
      <c r="B481" s="646">
        <v>22</v>
      </c>
      <c r="C481" s="661">
        <f t="shared" si="33"/>
        <v>4.5500000000000007</v>
      </c>
      <c r="D481" s="662">
        <f t="shared" si="38"/>
        <v>2.2750000000000004</v>
      </c>
      <c r="E481" s="662">
        <f t="shared" si="31"/>
        <v>14.287000000000003</v>
      </c>
      <c r="F481" s="662">
        <v>1</v>
      </c>
      <c r="G481" s="660" t="str">
        <f t="shared" si="34"/>
        <v>ø3/8</v>
      </c>
      <c r="H481" s="662">
        <f t="shared" si="35"/>
        <v>0.14000000000000001</v>
      </c>
      <c r="I481" s="662">
        <f t="shared" si="36"/>
        <v>1.25</v>
      </c>
      <c r="J481" s="660">
        <f t="shared" si="32"/>
        <v>14.517000000000001</v>
      </c>
      <c r="K481" s="660">
        <f t="shared" si="37"/>
        <v>0.2</v>
      </c>
    </row>
    <row r="482" spans="2:11" s="2" customFormat="1" ht="16">
      <c r="B482" s="646">
        <v>23</v>
      </c>
      <c r="C482" s="661">
        <f t="shared" si="33"/>
        <v>4.3000000000000007</v>
      </c>
      <c r="D482" s="662">
        <f t="shared" si="38"/>
        <v>2.1500000000000004</v>
      </c>
      <c r="E482" s="662">
        <f t="shared" si="31"/>
        <v>13.502000000000002</v>
      </c>
      <c r="F482" s="662">
        <v>1</v>
      </c>
      <c r="G482" s="660" t="str">
        <f t="shared" si="34"/>
        <v>ø3/8</v>
      </c>
      <c r="H482" s="662">
        <f t="shared" si="35"/>
        <v>0.14000000000000001</v>
      </c>
      <c r="I482" s="662">
        <f t="shared" si="36"/>
        <v>1.25</v>
      </c>
      <c r="J482" s="660">
        <f t="shared" si="32"/>
        <v>13.732000000000001</v>
      </c>
      <c r="K482" s="660">
        <f t="shared" si="37"/>
        <v>0.19</v>
      </c>
    </row>
    <row r="483" spans="2:11" s="2" customFormat="1" ht="16">
      <c r="B483" s="646">
        <v>24</v>
      </c>
      <c r="C483" s="661">
        <f t="shared" si="33"/>
        <v>4.0500000000000007</v>
      </c>
      <c r="D483" s="662">
        <f t="shared" si="38"/>
        <v>2.0250000000000004</v>
      </c>
      <c r="E483" s="662">
        <f t="shared" si="31"/>
        <v>12.717000000000002</v>
      </c>
      <c r="F483" s="662">
        <v>1</v>
      </c>
      <c r="G483" s="660" t="str">
        <f t="shared" si="34"/>
        <v>ø3/8</v>
      </c>
      <c r="H483" s="662">
        <f t="shared" si="35"/>
        <v>0.14000000000000001</v>
      </c>
      <c r="I483" s="662">
        <f t="shared" si="36"/>
        <v>1.25</v>
      </c>
      <c r="J483" s="660">
        <f t="shared" si="32"/>
        <v>12.947000000000001</v>
      </c>
      <c r="K483" s="660">
        <f t="shared" si="37"/>
        <v>0.18</v>
      </c>
    </row>
    <row r="484" spans="2:11" s="2" customFormat="1" ht="16">
      <c r="B484" s="646">
        <v>25</v>
      </c>
      <c r="C484" s="661">
        <f t="shared" si="33"/>
        <v>3.8000000000000007</v>
      </c>
      <c r="D484" s="662">
        <f t="shared" si="38"/>
        <v>1.9000000000000004</v>
      </c>
      <c r="E484" s="662">
        <f t="shared" si="31"/>
        <v>11.932000000000002</v>
      </c>
      <c r="F484" s="662">
        <v>1</v>
      </c>
      <c r="G484" s="660" t="str">
        <f t="shared" si="34"/>
        <v>ø3/8</v>
      </c>
      <c r="H484" s="662">
        <f t="shared" si="35"/>
        <v>0.14000000000000001</v>
      </c>
      <c r="I484" s="662">
        <f t="shared" si="36"/>
        <v>1.25</v>
      </c>
      <c r="J484" s="660">
        <f t="shared" si="32"/>
        <v>12.162000000000001</v>
      </c>
      <c r="K484" s="660">
        <f t="shared" si="37"/>
        <v>0.17</v>
      </c>
    </row>
    <row r="485" spans="2:11" s="2" customFormat="1" ht="16">
      <c r="B485" s="646">
        <v>26</v>
      </c>
      <c r="C485" s="661">
        <f t="shared" si="33"/>
        <v>3.5500000000000007</v>
      </c>
      <c r="D485" s="662">
        <f t="shared" si="38"/>
        <v>1.7750000000000004</v>
      </c>
      <c r="E485" s="662">
        <f t="shared" si="31"/>
        <v>11.147000000000002</v>
      </c>
      <c r="F485" s="662">
        <v>1</v>
      </c>
      <c r="G485" s="660" t="str">
        <f t="shared" si="34"/>
        <v>ø3/8</v>
      </c>
      <c r="H485" s="662">
        <f t="shared" si="35"/>
        <v>0.14000000000000001</v>
      </c>
      <c r="I485" s="662">
        <f t="shared" si="36"/>
        <v>1.25</v>
      </c>
      <c r="J485" s="660">
        <f t="shared" si="32"/>
        <v>11.377000000000001</v>
      </c>
      <c r="K485" s="660">
        <f t="shared" si="37"/>
        <v>0.16</v>
      </c>
    </row>
    <row r="486" spans="2:11" s="2" customFormat="1" ht="16">
      <c r="B486" s="646">
        <v>27</v>
      </c>
      <c r="C486" s="661">
        <f t="shared" si="33"/>
        <v>3.3000000000000007</v>
      </c>
      <c r="D486" s="662">
        <f t="shared" si="38"/>
        <v>1.6500000000000004</v>
      </c>
      <c r="E486" s="662">
        <f t="shared" si="31"/>
        <v>10.362000000000002</v>
      </c>
      <c r="F486" s="662">
        <v>1</v>
      </c>
      <c r="G486" s="660" t="str">
        <f t="shared" si="34"/>
        <v>ø3/8</v>
      </c>
      <c r="H486" s="662">
        <f t="shared" si="35"/>
        <v>0.14000000000000001</v>
      </c>
      <c r="I486" s="662">
        <f t="shared" si="36"/>
        <v>1.25</v>
      </c>
      <c r="J486" s="660">
        <f t="shared" si="32"/>
        <v>10.592000000000001</v>
      </c>
      <c r="K486" s="660">
        <f t="shared" si="37"/>
        <v>0.15</v>
      </c>
    </row>
    <row r="487" spans="2:11" s="2" customFormat="1" ht="16">
      <c r="B487" s="646">
        <v>28</v>
      </c>
      <c r="C487" s="661">
        <f t="shared" si="33"/>
        <v>3.0500000000000007</v>
      </c>
      <c r="D487" s="662">
        <f t="shared" si="38"/>
        <v>1.5250000000000004</v>
      </c>
      <c r="E487" s="662">
        <f t="shared" si="31"/>
        <v>9.5770000000000017</v>
      </c>
      <c r="F487" s="662">
        <v>1</v>
      </c>
      <c r="G487" s="660" t="str">
        <f t="shared" si="34"/>
        <v>ø3/8</v>
      </c>
      <c r="H487" s="662">
        <f t="shared" si="35"/>
        <v>0.14000000000000001</v>
      </c>
      <c r="I487" s="662">
        <f t="shared" si="36"/>
        <v>1.25</v>
      </c>
      <c r="J487" s="660">
        <f t="shared" si="32"/>
        <v>9.8070000000000004</v>
      </c>
      <c r="K487" s="660">
        <f t="shared" si="37"/>
        <v>0.13</v>
      </c>
    </row>
    <row r="488" spans="2:11" s="2" customFormat="1" ht="16">
      <c r="B488" s="646">
        <v>29</v>
      </c>
      <c r="C488" s="661">
        <f t="shared" si="33"/>
        <v>2.8000000000000007</v>
      </c>
      <c r="D488" s="662">
        <f t="shared" si="38"/>
        <v>1.4000000000000004</v>
      </c>
      <c r="E488" s="662">
        <f t="shared" si="31"/>
        <v>8.7920000000000034</v>
      </c>
      <c r="F488" s="662">
        <v>1</v>
      </c>
      <c r="G488" s="660" t="str">
        <f t="shared" si="34"/>
        <v>ø3/8</v>
      </c>
      <c r="H488" s="662">
        <f t="shared" si="35"/>
        <v>0.14000000000000001</v>
      </c>
      <c r="I488" s="662">
        <f t="shared" si="36"/>
        <v>1.25</v>
      </c>
      <c r="J488" s="660">
        <f t="shared" si="32"/>
        <v>9.022000000000002</v>
      </c>
      <c r="K488" s="660">
        <f t="shared" si="37"/>
        <v>0.12</v>
      </c>
    </row>
    <row r="489" spans="2:11" s="2" customFormat="1" ht="16">
      <c r="B489" s="646">
        <v>30</v>
      </c>
      <c r="C489" s="661">
        <f t="shared" si="33"/>
        <v>2.5500000000000007</v>
      </c>
      <c r="D489" s="662">
        <f t="shared" si="38"/>
        <v>1.2750000000000004</v>
      </c>
      <c r="E489" s="662">
        <f t="shared" si="31"/>
        <v>8.0070000000000032</v>
      </c>
      <c r="F489" s="662">
        <v>1</v>
      </c>
      <c r="G489" s="660" t="str">
        <f t="shared" si="34"/>
        <v>ø3/8</v>
      </c>
      <c r="H489" s="662">
        <f t="shared" si="35"/>
        <v>0.14000000000000001</v>
      </c>
      <c r="I489" s="662">
        <f t="shared" si="36"/>
        <v>1.25</v>
      </c>
      <c r="J489" s="660">
        <f t="shared" si="32"/>
        <v>8.2370000000000019</v>
      </c>
      <c r="K489" s="660">
        <f t="shared" si="37"/>
        <v>0.11</v>
      </c>
    </row>
    <row r="490" spans="2:11" s="2" customFormat="1" ht="16">
      <c r="B490" s="646">
        <v>31</v>
      </c>
      <c r="C490" s="661">
        <f t="shared" si="33"/>
        <v>2.3000000000000007</v>
      </c>
      <c r="D490" s="662">
        <f t="shared" si="38"/>
        <v>1.1500000000000004</v>
      </c>
      <c r="E490" s="662">
        <f t="shared" si="31"/>
        <v>7.2220000000000022</v>
      </c>
      <c r="F490" s="662">
        <v>1</v>
      </c>
      <c r="G490" s="660" t="str">
        <f t="shared" si="34"/>
        <v>ø3/8</v>
      </c>
      <c r="H490" s="662">
        <f t="shared" si="35"/>
        <v>0.14000000000000001</v>
      </c>
      <c r="I490" s="662">
        <f t="shared" si="36"/>
        <v>1.25</v>
      </c>
      <c r="J490" s="660">
        <f t="shared" si="32"/>
        <v>7.4520000000000026</v>
      </c>
      <c r="K490" s="660">
        <f t="shared" si="37"/>
        <v>0.1</v>
      </c>
    </row>
    <row r="491" spans="2:11" s="2" customFormat="1" ht="13.5" customHeight="1">
      <c r="B491" s="646">
        <f t="shared" ref="B491:B498" si="39">+B490+1</f>
        <v>32</v>
      </c>
      <c r="C491" s="661">
        <f t="shared" si="33"/>
        <v>2.0500000000000007</v>
      </c>
      <c r="D491" s="662">
        <f t="shared" si="38"/>
        <v>1.0250000000000004</v>
      </c>
      <c r="E491" s="662">
        <f t="shared" si="31"/>
        <v>6.4370000000000021</v>
      </c>
      <c r="F491" s="662">
        <v>1</v>
      </c>
      <c r="G491" s="660" t="str">
        <f t="shared" si="34"/>
        <v>ø3/8</v>
      </c>
      <c r="H491" s="662">
        <f t="shared" si="35"/>
        <v>0.14000000000000001</v>
      </c>
      <c r="I491" s="662">
        <f t="shared" si="36"/>
        <v>1.25</v>
      </c>
      <c r="J491" s="660">
        <f t="shared" si="32"/>
        <v>6.6670000000000025</v>
      </c>
      <c r="K491" s="660">
        <f t="shared" si="37"/>
        <v>0.09</v>
      </c>
    </row>
    <row r="492" spans="2:11" s="2" customFormat="1" ht="12.75" customHeight="1">
      <c r="B492" s="646">
        <f t="shared" si="39"/>
        <v>33</v>
      </c>
      <c r="C492" s="661">
        <f t="shared" si="33"/>
        <v>1.8000000000000007</v>
      </c>
      <c r="D492" s="662">
        <f t="shared" si="38"/>
        <v>0.90000000000000036</v>
      </c>
      <c r="E492" s="662">
        <f t="shared" si="31"/>
        <v>5.6520000000000028</v>
      </c>
      <c r="F492" s="662">
        <v>1</v>
      </c>
      <c r="G492" s="660" t="str">
        <f t="shared" si="34"/>
        <v>ø3/8</v>
      </c>
      <c r="H492" s="662">
        <f t="shared" si="35"/>
        <v>0.14000000000000001</v>
      </c>
      <c r="I492" s="662">
        <f t="shared" si="36"/>
        <v>1.25</v>
      </c>
      <c r="J492" s="660">
        <f t="shared" si="32"/>
        <v>5.8820000000000032</v>
      </c>
      <c r="K492" s="660">
        <f t="shared" si="37"/>
        <v>0.08</v>
      </c>
    </row>
    <row r="493" spans="2:11" s="2" customFormat="1" ht="12.75" customHeight="1">
      <c r="B493" s="646">
        <f t="shared" si="39"/>
        <v>34</v>
      </c>
      <c r="C493" s="661">
        <f t="shared" si="33"/>
        <v>1.5500000000000007</v>
      </c>
      <c r="D493" s="662">
        <f t="shared" si="38"/>
        <v>0.77500000000000036</v>
      </c>
      <c r="E493" s="662">
        <f t="shared" si="31"/>
        <v>4.8670000000000027</v>
      </c>
      <c r="F493" s="662">
        <v>1</v>
      </c>
      <c r="G493" s="660" t="str">
        <f t="shared" si="34"/>
        <v>ø3/8</v>
      </c>
      <c r="H493" s="662">
        <f t="shared" si="35"/>
        <v>0.14000000000000001</v>
      </c>
      <c r="I493" s="662">
        <f t="shared" si="36"/>
        <v>1.25</v>
      </c>
      <c r="J493" s="660">
        <f t="shared" si="32"/>
        <v>5.0970000000000031</v>
      </c>
      <c r="K493" s="660">
        <f t="shared" si="37"/>
        <v>7.0000000000000007E-2</v>
      </c>
    </row>
    <row r="494" spans="2:11" s="2" customFormat="1" ht="12.75" customHeight="1">
      <c r="B494" s="646">
        <f t="shared" si="39"/>
        <v>35</v>
      </c>
      <c r="C494" s="661">
        <f t="shared" si="33"/>
        <v>1.3000000000000007</v>
      </c>
      <c r="D494" s="662">
        <f t="shared" si="38"/>
        <v>0.65000000000000036</v>
      </c>
      <c r="E494" s="662">
        <f t="shared" si="31"/>
        <v>4.0820000000000025</v>
      </c>
      <c r="F494" s="662">
        <v>1</v>
      </c>
      <c r="G494" s="660" t="str">
        <f t="shared" si="34"/>
        <v>ø3/8</v>
      </c>
      <c r="H494" s="662">
        <f t="shared" si="35"/>
        <v>0.14000000000000001</v>
      </c>
      <c r="I494" s="662">
        <f t="shared" si="36"/>
        <v>1.25</v>
      </c>
      <c r="J494" s="660">
        <f t="shared" si="32"/>
        <v>4.3120000000000029</v>
      </c>
      <c r="K494" s="660">
        <f t="shared" si="37"/>
        <v>0.06</v>
      </c>
    </row>
    <row r="495" spans="2:11" s="2" customFormat="1" ht="12.75" customHeight="1">
      <c r="B495" s="646">
        <f t="shared" si="39"/>
        <v>36</v>
      </c>
      <c r="C495" s="661">
        <f t="shared" si="33"/>
        <v>1.0500000000000007</v>
      </c>
      <c r="D495" s="662">
        <f t="shared" si="38"/>
        <v>0.52500000000000036</v>
      </c>
      <c r="E495" s="662">
        <f t="shared" si="31"/>
        <v>3.2970000000000024</v>
      </c>
      <c r="F495" s="662">
        <v>1</v>
      </c>
      <c r="G495" s="660" t="str">
        <f t="shared" si="34"/>
        <v>ø3/8</v>
      </c>
      <c r="H495" s="662">
        <f t="shared" si="35"/>
        <v>0.14000000000000001</v>
      </c>
      <c r="I495" s="662">
        <f t="shared" si="36"/>
        <v>1.25</v>
      </c>
      <c r="J495" s="660">
        <f t="shared" si="32"/>
        <v>3.5270000000000028</v>
      </c>
      <c r="K495" s="660">
        <f t="shared" si="37"/>
        <v>0.05</v>
      </c>
    </row>
    <row r="496" spans="2:11" s="2" customFormat="1" ht="16">
      <c r="B496" s="646">
        <f t="shared" si="39"/>
        <v>37</v>
      </c>
      <c r="C496" s="661">
        <f t="shared" si="33"/>
        <v>0.80000000000000071</v>
      </c>
      <c r="D496" s="662">
        <f t="shared" si="38"/>
        <v>0.40000000000000036</v>
      </c>
      <c r="E496" s="662">
        <f t="shared" si="31"/>
        <v>2.5120000000000022</v>
      </c>
      <c r="F496" s="662">
        <v>1</v>
      </c>
      <c r="G496" s="660" t="str">
        <f t="shared" si="34"/>
        <v>ø3/8</v>
      </c>
      <c r="H496" s="662">
        <f t="shared" si="35"/>
        <v>0.14000000000000001</v>
      </c>
      <c r="I496" s="662">
        <f t="shared" si="36"/>
        <v>1.25</v>
      </c>
      <c r="J496" s="660">
        <f t="shared" si="32"/>
        <v>2.7420000000000027</v>
      </c>
      <c r="K496" s="660">
        <f t="shared" si="37"/>
        <v>0.04</v>
      </c>
    </row>
    <row r="497" spans="2:11" s="2" customFormat="1" ht="16">
      <c r="B497" s="646">
        <f t="shared" si="39"/>
        <v>38</v>
      </c>
      <c r="C497" s="661">
        <f t="shared" si="33"/>
        <v>0.55000000000000071</v>
      </c>
      <c r="D497" s="662">
        <f t="shared" si="38"/>
        <v>0.27500000000000036</v>
      </c>
      <c r="E497" s="662">
        <f t="shared" si="31"/>
        <v>1.7270000000000023</v>
      </c>
      <c r="F497" s="662">
        <v>1</v>
      </c>
      <c r="G497" s="660" t="str">
        <f t="shared" si="34"/>
        <v>ø3/8</v>
      </c>
      <c r="H497" s="662">
        <f t="shared" si="35"/>
        <v>0.14000000000000001</v>
      </c>
      <c r="I497" s="662">
        <f t="shared" si="36"/>
        <v>1.25</v>
      </c>
      <c r="J497" s="660">
        <f t="shared" si="32"/>
        <v>1.9570000000000023</v>
      </c>
      <c r="K497" s="660">
        <f t="shared" si="37"/>
        <v>0.03</v>
      </c>
    </row>
    <row r="498" spans="2:11" s="2" customFormat="1" ht="16">
      <c r="B498" s="646">
        <f t="shared" si="39"/>
        <v>39</v>
      </c>
      <c r="C498" s="661">
        <f t="shared" si="33"/>
        <v>0.30000000000000071</v>
      </c>
      <c r="D498" s="662">
        <f t="shared" si="38"/>
        <v>0.15000000000000036</v>
      </c>
      <c r="E498" s="662">
        <f t="shared" si="31"/>
        <v>0.94200000000000228</v>
      </c>
      <c r="F498" s="662">
        <v>1</v>
      </c>
      <c r="G498" s="660" t="str">
        <f t="shared" si="34"/>
        <v>ø3/8</v>
      </c>
      <c r="H498" s="662">
        <f t="shared" si="35"/>
        <v>0.14000000000000001</v>
      </c>
      <c r="I498" s="662">
        <f t="shared" si="36"/>
        <v>1.25</v>
      </c>
      <c r="J498" s="660">
        <f t="shared" si="32"/>
        <v>1.1720000000000022</v>
      </c>
      <c r="K498" s="660">
        <f t="shared" si="37"/>
        <v>0.02</v>
      </c>
    </row>
    <row r="499" spans="2:11" s="2" customFormat="1" ht="23.25" customHeight="1">
      <c r="B499" s="663">
        <f>8.015/0.2+1</f>
        <v>41.075000000000003</v>
      </c>
      <c r="I499" s="1206" t="s">
        <v>384</v>
      </c>
      <c r="J499" s="1206"/>
      <c r="K499" s="664">
        <f>SUM(K460:K498)*2</f>
        <v>17.18</v>
      </c>
    </row>
    <row r="500" spans="2:11">
      <c r="B500" s="303"/>
      <c r="E500" s="205"/>
    </row>
    <row r="501" spans="2:11" ht="32.25" customHeight="1">
      <c r="D501" s="665" t="s">
        <v>385</v>
      </c>
      <c r="E501" s="213">
        <f>(4.9*4.9*3.14)*0.12</f>
        <v>9.0469680000000015</v>
      </c>
      <c r="F501" s="666" t="s">
        <v>311</v>
      </c>
      <c r="G501" s="591">
        <f>+K499/E501</f>
        <v>1.8989787517762853</v>
      </c>
      <c r="J501" s="268"/>
    </row>
    <row r="502" spans="2:11" ht="32.25" customHeight="1">
      <c r="E502" s="205"/>
      <c r="J502" s="268"/>
    </row>
    <row r="503" spans="2:11" s="667" customFormat="1" ht="16.5" customHeight="1">
      <c r="C503" s="668"/>
      <c r="D503" s="669" t="s">
        <v>386</v>
      </c>
      <c r="E503" s="670"/>
      <c r="F503" s="671"/>
      <c r="G503" s="670"/>
      <c r="H503" s="672"/>
      <c r="J503" s="673"/>
    </row>
    <row r="504" spans="2:11" s="601" customFormat="1" ht="16.5" customHeight="1">
      <c r="C504" s="674">
        <v>1</v>
      </c>
      <c r="D504" s="675" t="s">
        <v>340</v>
      </c>
      <c r="E504" s="676">
        <f>+G501</f>
        <v>1.8989787517762853</v>
      </c>
      <c r="F504" s="677" t="s">
        <v>255</v>
      </c>
      <c r="G504" s="678">
        <v>2360</v>
      </c>
      <c r="H504" s="679">
        <f t="shared" ref="H504:H513" si="40">ROUND(E504*G504,2)</f>
        <v>4481.59</v>
      </c>
      <c r="J504" s="608"/>
    </row>
    <row r="505" spans="2:11" s="601" customFormat="1" ht="16.5" customHeight="1">
      <c r="C505" s="674">
        <f t="shared" ref="C505:C513" si="41">1+C504</f>
        <v>2</v>
      </c>
      <c r="D505" s="675" t="s">
        <v>341</v>
      </c>
      <c r="E505" s="680">
        <f>+E504</f>
        <v>1.8989787517762853</v>
      </c>
      <c r="F505" s="677" t="s">
        <v>255</v>
      </c>
      <c r="G505" s="678">
        <v>243.24</v>
      </c>
      <c r="H505" s="679">
        <f t="shared" si="40"/>
        <v>461.91</v>
      </c>
      <c r="J505" s="608"/>
    </row>
    <row r="506" spans="2:11" s="601" customFormat="1" ht="16.5" customHeight="1">
      <c r="C506" s="674">
        <f t="shared" si="41"/>
        <v>3</v>
      </c>
      <c r="D506" s="675" t="s">
        <v>387</v>
      </c>
      <c r="E506" s="680">
        <f>+E505</f>
        <v>1.8989787517762853</v>
      </c>
      <c r="F506" s="677" t="s">
        <v>255</v>
      </c>
      <c r="G506" s="678">
        <v>24.32</v>
      </c>
      <c r="H506" s="679">
        <f t="shared" si="40"/>
        <v>46.18</v>
      </c>
      <c r="J506" s="608"/>
    </row>
    <row r="507" spans="2:11" s="601" customFormat="1" ht="16.5" customHeight="1">
      <c r="C507" s="674">
        <f t="shared" si="41"/>
        <v>4</v>
      </c>
      <c r="D507" s="675" t="s">
        <v>257</v>
      </c>
      <c r="E507" s="681">
        <v>69.89</v>
      </c>
      <c r="F507" s="677" t="s">
        <v>258</v>
      </c>
      <c r="G507" s="678">
        <v>35.700000000000003</v>
      </c>
      <c r="H507" s="679">
        <f t="shared" si="40"/>
        <v>2495.0700000000002</v>
      </c>
      <c r="J507" s="608"/>
    </row>
    <row r="508" spans="2:11" s="601" customFormat="1" ht="16.5" customHeight="1">
      <c r="C508" s="674">
        <f t="shared" si="41"/>
        <v>5</v>
      </c>
      <c r="D508" s="675" t="s">
        <v>259</v>
      </c>
      <c r="E508" s="681">
        <f>ROUND(E507*4/100*5,2)</f>
        <v>13.98</v>
      </c>
      <c r="F508" s="677" t="s">
        <v>245</v>
      </c>
      <c r="G508" s="678">
        <v>30.43</v>
      </c>
      <c r="H508" s="679">
        <f t="shared" si="40"/>
        <v>425.41</v>
      </c>
      <c r="J508" s="608"/>
    </row>
    <row r="509" spans="2:11" s="601" customFormat="1" ht="16.5" customHeight="1">
      <c r="C509" s="674">
        <f t="shared" si="41"/>
        <v>6</v>
      </c>
      <c r="D509" s="675" t="s">
        <v>260</v>
      </c>
      <c r="E509" s="682">
        <f>ROUND(E511*0.08,2)</f>
        <v>0.8</v>
      </c>
      <c r="F509" s="677" t="s">
        <v>245</v>
      </c>
      <c r="G509" s="678">
        <v>49.56</v>
      </c>
      <c r="H509" s="679">
        <f t="shared" si="40"/>
        <v>39.65</v>
      </c>
      <c r="J509" s="608"/>
    </row>
    <row r="510" spans="2:11" s="601" customFormat="1" ht="16.5" customHeight="1">
      <c r="C510" s="674">
        <f t="shared" si="41"/>
        <v>7</v>
      </c>
      <c r="D510" s="675" t="s">
        <v>388</v>
      </c>
      <c r="E510" s="682">
        <f>ROUND(E511*0.15,2)</f>
        <v>1.5</v>
      </c>
      <c r="F510" s="677" t="s">
        <v>245</v>
      </c>
      <c r="G510" s="678">
        <v>40</v>
      </c>
      <c r="H510" s="679">
        <f t="shared" si="40"/>
        <v>60</v>
      </c>
      <c r="J510" s="608"/>
    </row>
    <row r="511" spans="2:11" s="601" customFormat="1" ht="16.5" customHeight="1">
      <c r="C511" s="674">
        <f t="shared" si="41"/>
        <v>8</v>
      </c>
      <c r="D511" s="675" t="s">
        <v>261</v>
      </c>
      <c r="E511" s="682">
        <v>10</v>
      </c>
      <c r="F511" s="677" t="s">
        <v>183</v>
      </c>
      <c r="G511" s="678">
        <v>120.83</v>
      </c>
      <c r="H511" s="679">
        <f t="shared" si="40"/>
        <v>1208.3</v>
      </c>
      <c r="J511" s="608"/>
    </row>
    <row r="512" spans="2:11" s="601" customFormat="1" ht="16.5" customHeight="1">
      <c r="C512" s="674">
        <f t="shared" si="41"/>
        <v>9</v>
      </c>
      <c r="D512" s="675" t="s">
        <v>262</v>
      </c>
      <c r="E512" s="682">
        <f>E511</f>
        <v>10</v>
      </c>
      <c r="F512" s="677" t="s">
        <v>183</v>
      </c>
      <c r="G512" s="678">
        <v>25.78</v>
      </c>
      <c r="H512" s="679">
        <f t="shared" si="40"/>
        <v>257.8</v>
      </c>
      <c r="J512" s="608"/>
    </row>
    <row r="513" spans="3:10" s="601" customFormat="1" ht="16.5" customHeight="1">
      <c r="C513" s="674">
        <f t="shared" si="41"/>
        <v>10</v>
      </c>
      <c r="D513" s="675" t="s">
        <v>361</v>
      </c>
      <c r="E513" s="682">
        <v>1</v>
      </c>
      <c r="F513" s="677" t="s">
        <v>182</v>
      </c>
      <c r="G513" s="678">
        <v>5600</v>
      </c>
      <c r="H513" s="679">
        <f t="shared" si="40"/>
        <v>5600</v>
      </c>
      <c r="J513" s="608"/>
    </row>
    <row r="514" spans="3:10" s="683" customFormat="1" ht="16.5" customHeight="1">
      <c r="C514" s="684"/>
      <c r="D514" s="685"/>
      <c r="E514" s="686"/>
      <c r="F514" s="687"/>
      <c r="G514" s="688" t="s">
        <v>104</v>
      </c>
      <c r="H514" s="689">
        <f>ROUND(SUM(H504:H513),2)</f>
        <v>15075.91</v>
      </c>
      <c r="J514" s="690"/>
    </row>
    <row r="515" spans="3:10" s="601" customFormat="1" ht="16.5" customHeight="1">
      <c r="C515" s="691"/>
      <c r="D515" s="632"/>
      <c r="E515" s="633"/>
      <c r="F515" s="608"/>
      <c r="G515" s="633"/>
      <c r="H515" s="642"/>
      <c r="J515" s="608"/>
    </row>
    <row r="516" spans="3:10" s="667" customFormat="1" ht="16.5" customHeight="1">
      <c r="C516" s="692"/>
      <c r="D516" s="693" t="s">
        <v>389</v>
      </c>
      <c r="E516" s="694"/>
      <c r="F516" s="695"/>
      <c r="G516" s="694"/>
      <c r="H516" s="696"/>
      <c r="J516" s="673"/>
    </row>
    <row r="517" spans="3:10" s="601" customFormat="1" ht="16.5" customHeight="1">
      <c r="C517" s="697">
        <v>1</v>
      </c>
      <c r="D517" s="698" t="s">
        <v>340</v>
      </c>
      <c r="E517" s="699">
        <f>+G501</f>
        <v>1.8989787517762853</v>
      </c>
      <c r="F517" s="700" t="s">
        <v>255</v>
      </c>
      <c r="G517" s="701">
        <f>+G504</f>
        <v>2360</v>
      </c>
      <c r="H517" s="702">
        <f t="shared" ref="H517:H526" si="42">ROUND(E517*G517,2)</f>
        <v>4481.59</v>
      </c>
      <c r="J517" s="608"/>
    </row>
    <row r="518" spans="3:10" s="601" customFormat="1" ht="16.5" customHeight="1">
      <c r="C518" s="697">
        <f t="shared" ref="C518:C526" si="43">1+C517</f>
        <v>2</v>
      </c>
      <c r="D518" s="698" t="s">
        <v>341</v>
      </c>
      <c r="E518" s="703">
        <f>+E517</f>
        <v>1.8989787517762853</v>
      </c>
      <c r="F518" s="700" t="s">
        <v>255</v>
      </c>
      <c r="G518" s="701">
        <v>243.24</v>
      </c>
      <c r="H518" s="702">
        <f t="shared" si="42"/>
        <v>461.91</v>
      </c>
      <c r="J518" s="608"/>
    </row>
    <row r="519" spans="3:10" s="601" customFormat="1" ht="16.5" customHeight="1">
      <c r="C519" s="697">
        <f t="shared" si="43"/>
        <v>3</v>
      </c>
      <c r="D519" s="698" t="s">
        <v>387</v>
      </c>
      <c r="E519" s="703">
        <f>+E518</f>
        <v>1.8989787517762853</v>
      </c>
      <c r="F519" s="700" t="s">
        <v>255</v>
      </c>
      <c r="G519" s="701">
        <v>24.32</v>
      </c>
      <c r="H519" s="702">
        <f t="shared" si="42"/>
        <v>46.18</v>
      </c>
      <c r="J519" s="608"/>
    </row>
    <row r="520" spans="3:10" s="601" customFormat="1" ht="16.5" customHeight="1">
      <c r="C520" s="697">
        <f t="shared" si="43"/>
        <v>4</v>
      </c>
      <c r="D520" s="698" t="s">
        <v>257</v>
      </c>
      <c r="E520" s="704">
        <v>56.95</v>
      </c>
      <c r="F520" s="700" t="s">
        <v>258</v>
      </c>
      <c r="G520" s="701">
        <f>+G507</f>
        <v>35.700000000000003</v>
      </c>
      <c r="H520" s="702">
        <f t="shared" si="42"/>
        <v>2033.12</v>
      </c>
      <c r="J520" s="608"/>
    </row>
    <row r="521" spans="3:10" s="601" customFormat="1" ht="16.5" customHeight="1">
      <c r="C521" s="697">
        <f t="shared" si="43"/>
        <v>5</v>
      </c>
      <c r="D521" s="698" t="s">
        <v>259</v>
      </c>
      <c r="E521" s="704">
        <f>ROUND(E520*4/100*5,2)</f>
        <v>11.39</v>
      </c>
      <c r="F521" s="700" t="s">
        <v>245</v>
      </c>
      <c r="G521" s="701">
        <f>+G508</f>
        <v>30.43</v>
      </c>
      <c r="H521" s="702">
        <f t="shared" si="42"/>
        <v>346.6</v>
      </c>
      <c r="J521" s="608"/>
    </row>
    <row r="522" spans="3:10" s="601" customFormat="1" ht="16.5" customHeight="1">
      <c r="C522" s="697">
        <f t="shared" si="43"/>
        <v>6</v>
      </c>
      <c r="D522" s="698" t="s">
        <v>260</v>
      </c>
      <c r="E522" s="705">
        <f>ROUND(E524*0.08,2)</f>
        <v>0.67</v>
      </c>
      <c r="F522" s="700" t="s">
        <v>245</v>
      </c>
      <c r="G522" s="701">
        <f>+G509</f>
        <v>49.56</v>
      </c>
      <c r="H522" s="702">
        <f t="shared" si="42"/>
        <v>33.21</v>
      </c>
      <c r="J522" s="608"/>
    </row>
    <row r="523" spans="3:10" s="601" customFormat="1" ht="16.5" customHeight="1">
      <c r="C523" s="697">
        <f t="shared" si="43"/>
        <v>7</v>
      </c>
      <c r="D523" s="698" t="s">
        <v>388</v>
      </c>
      <c r="E523" s="705">
        <f>ROUND(E524*0.15,2)</f>
        <v>1.25</v>
      </c>
      <c r="F523" s="700" t="s">
        <v>245</v>
      </c>
      <c r="G523" s="701">
        <f>+G510</f>
        <v>40</v>
      </c>
      <c r="H523" s="702">
        <f t="shared" si="42"/>
        <v>50</v>
      </c>
      <c r="J523" s="608"/>
    </row>
    <row r="524" spans="3:10" s="601" customFormat="1" ht="16.5" customHeight="1">
      <c r="C524" s="697">
        <f t="shared" si="43"/>
        <v>8</v>
      </c>
      <c r="D524" s="698" t="s">
        <v>261</v>
      </c>
      <c r="E524" s="705">
        <v>8.35</v>
      </c>
      <c r="F524" s="700" t="s">
        <v>183</v>
      </c>
      <c r="G524" s="701">
        <v>120.83</v>
      </c>
      <c r="H524" s="702">
        <f t="shared" si="42"/>
        <v>1008.93</v>
      </c>
      <c r="J524" s="608"/>
    </row>
    <row r="525" spans="3:10" s="601" customFormat="1" ht="16.5" customHeight="1">
      <c r="C525" s="697">
        <f t="shared" si="43"/>
        <v>9</v>
      </c>
      <c r="D525" s="698" t="s">
        <v>262</v>
      </c>
      <c r="E525" s="704">
        <f>E524</f>
        <v>8.35</v>
      </c>
      <c r="F525" s="700" t="s">
        <v>183</v>
      </c>
      <c r="G525" s="701">
        <v>25.78</v>
      </c>
      <c r="H525" s="702">
        <f t="shared" si="42"/>
        <v>215.26</v>
      </c>
      <c r="J525" s="608"/>
    </row>
    <row r="526" spans="3:10" s="601" customFormat="1" ht="16.5" customHeight="1">
      <c r="C526" s="697">
        <f t="shared" si="43"/>
        <v>10</v>
      </c>
      <c r="D526" s="698" t="s">
        <v>361</v>
      </c>
      <c r="E526" s="705">
        <v>1</v>
      </c>
      <c r="F526" s="700" t="s">
        <v>182</v>
      </c>
      <c r="G526" s="408">
        <v>7600</v>
      </c>
      <c r="H526" s="702">
        <f t="shared" si="42"/>
        <v>7600</v>
      </c>
      <c r="J526" s="608"/>
    </row>
    <row r="527" spans="3:10" s="667" customFormat="1" ht="16.5" customHeight="1">
      <c r="C527" s="706"/>
      <c r="D527" s="707"/>
      <c r="E527" s="708"/>
      <c r="F527" s="709"/>
      <c r="G527" s="710" t="s">
        <v>104</v>
      </c>
      <c r="H527" s="711">
        <f>ROUND(SUM(H517:H526),2)</f>
        <v>16276.8</v>
      </c>
      <c r="J527" s="673"/>
    </row>
    <row r="528" spans="3:10" s="667" customFormat="1" ht="16.5" customHeight="1">
      <c r="C528" s="608"/>
      <c r="D528" s="608"/>
      <c r="E528" s="608"/>
      <c r="F528" s="608"/>
      <c r="G528" s="608"/>
      <c r="H528" s="608"/>
      <c r="J528" s="673"/>
    </row>
    <row r="529" spans="2:15" s="667" customFormat="1" ht="16.5" customHeight="1">
      <c r="C529" s="692"/>
      <c r="D529" s="693" t="s">
        <v>390</v>
      </c>
      <c r="E529" s="694"/>
      <c r="F529" s="695"/>
      <c r="G529" s="694"/>
      <c r="H529" s="696"/>
      <c r="J529" s="673"/>
    </row>
    <row r="530" spans="2:15" s="601" customFormat="1" ht="16.5" customHeight="1">
      <c r="C530" s="697">
        <v>1</v>
      </c>
      <c r="D530" s="698" t="s">
        <v>340</v>
      </c>
      <c r="E530" s="699">
        <f>+G501</f>
        <v>1.8989787517762853</v>
      </c>
      <c r="F530" s="700" t="s">
        <v>255</v>
      </c>
      <c r="G530" s="701">
        <f>+G517</f>
        <v>2360</v>
      </c>
      <c r="H530" s="702">
        <f t="shared" ref="H530:H539" si="44">ROUND(E530*G530,2)</f>
        <v>4481.59</v>
      </c>
      <c r="J530" s="608"/>
    </row>
    <row r="531" spans="2:15" s="601" customFormat="1" ht="16.5" customHeight="1">
      <c r="C531" s="697">
        <f t="shared" ref="C531:C539" si="45">1+C530</f>
        <v>2</v>
      </c>
      <c r="D531" s="698" t="s">
        <v>341</v>
      </c>
      <c r="E531" s="703">
        <f>+E530</f>
        <v>1.8989787517762853</v>
      </c>
      <c r="F531" s="700" t="s">
        <v>255</v>
      </c>
      <c r="G531" s="701">
        <v>243.24</v>
      </c>
      <c r="H531" s="702">
        <f t="shared" si="44"/>
        <v>461.91</v>
      </c>
      <c r="J531" s="608"/>
    </row>
    <row r="532" spans="2:15" s="601" customFormat="1" ht="16.5" customHeight="1">
      <c r="C532" s="697">
        <f t="shared" si="45"/>
        <v>3</v>
      </c>
      <c r="D532" s="698" t="s">
        <v>387</v>
      </c>
      <c r="E532" s="703">
        <f>+E531</f>
        <v>1.8989787517762853</v>
      </c>
      <c r="F532" s="700" t="s">
        <v>255</v>
      </c>
      <c r="G532" s="701">
        <v>24.32</v>
      </c>
      <c r="H532" s="702">
        <f t="shared" si="44"/>
        <v>46.18</v>
      </c>
      <c r="J532" s="608"/>
    </row>
    <row r="533" spans="2:15" s="601" customFormat="1" ht="16.5" customHeight="1">
      <c r="C533" s="697">
        <f t="shared" si="45"/>
        <v>4</v>
      </c>
      <c r="D533" s="698" t="s">
        <v>257</v>
      </c>
      <c r="E533" s="704">
        <v>56.95</v>
      </c>
      <c r="F533" s="700" t="s">
        <v>258</v>
      </c>
      <c r="G533" s="701">
        <f>+G519</f>
        <v>24.32</v>
      </c>
      <c r="H533" s="702">
        <f t="shared" si="44"/>
        <v>1385.02</v>
      </c>
      <c r="J533" s="608"/>
    </row>
    <row r="534" spans="2:15" s="601" customFormat="1" ht="16.5" customHeight="1">
      <c r="C534" s="697">
        <f t="shared" si="45"/>
        <v>5</v>
      </c>
      <c r="D534" s="698" t="s">
        <v>259</v>
      </c>
      <c r="E534" s="704">
        <f>ROUND(E533*4/100*5,2)</f>
        <v>11.39</v>
      </c>
      <c r="F534" s="700" t="s">
        <v>245</v>
      </c>
      <c r="G534" s="701">
        <f>+G520</f>
        <v>35.700000000000003</v>
      </c>
      <c r="H534" s="702">
        <f t="shared" si="44"/>
        <v>406.62</v>
      </c>
      <c r="J534" s="608"/>
    </row>
    <row r="535" spans="2:15" s="601" customFormat="1" ht="16.5" customHeight="1">
      <c r="C535" s="697">
        <f t="shared" si="45"/>
        <v>6</v>
      </c>
      <c r="D535" s="698" t="s">
        <v>260</v>
      </c>
      <c r="E535" s="705">
        <f>ROUND(E537*0.08,2)</f>
        <v>0.67</v>
      </c>
      <c r="F535" s="700" t="s">
        <v>245</v>
      </c>
      <c r="G535" s="701">
        <f>+G521</f>
        <v>30.43</v>
      </c>
      <c r="H535" s="702">
        <f t="shared" si="44"/>
        <v>20.39</v>
      </c>
      <c r="J535" s="608"/>
    </row>
    <row r="536" spans="2:15" s="601" customFormat="1" ht="16.5" customHeight="1">
      <c r="C536" s="697">
        <f t="shared" si="45"/>
        <v>7</v>
      </c>
      <c r="D536" s="698" t="s">
        <v>388</v>
      </c>
      <c r="E536" s="705">
        <f>ROUND(E537*0.2,2)</f>
        <v>1.67</v>
      </c>
      <c r="F536" s="700" t="s">
        <v>245</v>
      </c>
      <c r="G536" s="701">
        <f>+G522</f>
        <v>49.56</v>
      </c>
      <c r="H536" s="702">
        <f t="shared" si="44"/>
        <v>82.77</v>
      </c>
      <c r="J536" s="608"/>
    </row>
    <row r="537" spans="2:15" s="601" customFormat="1" ht="16.5" customHeight="1">
      <c r="C537" s="697">
        <f t="shared" si="45"/>
        <v>8</v>
      </c>
      <c r="D537" s="698" t="s">
        <v>261</v>
      </c>
      <c r="E537" s="705">
        <v>8.35</v>
      </c>
      <c r="F537" s="700" t="s">
        <v>183</v>
      </c>
      <c r="G537" s="701">
        <v>120.83</v>
      </c>
      <c r="H537" s="702">
        <f t="shared" si="44"/>
        <v>1008.93</v>
      </c>
      <c r="J537" s="608"/>
    </row>
    <row r="538" spans="2:15" s="601" customFormat="1" ht="16.5" customHeight="1">
      <c r="C538" s="697">
        <f t="shared" si="45"/>
        <v>9</v>
      </c>
      <c r="D538" s="698" t="s">
        <v>262</v>
      </c>
      <c r="E538" s="704">
        <f>E537</f>
        <v>8.35</v>
      </c>
      <c r="F538" s="700" t="s">
        <v>183</v>
      </c>
      <c r="G538" s="701">
        <v>25.78</v>
      </c>
      <c r="H538" s="702">
        <f t="shared" si="44"/>
        <v>215.26</v>
      </c>
      <c r="J538" s="608"/>
    </row>
    <row r="539" spans="2:15" s="601" customFormat="1" ht="16.5" customHeight="1">
      <c r="C539" s="697">
        <f t="shared" si="45"/>
        <v>10</v>
      </c>
      <c r="D539" s="698" t="s">
        <v>361</v>
      </c>
      <c r="E539" s="705">
        <v>1</v>
      </c>
      <c r="F539" s="700" t="s">
        <v>182</v>
      </c>
      <c r="G539" s="701">
        <v>5200</v>
      </c>
      <c r="H539" s="702">
        <f t="shared" si="44"/>
        <v>5200</v>
      </c>
      <c r="J539" s="608"/>
    </row>
    <row r="540" spans="2:15" s="667" customFormat="1" ht="16.5" customHeight="1">
      <c r="C540" s="706"/>
      <c r="D540" s="707"/>
      <c r="E540" s="708"/>
      <c r="F540" s="709"/>
      <c r="G540" s="710" t="s">
        <v>104</v>
      </c>
      <c r="H540" s="712">
        <f>ROUND(SUM(H530:H539),2)</f>
        <v>13308.67</v>
      </c>
      <c r="J540" s="673"/>
    </row>
    <row r="541" spans="2:15" s="359" customFormat="1" ht="23">
      <c r="B541" s="360"/>
      <c r="C541" s="649" t="s">
        <v>391</v>
      </c>
      <c r="D541" s="362"/>
      <c r="E541" s="363"/>
      <c r="F541" s="363"/>
      <c r="G541" s="363"/>
      <c r="H541" s="363"/>
      <c r="I541" s="363"/>
      <c r="J541" s="363"/>
      <c r="K541" s="363"/>
      <c r="L541" s="364"/>
      <c r="N541" s="365"/>
      <c r="O541" s="366"/>
    </row>
    <row r="542" spans="2:15" s="650" customFormat="1" ht="23">
      <c r="B542" s="651"/>
      <c r="C542" s="652"/>
      <c r="D542" s="653"/>
      <c r="N542" s="654"/>
      <c r="O542" s="654"/>
    </row>
    <row r="543" spans="2:15" s="655" customFormat="1" ht="16">
      <c r="C543" s="655" t="s">
        <v>392</v>
      </c>
    </row>
    <row r="544" spans="2:15" s="2" customFormat="1" ht="16">
      <c r="B544" s="656" t="s">
        <v>380</v>
      </c>
      <c r="C544" s="657" t="s">
        <v>233</v>
      </c>
      <c r="D544" s="658" t="s">
        <v>231</v>
      </c>
      <c r="E544" s="658" t="s">
        <v>381</v>
      </c>
      <c r="F544" s="658" t="s">
        <v>382</v>
      </c>
      <c r="G544" s="658" t="s">
        <v>236</v>
      </c>
      <c r="H544" s="658" t="s">
        <v>383</v>
      </c>
      <c r="I544" s="658" t="s">
        <v>237</v>
      </c>
      <c r="J544" s="658" t="s">
        <v>238</v>
      </c>
      <c r="K544" s="658" t="s">
        <v>239</v>
      </c>
    </row>
    <row r="545" spans="2:11" s="2" customFormat="1" ht="16">
      <c r="B545" s="646">
        <v>1</v>
      </c>
      <c r="C545" s="659">
        <f>2.61+2.61+0.4+0.4</f>
        <v>6.0200000000000005</v>
      </c>
      <c r="D545" s="660">
        <f t="shared" ref="D545:D557" si="46">C545/2</f>
        <v>3.0100000000000002</v>
      </c>
      <c r="E545" s="660">
        <f t="shared" ref="E545:E568" si="47">+(2*3.14)*D545</f>
        <v>18.902800000000003</v>
      </c>
      <c r="F545" s="660">
        <v>1</v>
      </c>
      <c r="G545" s="660" t="s">
        <v>304</v>
      </c>
      <c r="H545" s="660">
        <f>+E10</f>
        <v>0.19</v>
      </c>
      <c r="I545" s="660">
        <f>+D10</f>
        <v>2.2000000000000002</v>
      </c>
      <c r="J545" s="660">
        <f t="shared" ref="J545:J568" si="48">E545+(2*H545)-(2*0.025)</f>
        <v>19.232800000000001</v>
      </c>
      <c r="K545" s="660">
        <f>ROUND(F545*J545*I545/100,2)</f>
        <v>0.42</v>
      </c>
    </row>
    <row r="546" spans="2:11" s="2" customFormat="1" ht="16">
      <c r="B546" s="646">
        <v>2</v>
      </c>
      <c r="C546" s="661">
        <f t="shared" ref="C546:C568" si="49">+C545-0.25</f>
        <v>5.7700000000000005</v>
      </c>
      <c r="D546" s="662">
        <f t="shared" si="46"/>
        <v>2.8850000000000002</v>
      </c>
      <c r="E546" s="662">
        <f t="shared" si="47"/>
        <v>18.117800000000003</v>
      </c>
      <c r="F546" s="662">
        <v>1</v>
      </c>
      <c r="G546" s="660" t="str">
        <f t="shared" ref="G546:G568" si="50">+G545</f>
        <v>ø1/2</v>
      </c>
      <c r="H546" s="662">
        <f t="shared" ref="H546:H568" si="51">+H545</f>
        <v>0.19</v>
      </c>
      <c r="I546" s="662">
        <f t="shared" ref="I546:I568" si="52">+I545</f>
        <v>2.2000000000000002</v>
      </c>
      <c r="J546" s="660">
        <f t="shared" si="48"/>
        <v>18.447800000000001</v>
      </c>
      <c r="K546" s="660">
        <f t="shared" ref="K546:K568" si="53">ROUND(F546*J546*I546*1.1/100,2)</f>
        <v>0.45</v>
      </c>
    </row>
    <row r="547" spans="2:11" s="2" customFormat="1" ht="16">
      <c r="B547" s="646">
        <v>3</v>
      </c>
      <c r="C547" s="661">
        <f t="shared" si="49"/>
        <v>5.5200000000000005</v>
      </c>
      <c r="D547" s="662">
        <f t="shared" si="46"/>
        <v>2.7600000000000002</v>
      </c>
      <c r="E547" s="662">
        <f t="shared" si="47"/>
        <v>17.332800000000002</v>
      </c>
      <c r="F547" s="662">
        <v>1</v>
      </c>
      <c r="G547" s="660" t="str">
        <f t="shared" si="50"/>
        <v>ø1/2</v>
      </c>
      <c r="H547" s="662">
        <f t="shared" si="51"/>
        <v>0.19</v>
      </c>
      <c r="I547" s="662">
        <f t="shared" si="52"/>
        <v>2.2000000000000002</v>
      </c>
      <c r="J547" s="660">
        <f t="shared" si="48"/>
        <v>17.662800000000001</v>
      </c>
      <c r="K547" s="660">
        <f t="shared" si="53"/>
        <v>0.43</v>
      </c>
    </row>
    <row r="548" spans="2:11" s="2" customFormat="1" ht="16">
      <c r="B548" s="646">
        <v>4</v>
      </c>
      <c r="C548" s="661">
        <f t="shared" si="49"/>
        <v>5.2700000000000005</v>
      </c>
      <c r="D548" s="662">
        <f t="shared" si="46"/>
        <v>2.6350000000000002</v>
      </c>
      <c r="E548" s="662">
        <f t="shared" si="47"/>
        <v>16.547800000000002</v>
      </c>
      <c r="F548" s="662">
        <v>1</v>
      </c>
      <c r="G548" s="660" t="str">
        <f t="shared" si="50"/>
        <v>ø1/2</v>
      </c>
      <c r="H548" s="662">
        <f t="shared" si="51"/>
        <v>0.19</v>
      </c>
      <c r="I548" s="662">
        <f t="shared" si="52"/>
        <v>2.2000000000000002</v>
      </c>
      <c r="J548" s="660">
        <f t="shared" si="48"/>
        <v>16.877800000000001</v>
      </c>
      <c r="K548" s="660">
        <f t="shared" si="53"/>
        <v>0.41</v>
      </c>
    </row>
    <row r="549" spans="2:11" s="2" customFormat="1" ht="16">
      <c r="B549" s="646">
        <v>5</v>
      </c>
      <c r="C549" s="661">
        <f t="shared" si="49"/>
        <v>5.0200000000000005</v>
      </c>
      <c r="D549" s="662">
        <f t="shared" si="46"/>
        <v>2.5100000000000002</v>
      </c>
      <c r="E549" s="662">
        <f t="shared" si="47"/>
        <v>15.762800000000002</v>
      </c>
      <c r="F549" s="662">
        <v>1</v>
      </c>
      <c r="G549" s="660" t="str">
        <f t="shared" si="50"/>
        <v>ø1/2</v>
      </c>
      <c r="H549" s="662">
        <f t="shared" si="51"/>
        <v>0.19</v>
      </c>
      <c r="I549" s="662">
        <f t="shared" si="52"/>
        <v>2.2000000000000002</v>
      </c>
      <c r="J549" s="660">
        <f t="shared" si="48"/>
        <v>16.0928</v>
      </c>
      <c r="K549" s="660">
        <f t="shared" si="53"/>
        <v>0.39</v>
      </c>
    </row>
    <row r="550" spans="2:11" s="2" customFormat="1" ht="16">
      <c r="B550" s="646">
        <v>6</v>
      </c>
      <c r="C550" s="661">
        <f t="shared" si="49"/>
        <v>4.7700000000000005</v>
      </c>
      <c r="D550" s="662">
        <f t="shared" si="46"/>
        <v>2.3850000000000002</v>
      </c>
      <c r="E550" s="662">
        <f t="shared" si="47"/>
        <v>14.977800000000002</v>
      </c>
      <c r="F550" s="662">
        <v>1</v>
      </c>
      <c r="G550" s="660" t="str">
        <f t="shared" si="50"/>
        <v>ø1/2</v>
      </c>
      <c r="H550" s="662">
        <f t="shared" si="51"/>
        <v>0.19</v>
      </c>
      <c r="I550" s="662">
        <f t="shared" si="52"/>
        <v>2.2000000000000002</v>
      </c>
      <c r="J550" s="660">
        <f t="shared" si="48"/>
        <v>15.307800000000002</v>
      </c>
      <c r="K550" s="660">
        <f t="shared" si="53"/>
        <v>0.37</v>
      </c>
    </row>
    <row r="551" spans="2:11" s="2" customFormat="1" ht="16">
      <c r="B551" s="646">
        <v>7</v>
      </c>
      <c r="C551" s="661">
        <f t="shared" si="49"/>
        <v>4.5200000000000005</v>
      </c>
      <c r="D551" s="662">
        <f t="shared" si="46"/>
        <v>2.2600000000000002</v>
      </c>
      <c r="E551" s="662">
        <f t="shared" si="47"/>
        <v>14.192800000000002</v>
      </c>
      <c r="F551" s="662">
        <v>1</v>
      </c>
      <c r="G551" s="660" t="str">
        <f t="shared" si="50"/>
        <v>ø1/2</v>
      </c>
      <c r="H551" s="662">
        <f t="shared" si="51"/>
        <v>0.19</v>
      </c>
      <c r="I551" s="662">
        <f t="shared" si="52"/>
        <v>2.2000000000000002</v>
      </c>
      <c r="J551" s="660">
        <f t="shared" si="48"/>
        <v>14.522800000000002</v>
      </c>
      <c r="K551" s="660">
        <f t="shared" si="53"/>
        <v>0.35</v>
      </c>
    </row>
    <row r="552" spans="2:11" s="2" customFormat="1" ht="16">
      <c r="B552" s="646">
        <v>8</v>
      </c>
      <c r="C552" s="661">
        <f t="shared" si="49"/>
        <v>4.2700000000000005</v>
      </c>
      <c r="D552" s="662">
        <f t="shared" si="46"/>
        <v>2.1350000000000002</v>
      </c>
      <c r="E552" s="662">
        <f t="shared" si="47"/>
        <v>13.407800000000002</v>
      </c>
      <c r="F552" s="662">
        <v>1</v>
      </c>
      <c r="G552" s="660" t="str">
        <f t="shared" si="50"/>
        <v>ø1/2</v>
      </c>
      <c r="H552" s="662">
        <f t="shared" si="51"/>
        <v>0.19</v>
      </c>
      <c r="I552" s="662">
        <f t="shared" si="52"/>
        <v>2.2000000000000002</v>
      </c>
      <c r="J552" s="660">
        <f t="shared" si="48"/>
        <v>13.737800000000002</v>
      </c>
      <c r="K552" s="660">
        <f t="shared" si="53"/>
        <v>0.33</v>
      </c>
    </row>
    <row r="553" spans="2:11" s="2" customFormat="1" ht="16">
      <c r="B553" s="646">
        <v>9</v>
      </c>
      <c r="C553" s="661">
        <f t="shared" si="49"/>
        <v>4.0200000000000005</v>
      </c>
      <c r="D553" s="662">
        <f t="shared" si="46"/>
        <v>2.0100000000000002</v>
      </c>
      <c r="E553" s="662">
        <f t="shared" si="47"/>
        <v>12.622800000000002</v>
      </c>
      <c r="F553" s="662">
        <v>1</v>
      </c>
      <c r="G553" s="660" t="str">
        <f t="shared" si="50"/>
        <v>ø1/2</v>
      </c>
      <c r="H553" s="662">
        <f t="shared" si="51"/>
        <v>0.19</v>
      </c>
      <c r="I553" s="662">
        <f t="shared" si="52"/>
        <v>2.2000000000000002</v>
      </c>
      <c r="J553" s="660">
        <f t="shared" si="48"/>
        <v>12.952800000000002</v>
      </c>
      <c r="K553" s="660">
        <f t="shared" si="53"/>
        <v>0.31</v>
      </c>
    </row>
    <row r="554" spans="2:11" s="2" customFormat="1" ht="16">
      <c r="B554" s="646">
        <v>10</v>
      </c>
      <c r="C554" s="661">
        <f t="shared" si="49"/>
        <v>3.7700000000000005</v>
      </c>
      <c r="D554" s="662">
        <f t="shared" si="46"/>
        <v>1.8850000000000002</v>
      </c>
      <c r="E554" s="662">
        <f t="shared" si="47"/>
        <v>11.837800000000001</v>
      </c>
      <c r="F554" s="662">
        <v>1</v>
      </c>
      <c r="G554" s="660" t="str">
        <f t="shared" si="50"/>
        <v>ø1/2</v>
      </c>
      <c r="H554" s="662">
        <f t="shared" si="51"/>
        <v>0.19</v>
      </c>
      <c r="I554" s="662">
        <f t="shared" si="52"/>
        <v>2.2000000000000002</v>
      </c>
      <c r="J554" s="660">
        <f t="shared" si="48"/>
        <v>12.167800000000002</v>
      </c>
      <c r="K554" s="660">
        <f t="shared" si="53"/>
        <v>0.28999999999999998</v>
      </c>
    </row>
    <row r="555" spans="2:11" s="2" customFormat="1" ht="16">
      <c r="B555" s="646">
        <v>11</v>
      </c>
      <c r="C555" s="661">
        <f t="shared" si="49"/>
        <v>3.5200000000000005</v>
      </c>
      <c r="D555" s="662">
        <f t="shared" si="46"/>
        <v>1.7600000000000002</v>
      </c>
      <c r="E555" s="662">
        <f t="shared" si="47"/>
        <v>11.052800000000001</v>
      </c>
      <c r="F555" s="662">
        <v>1</v>
      </c>
      <c r="G555" s="660" t="str">
        <f t="shared" si="50"/>
        <v>ø1/2</v>
      </c>
      <c r="H555" s="662">
        <f t="shared" si="51"/>
        <v>0.19</v>
      </c>
      <c r="I555" s="662">
        <f t="shared" si="52"/>
        <v>2.2000000000000002</v>
      </c>
      <c r="J555" s="660">
        <f t="shared" si="48"/>
        <v>11.382800000000001</v>
      </c>
      <c r="K555" s="660">
        <f t="shared" si="53"/>
        <v>0.28000000000000003</v>
      </c>
    </row>
    <row r="556" spans="2:11" s="2" customFormat="1" ht="16">
      <c r="B556" s="646">
        <v>12</v>
      </c>
      <c r="C556" s="661">
        <f t="shared" si="49"/>
        <v>3.2700000000000005</v>
      </c>
      <c r="D556" s="662">
        <f t="shared" si="46"/>
        <v>1.6350000000000002</v>
      </c>
      <c r="E556" s="662">
        <f t="shared" si="47"/>
        <v>10.267800000000001</v>
      </c>
      <c r="F556" s="662">
        <v>1</v>
      </c>
      <c r="G556" s="660" t="str">
        <f t="shared" si="50"/>
        <v>ø1/2</v>
      </c>
      <c r="H556" s="662">
        <f t="shared" si="51"/>
        <v>0.19</v>
      </c>
      <c r="I556" s="662">
        <f t="shared" si="52"/>
        <v>2.2000000000000002</v>
      </c>
      <c r="J556" s="660">
        <f t="shared" si="48"/>
        <v>10.597800000000001</v>
      </c>
      <c r="K556" s="660">
        <f t="shared" si="53"/>
        <v>0.26</v>
      </c>
    </row>
    <row r="557" spans="2:11" s="2" customFormat="1" ht="16">
      <c r="B557" s="646">
        <v>13</v>
      </c>
      <c r="C557" s="661">
        <f t="shared" si="49"/>
        <v>3.0200000000000005</v>
      </c>
      <c r="D557" s="662">
        <f t="shared" si="46"/>
        <v>1.5100000000000002</v>
      </c>
      <c r="E557" s="662">
        <f t="shared" si="47"/>
        <v>9.482800000000001</v>
      </c>
      <c r="F557" s="662">
        <v>1</v>
      </c>
      <c r="G557" s="660" t="str">
        <f t="shared" si="50"/>
        <v>ø1/2</v>
      </c>
      <c r="H557" s="662">
        <f t="shared" si="51"/>
        <v>0.19</v>
      </c>
      <c r="I557" s="662">
        <f t="shared" si="52"/>
        <v>2.2000000000000002</v>
      </c>
      <c r="J557" s="660">
        <f t="shared" si="48"/>
        <v>9.8128000000000011</v>
      </c>
      <c r="K557" s="660">
        <f t="shared" si="53"/>
        <v>0.24</v>
      </c>
    </row>
    <row r="558" spans="2:11" s="2" customFormat="1" ht="16">
      <c r="B558" s="646">
        <v>14</v>
      </c>
      <c r="C558" s="661">
        <f t="shared" si="49"/>
        <v>2.7700000000000005</v>
      </c>
      <c r="D558" s="662">
        <f t="shared" ref="D558:D568" si="54">+C558/2</f>
        <v>1.3850000000000002</v>
      </c>
      <c r="E558" s="662">
        <f t="shared" si="47"/>
        <v>8.6978000000000026</v>
      </c>
      <c r="F558" s="662">
        <v>1</v>
      </c>
      <c r="G558" s="660" t="str">
        <f t="shared" si="50"/>
        <v>ø1/2</v>
      </c>
      <c r="H558" s="662">
        <f t="shared" si="51"/>
        <v>0.19</v>
      </c>
      <c r="I558" s="662">
        <f t="shared" si="52"/>
        <v>2.2000000000000002</v>
      </c>
      <c r="J558" s="660">
        <f t="shared" si="48"/>
        <v>9.0278000000000027</v>
      </c>
      <c r="K558" s="660">
        <f t="shared" si="53"/>
        <v>0.22</v>
      </c>
    </row>
    <row r="559" spans="2:11" s="2" customFormat="1" ht="16">
      <c r="B559" s="646">
        <v>15</v>
      </c>
      <c r="C559" s="661">
        <f t="shared" si="49"/>
        <v>2.5200000000000005</v>
      </c>
      <c r="D559" s="662">
        <f t="shared" si="54"/>
        <v>1.2600000000000002</v>
      </c>
      <c r="E559" s="662">
        <f t="shared" si="47"/>
        <v>7.9128000000000016</v>
      </c>
      <c r="F559" s="662">
        <v>1</v>
      </c>
      <c r="G559" s="660" t="str">
        <f t="shared" si="50"/>
        <v>ø1/2</v>
      </c>
      <c r="H559" s="662">
        <f t="shared" si="51"/>
        <v>0.19</v>
      </c>
      <c r="I559" s="662">
        <f t="shared" si="52"/>
        <v>2.2000000000000002</v>
      </c>
      <c r="J559" s="660">
        <f t="shared" si="48"/>
        <v>8.2428000000000008</v>
      </c>
      <c r="K559" s="660">
        <f t="shared" si="53"/>
        <v>0.2</v>
      </c>
    </row>
    <row r="560" spans="2:11" s="2" customFormat="1" ht="16">
      <c r="B560" s="646">
        <v>16</v>
      </c>
      <c r="C560" s="661">
        <f t="shared" si="49"/>
        <v>2.2700000000000005</v>
      </c>
      <c r="D560" s="662">
        <f t="shared" si="54"/>
        <v>1.1350000000000002</v>
      </c>
      <c r="E560" s="662">
        <f t="shared" si="47"/>
        <v>7.1278000000000015</v>
      </c>
      <c r="F560" s="662">
        <v>1</v>
      </c>
      <c r="G560" s="660" t="str">
        <f t="shared" si="50"/>
        <v>ø1/2</v>
      </c>
      <c r="H560" s="662">
        <f t="shared" si="51"/>
        <v>0.19</v>
      </c>
      <c r="I560" s="662">
        <f t="shared" si="52"/>
        <v>2.2000000000000002</v>
      </c>
      <c r="J560" s="660">
        <f t="shared" si="48"/>
        <v>7.4578000000000015</v>
      </c>
      <c r="K560" s="660">
        <f t="shared" si="53"/>
        <v>0.18</v>
      </c>
    </row>
    <row r="561" spans="2:11" s="2" customFormat="1" ht="16">
      <c r="B561" s="646">
        <v>17</v>
      </c>
      <c r="C561" s="661">
        <f t="shared" si="49"/>
        <v>2.0200000000000005</v>
      </c>
      <c r="D561" s="662">
        <f t="shared" si="54"/>
        <v>1.0100000000000002</v>
      </c>
      <c r="E561" s="662">
        <f t="shared" si="47"/>
        <v>6.3428000000000013</v>
      </c>
      <c r="F561" s="662">
        <v>1</v>
      </c>
      <c r="G561" s="660" t="str">
        <f t="shared" si="50"/>
        <v>ø1/2</v>
      </c>
      <c r="H561" s="662">
        <f t="shared" si="51"/>
        <v>0.19</v>
      </c>
      <c r="I561" s="662">
        <f t="shared" si="52"/>
        <v>2.2000000000000002</v>
      </c>
      <c r="J561" s="660">
        <f t="shared" si="48"/>
        <v>6.6728000000000014</v>
      </c>
      <c r="K561" s="660">
        <f t="shared" si="53"/>
        <v>0.16</v>
      </c>
    </row>
    <row r="562" spans="2:11" s="2" customFormat="1" ht="16">
      <c r="B562" s="646">
        <v>18</v>
      </c>
      <c r="C562" s="661">
        <f t="shared" si="49"/>
        <v>1.7700000000000005</v>
      </c>
      <c r="D562" s="662">
        <f t="shared" si="54"/>
        <v>0.88500000000000023</v>
      </c>
      <c r="E562" s="662">
        <f t="shared" si="47"/>
        <v>5.5578000000000021</v>
      </c>
      <c r="F562" s="662">
        <v>1</v>
      </c>
      <c r="G562" s="660" t="str">
        <f t="shared" si="50"/>
        <v>ø1/2</v>
      </c>
      <c r="H562" s="662">
        <f t="shared" si="51"/>
        <v>0.19</v>
      </c>
      <c r="I562" s="662">
        <f t="shared" si="52"/>
        <v>2.2000000000000002</v>
      </c>
      <c r="J562" s="660">
        <f t="shared" si="48"/>
        <v>5.8878000000000021</v>
      </c>
      <c r="K562" s="660">
        <f t="shared" si="53"/>
        <v>0.14000000000000001</v>
      </c>
    </row>
    <row r="563" spans="2:11" s="2" customFormat="1" ht="16">
      <c r="B563" s="646">
        <v>19</v>
      </c>
      <c r="C563" s="661">
        <f t="shared" si="49"/>
        <v>1.5200000000000005</v>
      </c>
      <c r="D563" s="662">
        <f t="shared" si="54"/>
        <v>0.76000000000000023</v>
      </c>
      <c r="E563" s="662">
        <f t="shared" si="47"/>
        <v>4.7728000000000019</v>
      </c>
      <c r="F563" s="662">
        <v>1</v>
      </c>
      <c r="G563" s="660" t="str">
        <f t="shared" si="50"/>
        <v>ø1/2</v>
      </c>
      <c r="H563" s="662">
        <f t="shared" si="51"/>
        <v>0.19</v>
      </c>
      <c r="I563" s="662">
        <f t="shared" si="52"/>
        <v>2.2000000000000002</v>
      </c>
      <c r="J563" s="660">
        <f t="shared" si="48"/>
        <v>5.102800000000002</v>
      </c>
      <c r="K563" s="660">
        <f t="shared" si="53"/>
        <v>0.12</v>
      </c>
    </row>
    <row r="564" spans="2:11" s="2" customFormat="1" ht="16">
      <c r="B564" s="646">
        <v>20</v>
      </c>
      <c r="C564" s="661">
        <f t="shared" si="49"/>
        <v>1.2700000000000005</v>
      </c>
      <c r="D564" s="662">
        <f t="shared" si="54"/>
        <v>0.63500000000000023</v>
      </c>
      <c r="E564" s="662">
        <f t="shared" si="47"/>
        <v>3.9878000000000018</v>
      </c>
      <c r="F564" s="662">
        <v>1</v>
      </c>
      <c r="G564" s="660" t="str">
        <f t="shared" si="50"/>
        <v>ø1/2</v>
      </c>
      <c r="H564" s="662">
        <f t="shared" si="51"/>
        <v>0.19</v>
      </c>
      <c r="I564" s="662">
        <f t="shared" si="52"/>
        <v>2.2000000000000002</v>
      </c>
      <c r="J564" s="660">
        <f t="shared" si="48"/>
        <v>4.3178000000000019</v>
      </c>
      <c r="K564" s="660">
        <f t="shared" si="53"/>
        <v>0.1</v>
      </c>
    </row>
    <row r="565" spans="2:11" s="2" customFormat="1" ht="16">
      <c r="B565" s="646">
        <v>21</v>
      </c>
      <c r="C565" s="661">
        <f t="shared" si="49"/>
        <v>1.0200000000000005</v>
      </c>
      <c r="D565" s="662">
        <f t="shared" si="54"/>
        <v>0.51000000000000023</v>
      </c>
      <c r="E565" s="662">
        <f t="shared" si="47"/>
        <v>3.2028000000000016</v>
      </c>
      <c r="F565" s="662">
        <v>1</v>
      </c>
      <c r="G565" s="660" t="str">
        <f t="shared" si="50"/>
        <v>ø1/2</v>
      </c>
      <c r="H565" s="662">
        <f t="shared" si="51"/>
        <v>0.19</v>
      </c>
      <c r="I565" s="662">
        <f t="shared" si="52"/>
        <v>2.2000000000000002</v>
      </c>
      <c r="J565" s="660">
        <f t="shared" si="48"/>
        <v>3.5328000000000017</v>
      </c>
      <c r="K565" s="660">
        <f t="shared" si="53"/>
        <v>0.09</v>
      </c>
    </row>
    <row r="566" spans="2:11" s="2" customFormat="1" ht="16">
      <c r="B566" s="646">
        <v>22</v>
      </c>
      <c r="C566" s="661">
        <f t="shared" si="49"/>
        <v>0.77000000000000046</v>
      </c>
      <c r="D566" s="662">
        <f t="shared" si="54"/>
        <v>0.38500000000000023</v>
      </c>
      <c r="E566" s="662">
        <f t="shared" si="47"/>
        <v>2.4178000000000015</v>
      </c>
      <c r="F566" s="662">
        <v>1</v>
      </c>
      <c r="G566" s="660" t="str">
        <f t="shared" si="50"/>
        <v>ø1/2</v>
      </c>
      <c r="H566" s="662">
        <f t="shared" si="51"/>
        <v>0.19</v>
      </c>
      <c r="I566" s="662">
        <f t="shared" si="52"/>
        <v>2.2000000000000002</v>
      </c>
      <c r="J566" s="660">
        <f t="shared" si="48"/>
        <v>2.7478000000000016</v>
      </c>
      <c r="K566" s="660">
        <f t="shared" si="53"/>
        <v>7.0000000000000007E-2</v>
      </c>
    </row>
    <row r="567" spans="2:11" s="2" customFormat="1" ht="16">
      <c r="B567" s="646">
        <v>23</v>
      </c>
      <c r="C567" s="661">
        <f t="shared" si="49"/>
        <v>0.52000000000000046</v>
      </c>
      <c r="D567" s="662">
        <f t="shared" si="54"/>
        <v>0.26000000000000023</v>
      </c>
      <c r="E567" s="662">
        <f t="shared" si="47"/>
        <v>1.6328000000000016</v>
      </c>
      <c r="F567" s="662">
        <v>1</v>
      </c>
      <c r="G567" s="660" t="str">
        <f t="shared" si="50"/>
        <v>ø1/2</v>
      </c>
      <c r="H567" s="662">
        <f t="shared" si="51"/>
        <v>0.19</v>
      </c>
      <c r="I567" s="662">
        <f t="shared" si="52"/>
        <v>2.2000000000000002</v>
      </c>
      <c r="J567" s="660">
        <f t="shared" si="48"/>
        <v>1.9628000000000017</v>
      </c>
      <c r="K567" s="660">
        <f t="shared" si="53"/>
        <v>0.05</v>
      </c>
    </row>
    <row r="568" spans="2:11" s="2" customFormat="1" ht="16">
      <c r="B568" s="646">
        <v>24</v>
      </c>
      <c r="C568" s="661">
        <f t="shared" si="49"/>
        <v>0.27000000000000046</v>
      </c>
      <c r="D568" s="662">
        <f t="shared" si="54"/>
        <v>0.13500000000000023</v>
      </c>
      <c r="E568" s="662">
        <f t="shared" si="47"/>
        <v>0.84780000000000144</v>
      </c>
      <c r="F568" s="662">
        <v>1</v>
      </c>
      <c r="G568" s="660" t="str">
        <f t="shared" si="50"/>
        <v>ø1/2</v>
      </c>
      <c r="H568" s="662">
        <f t="shared" si="51"/>
        <v>0.19</v>
      </c>
      <c r="I568" s="662">
        <f t="shared" si="52"/>
        <v>2.2000000000000002</v>
      </c>
      <c r="J568" s="660">
        <f t="shared" si="48"/>
        <v>1.1778000000000015</v>
      </c>
      <c r="K568" s="660">
        <f t="shared" si="53"/>
        <v>0.03</v>
      </c>
    </row>
    <row r="569" spans="2:11" s="2" customFormat="1" ht="23.25" customHeight="1">
      <c r="B569" s="663">
        <f>8.015/0.2+1</f>
        <v>41.075000000000003</v>
      </c>
      <c r="I569" s="1206" t="s">
        <v>384</v>
      </c>
      <c r="J569" s="1206"/>
      <c r="K569" s="664">
        <f>SUM(K545:K568)*2</f>
        <v>11.78</v>
      </c>
    </row>
    <row r="570" spans="2:11">
      <c r="B570" s="303"/>
      <c r="E570" s="205">
        <f>+C545/2</f>
        <v>3.0100000000000002</v>
      </c>
    </row>
    <row r="571" spans="2:11" ht="32.25" customHeight="1">
      <c r="D571" s="665" t="s">
        <v>385</v>
      </c>
      <c r="E571" s="213">
        <f>(E570*E570*3.14)*0.3</f>
        <v>8.5346142000000018</v>
      </c>
      <c r="F571" s="666" t="s">
        <v>311</v>
      </c>
      <c r="G571" s="591">
        <f>+K569/E571</f>
        <v>1.3802615705815966</v>
      </c>
      <c r="J571" s="268"/>
    </row>
    <row r="572" spans="2:11" ht="32.25" customHeight="1">
      <c r="E572" s="205"/>
      <c r="J572" s="268"/>
    </row>
    <row r="573" spans="2:11" s="667" customFormat="1" ht="16.5" customHeight="1">
      <c r="C573" s="668"/>
      <c r="D573" s="669" t="s">
        <v>386</v>
      </c>
      <c r="E573" s="670"/>
      <c r="F573" s="671"/>
      <c r="G573" s="670"/>
      <c r="H573" s="672"/>
      <c r="J573" s="673"/>
    </row>
    <row r="574" spans="2:11" s="601" customFormat="1" ht="16.5" customHeight="1">
      <c r="C574" s="674">
        <v>1</v>
      </c>
      <c r="D574" s="675" t="s">
        <v>340</v>
      </c>
      <c r="E574" s="676">
        <f>+G571</f>
        <v>1.3802615705815966</v>
      </c>
      <c r="F574" s="677" t="s">
        <v>255</v>
      </c>
      <c r="G574" s="678">
        <v>2360</v>
      </c>
      <c r="H574" s="679">
        <f t="shared" ref="H574:H583" si="55">ROUND(E574*G574,2)</f>
        <v>3257.42</v>
      </c>
      <c r="J574" s="608"/>
    </row>
    <row r="575" spans="2:11" s="601" customFormat="1" ht="16.5" customHeight="1">
      <c r="C575" s="674">
        <f t="shared" ref="C575:C583" si="56">1+C574</f>
        <v>2</v>
      </c>
      <c r="D575" s="675" t="s">
        <v>341</v>
      </c>
      <c r="E575" s="680">
        <f>+E574</f>
        <v>1.3802615705815966</v>
      </c>
      <c r="F575" s="677" t="s">
        <v>255</v>
      </c>
      <c r="G575" s="678">
        <v>243.24</v>
      </c>
      <c r="H575" s="679">
        <f t="shared" si="55"/>
        <v>335.73</v>
      </c>
      <c r="J575" s="608"/>
    </row>
    <row r="576" spans="2:11" s="601" customFormat="1" ht="16.5" customHeight="1">
      <c r="C576" s="674">
        <f t="shared" si="56"/>
        <v>3</v>
      </c>
      <c r="D576" s="675" t="s">
        <v>387</v>
      </c>
      <c r="E576" s="680">
        <f>+E575</f>
        <v>1.3802615705815966</v>
      </c>
      <c r="F576" s="677" t="s">
        <v>255</v>
      </c>
      <c r="G576" s="678">
        <v>24.32</v>
      </c>
      <c r="H576" s="679">
        <f t="shared" si="55"/>
        <v>33.57</v>
      </c>
      <c r="J576" s="608"/>
    </row>
    <row r="577" spans="3:10" s="601" customFormat="1" ht="16.5" customHeight="1">
      <c r="C577" s="674">
        <f t="shared" si="56"/>
        <v>4</v>
      </c>
      <c r="D577" s="675" t="s">
        <v>257</v>
      </c>
      <c r="E577" s="681">
        <v>69.89</v>
      </c>
      <c r="F577" s="677" t="s">
        <v>258</v>
      </c>
      <c r="G577" s="678">
        <v>35.700000000000003</v>
      </c>
      <c r="H577" s="679">
        <f t="shared" si="55"/>
        <v>2495.0700000000002</v>
      </c>
      <c r="J577" s="608"/>
    </row>
    <row r="578" spans="3:10" s="601" customFormat="1" ht="16.5" customHeight="1">
      <c r="C578" s="674">
        <f t="shared" si="56"/>
        <v>5</v>
      </c>
      <c r="D578" s="675" t="s">
        <v>259</v>
      </c>
      <c r="E578" s="681">
        <f>ROUND(E577*4/100*5,2)</f>
        <v>13.98</v>
      </c>
      <c r="F578" s="677" t="s">
        <v>245</v>
      </c>
      <c r="G578" s="678">
        <v>30.43</v>
      </c>
      <c r="H578" s="679">
        <f t="shared" si="55"/>
        <v>425.41</v>
      </c>
      <c r="J578" s="608"/>
    </row>
    <row r="579" spans="3:10" s="601" customFormat="1" ht="16.5" customHeight="1">
      <c r="C579" s="674">
        <f t="shared" si="56"/>
        <v>6</v>
      </c>
      <c r="D579" s="675" t="s">
        <v>260</v>
      </c>
      <c r="E579" s="682">
        <f>ROUND(E581*0.08,2)</f>
        <v>0.8</v>
      </c>
      <c r="F579" s="677" t="s">
        <v>245</v>
      </c>
      <c r="G579" s="678">
        <v>49.56</v>
      </c>
      <c r="H579" s="679">
        <f t="shared" si="55"/>
        <v>39.65</v>
      </c>
      <c r="J579" s="608"/>
    </row>
    <row r="580" spans="3:10" s="601" customFormat="1" ht="16.5" customHeight="1">
      <c r="C580" s="674">
        <f t="shared" si="56"/>
        <v>7</v>
      </c>
      <c r="D580" s="675" t="s">
        <v>388</v>
      </c>
      <c r="E580" s="682">
        <f>ROUND(E581*0.15,2)</f>
        <v>1.5</v>
      </c>
      <c r="F580" s="677" t="s">
        <v>245</v>
      </c>
      <c r="G580" s="678">
        <v>40</v>
      </c>
      <c r="H580" s="679">
        <f t="shared" si="55"/>
        <v>60</v>
      </c>
      <c r="J580" s="608"/>
    </row>
    <row r="581" spans="3:10" s="601" customFormat="1" ht="16.5" customHeight="1">
      <c r="C581" s="674">
        <f t="shared" si="56"/>
        <v>8</v>
      </c>
      <c r="D581" s="675" t="s">
        <v>261</v>
      </c>
      <c r="E581" s="682">
        <v>10</v>
      </c>
      <c r="F581" s="677" t="s">
        <v>183</v>
      </c>
      <c r="G581" s="678">
        <v>120.83</v>
      </c>
      <c r="H581" s="679">
        <f t="shared" si="55"/>
        <v>1208.3</v>
      </c>
      <c r="J581" s="608"/>
    </row>
    <row r="582" spans="3:10" s="601" customFormat="1" ht="16.5" customHeight="1">
      <c r="C582" s="674">
        <f t="shared" si="56"/>
        <v>9</v>
      </c>
      <c r="D582" s="675" t="s">
        <v>262</v>
      </c>
      <c r="E582" s="682">
        <f>E581</f>
        <v>10</v>
      </c>
      <c r="F582" s="677" t="s">
        <v>183</v>
      </c>
      <c r="G582" s="678">
        <v>25.78</v>
      </c>
      <c r="H582" s="679">
        <f t="shared" si="55"/>
        <v>257.8</v>
      </c>
      <c r="J582" s="608"/>
    </row>
    <row r="583" spans="3:10" s="601" customFormat="1" ht="16.5" customHeight="1">
      <c r="C583" s="674">
        <f t="shared" si="56"/>
        <v>10</v>
      </c>
      <c r="D583" s="675" t="s">
        <v>361</v>
      </c>
      <c r="E583" s="682">
        <v>1</v>
      </c>
      <c r="F583" s="677" t="s">
        <v>182</v>
      </c>
      <c r="G583" s="678">
        <v>5600</v>
      </c>
      <c r="H583" s="679">
        <f t="shared" si="55"/>
        <v>5600</v>
      </c>
      <c r="J583" s="608"/>
    </row>
    <row r="584" spans="3:10" s="683" customFormat="1" ht="16.5" customHeight="1">
      <c r="C584" s="684"/>
      <c r="D584" s="685"/>
      <c r="E584" s="686"/>
      <c r="F584" s="687"/>
      <c r="G584" s="688" t="s">
        <v>104</v>
      </c>
      <c r="H584" s="689">
        <f>ROUND(SUM(H574:H583),2)</f>
        <v>13712.95</v>
      </c>
      <c r="J584" s="690"/>
    </row>
    <row r="585" spans="3:10" s="601" customFormat="1" ht="16.5" customHeight="1">
      <c r="C585" s="691"/>
      <c r="D585" s="632"/>
      <c r="E585" s="633"/>
      <c r="F585" s="608"/>
      <c r="G585" s="633"/>
      <c r="H585" s="642"/>
      <c r="J585" s="608"/>
    </row>
    <row r="586" spans="3:10" s="667" customFormat="1" ht="16.5" customHeight="1">
      <c r="C586" s="692"/>
      <c r="D586" s="693" t="s">
        <v>389</v>
      </c>
      <c r="E586" s="694"/>
      <c r="F586" s="695"/>
      <c r="G586" s="694"/>
      <c r="H586" s="696"/>
      <c r="J586" s="673"/>
    </row>
    <row r="587" spans="3:10" s="601" customFormat="1" ht="16.5" customHeight="1">
      <c r="C587" s="697">
        <v>1</v>
      </c>
      <c r="D587" s="698" t="s">
        <v>340</v>
      </c>
      <c r="E587" s="699">
        <f>+G571</f>
        <v>1.3802615705815966</v>
      </c>
      <c r="F587" s="700" t="s">
        <v>255</v>
      </c>
      <c r="G587" s="701">
        <f>+G574</f>
        <v>2360</v>
      </c>
      <c r="H587" s="702">
        <f t="shared" ref="H587:H596" si="57">ROUND(E587*G587,2)</f>
        <v>3257.42</v>
      </c>
      <c r="J587" s="608"/>
    </row>
    <row r="588" spans="3:10" s="601" customFormat="1" ht="16.5" customHeight="1">
      <c r="C588" s="697">
        <f t="shared" ref="C588:C596" si="58">1+C587</f>
        <v>2</v>
      </c>
      <c r="D588" s="698" t="s">
        <v>341</v>
      </c>
      <c r="E588" s="703">
        <f>+E587</f>
        <v>1.3802615705815966</v>
      </c>
      <c r="F588" s="700" t="s">
        <v>255</v>
      </c>
      <c r="G588" s="701">
        <v>243.24</v>
      </c>
      <c r="H588" s="702">
        <f t="shared" si="57"/>
        <v>335.73</v>
      </c>
      <c r="J588" s="608"/>
    </row>
    <row r="589" spans="3:10" s="601" customFormat="1" ht="16.5" customHeight="1">
      <c r="C589" s="697">
        <f t="shared" si="58"/>
        <v>3</v>
      </c>
      <c r="D589" s="698" t="s">
        <v>387</v>
      </c>
      <c r="E589" s="703">
        <f>+E588</f>
        <v>1.3802615705815966</v>
      </c>
      <c r="F589" s="700" t="s">
        <v>255</v>
      </c>
      <c r="G589" s="701">
        <v>24.32</v>
      </c>
      <c r="H589" s="702">
        <f t="shared" si="57"/>
        <v>33.57</v>
      </c>
      <c r="J589" s="608"/>
    </row>
    <row r="590" spans="3:10" s="601" customFormat="1" ht="16.5" customHeight="1">
      <c r="C590" s="697">
        <f t="shared" si="58"/>
        <v>4</v>
      </c>
      <c r="D590" s="698" t="s">
        <v>257</v>
      </c>
      <c r="E590" s="704">
        <v>56.95</v>
      </c>
      <c r="F590" s="700" t="s">
        <v>258</v>
      </c>
      <c r="G590" s="701">
        <f>+G577</f>
        <v>35.700000000000003</v>
      </c>
      <c r="H590" s="702">
        <f t="shared" si="57"/>
        <v>2033.12</v>
      </c>
      <c r="J590" s="608"/>
    </row>
    <row r="591" spans="3:10" s="601" customFormat="1" ht="16.5" customHeight="1">
      <c r="C591" s="697">
        <f t="shared" si="58"/>
        <v>5</v>
      </c>
      <c r="D591" s="698" t="s">
        <v>259</v>
      </c>
      <c r="E591" s="704">
        <f>ROUND(E590*4/100*5,2)</f>
        <v>11.39</v>
      </c>
      <c r="F591" s="700" t="s">
        <v>245</v>
      </c>
      <c r="G591" s="701">
        <f>+G578</f>
        <v>30.43</v>
      </c>
      <c r="H591" s="702">
        <f t="shared" si="57"/>
        <v>346.6</v>
      </c>
      <c r="J591" s="608"/>
    </row>
    <row r="592" spans="3:10" s="601" customFormat="1" ht="16.5" customHeight="1">
      <c r="C592" s="697">
        <f t="shared" si="58"/>
        <v>6</v>
      </c>
      <c r="D592" s="698" t="s">
        <v>260</v>
      </c>
      <c r="E592" s="705">
        <f>ROUND(E594*0.08,2)</f>
        <v>0.67</v>
      </c>
      <c r="F592" s="700" t="s">
        <v>245</v>
      </c>
      <c r="G592" s="701">
        <f>+G579</f>
        <v>49.56</v>
      </c>
      <c r="H592" s="702">
        <f t="shared" si="57"/>
        <v>33.21</v>
      </c>
      <c r="J592" s="608"/>
    </row>
    <row r="593" spans="3:10" s="601" customFormat="1" ht="16.5" customHeight="1">
      <c r="C593" s="697">
        <f t="shared" si="58"/>
        <v>7</v>
      </c>
      <c r="D593" s="698" t="s">
        <v>388</v>
      </c>
      <c r="E593" s="705">
        <f>ROUND(E594*0.15,2)</f>
        <v>1.25</v>
      </c>
      <c r="F593" s="700" t="s">
        <v>245</v>
      </c>
      <c r="G593" s="701">
        <f>+G580</f>
        <v>40</v>
      </c>
      <c r="H593" s="702">
        <f t="shared" si="57"/>
        <v>50</v>
      </c>
      <c r="J593" s="608"/>
    </row>
    <row r="594" spans="3:10" s="601" customFormat="1" ht="16.5" customHeight="1">
      <c r="C594" s="697">
        <f t="shared" si="58"/>
        <v>8</v>
      </c>
      <c r="D594" s="698" t="s">
        <v>261</v>
      </c>
      <c r="E594" s="705">
        <v>8.35</v>
      </c>
      <c r="F594" s="700" t="s">
        <v>183</v>
      </c>
      <c r="G594" s="701">
        <v>120.83</v>
      </c>
      <c r="H594" s="702">
        <f t="shared" si="57"/>
        <v>1008.93</v>
      </c>
      <c r="J594" s="608"/>
    </row>
    <row r="595" spans="3:10" s="601" customFormat="1" ht="16.5" customHeight="1">
      <c r="C595" s="697">
        <f t="shared" si="58"/>
        <v>9</v>
      </c>
      <c r="D595" s="698" t="s">
        <v>262</v>
      </c>
      <c r="E595" s="704">
        <f>E594</f>
        <v>8.35</v>
      </c>
      <c r="F595" s="700" t="s">
        <v>183</v>
      </c>
      <c r="G595" s="701">
        <v>25.78</v>
      </c>
      <c r="H595" s="702">
        <f t="shared" si="57"/>
        <v>215.26</v>
      </c>
      <c r="J595" s="608"/>
    </row>
    <row r="596" spans="3:10" s="601" customFormat="1" ht="16.5" customHeight="1">
      <c r="C596" s="697">
        <f t="shared" si="58"/>
        <v>10</v>
      </c>
      <c r="D596" s="698" t="s">
        <v>361</v>
      </c>
      <c r="E596" s="705">
        <v>1</v>
      </c>
      <c r="F596" s="700" t="s">
        <v>182</v>
      </c>
      <c r="G596" s="701">
        <v>5600</v>
      </c>
      <c r="H596" s="702">
        <f t="shared" si="57"/>
        <v>5600</v>
      </c>
      <c r="J596" s="608"/>
    </row>
    <row r="597" spans="3:10" s="667" customFormat="1" ht="16.5" customHeight="1">
      <c r="C597" s="706"/>
      <c r="D597" s="707"/>
      <c r="E597" s="708"/>
      <c r="F597" s="709"/>
      <c r="G597" s="710" t="s">
        <v>104</v>
      </c>
      <c r="H597" s="713">
        <f>ROUND(SUM(H587:H596),2)</f>
        <v>12913.84</v>
      </c>
      <c r="J597" s="673"/>
    </row>
    <row r="598" spans="3:10" s="667" customFormat="1" ht="16.5" customHeight="1">
      <c r="C598" s="608"/>
      <c r="D598" s="608"/>
      <c r="E598" s="608"/>
      <c r="F598" s="608"/>
      <c r="G598" s="608"/>
      <c r="H598" s="608"/>
      <c r="J598" s="673"/>
    </row>
    <row r="599" spans="3:10" s="667" customFormat="1" ht="16.5" customHeight="1">
      <c r="C599" s="692"/>
      <c r="D599" s="693" t="s">
        <v>393</v>
      </c>
      <c r="E599" s="694"/>
      <c r="F599" s="695"/>
      <c r="G599" s="694"/>
      <c r="H599" s="696"/>
      <c r="J599" s="673"/>
    </row>
    <row r="600" spans="3:10" s="601" customFormat="1" ht="16.5" customHeight="1">
      <c r="C600" s="697">
        <v>1</v>
      </c>
      <c r="D600" s="698" t="s">
        <v>340</v>
      </c>
      <c r="E600" s="699">
        <f>+G571</f>
        <v>1.3802615705815966</v>
      </c>
      <c r="F600" s="700" t="s">
        <v>255</v>
      </c>
      <c r="G600" s="701">
        <f>+G587</f>
        <v>2360</v>
      </c>
      <c r="H600" s="702">
        <f t="shared" ref="H600:H609" si="59">ROUND(E600*G600,2)</f>
        <v>3257.42</v>
      </c>
      <c r="J600" s="608"/>
    </row>
    <row r="601" spans="3:10" s="601" customFormat="1" ht="16.5" customHeight="1">
      <c r="C601" s="697">
        <f t="shared" ref="C601:C609" si="60">1+C600</f>
        <v>2</v>
      </c>
      <c r="D601" s="698" t="s">
        <v>341</v>
      </c>
      <c r="E601" s="703">
        <f>+E600</f>
        <v>1.3802615705815966</v>
      </c>
      <c r="F601" s="700" t="s">
        <v>255</v>
      </c>
      <c r="G601" s="701">
        <v>243.24</v>
      </c>
      <c r="H601" s="702">
        <f t="shared" si="59"/>
        <v>335.73</v>
      </c>
      <c r="J601" s="608"/>
    </row>
    <row r="602" spans="3:10" s="601" customFormat="1" ht="16.5" customHeight="1">
      <c r="C602" s="697">
        <f t="shared" si="60"/>
        <v>3</v>
      </c>
      <c r="D602" s="698" t="s">
        <v>387</v>
      </c>
      <c r="E602" s="703">
        <f>+E601</f>
        <v>1.3802615705815966</v>
      </c>
      <c r="F602" s="700" t="s">
        <v>255</v>
      </c>
      <c r="G602" s="701">
        <v>24.32</v>
      </c>
      <c r="H602" s="702">
        <f t="shared" si="59"/>
        <v>33.57</v>
      </c>
      <c r="J602" s="608"/>
    </row>
    <row r="603" spans="3:10" s="601" customFormat="1" ht="16.5" customHeight="1">
      <c r="C603" s="697">
        <f t="shared" si="60"/>
        <v>4</v>
      </c>
      <c r="D603" s="698" t="s">
        <v>257</v>
      </c>
      <c r="E603" s="704">
        <v>56.95</v>
      </c>
      <c r="F603" s="700" t="s">
        <v>258</v>
      </c>
      <c r="G603" s="701">
        <f>+G589</f>
        <v>24.32</v>
      </c>
      <c r="H603" s="702">
        <f t="shared" si="59"/>
        <v>1385.02</v>
      </c>
      <c r="J603" s="608"/>
    </row>
    <row r="604" spans="3:10" s="601" customFormat="1" ht="16.5" customHeight="1">
      <c r="C604" s="697">
        <f t="shared" si="60"/>
        <v>5</v>
      </c>
      <c r="D604" s="698" t="s">
        <v>259</v>
      </c>
      <c r="E604" s="704">
        <f>ROUND(E603*4/100*5,2)</f>
        <v>11.39</v>
      </c>
      <c r="F604" s="700" t="s">
        <v>245</v>
      </c>
      <c r="G604" s="701">
        <f>+G590</f>
        <v>35.700000000000003</v>
      </c>
      <c r="H604" s="702">
        <f t="shared" si="59"/>
        <v>406.62</v>
      </c>
      <c r="J604" s="608"/>
    </row>
    <row r="605" spans="3:10" s="601" customFormat="1" ht="16.5" customHeight="1">
      <c r="C605" s="697">
        <f t="shared" si="60"/>
        <v>6</v>
      </c>
      <c r="D605" s="698" t="s">
        <v>260</v>
      </c>
      <c r="E605" s="705">
        <f>ROUND(E607*0.08,2)</f>
        <v>0.67</v>
      </c>
      <c r="F605" s="700" t="s">
        <v>245</v>
      </c>
      <c r="G605" s="701">
        <f>+G591</f>
        <v>30.43</v>
      </c>
      <c r="H605" s="702">
        <f t="shared" si="59"/>
        <v>20.39</v>
      </c>
      <c r="J605" s="608"/>
    </row>
    <row r="606" spans="3:10" s="601" customFormat="1" ht="16.5" customHeight="1">
      <c r="C606" s="697">
        <f t="shared" si="60"/>
        <v>7</v>
      </c>
      <c r="D606" s="698" t="s">
        <v>388</v>
      </c>
      <c r="E606" s="705">
        <f>ROUND(E607*0.2,2)</f>
        <v>1.67</v>
      </c>
      <c r="F606" s="700" t="s">
        <v>245</v>
      </c>
      <c r="G606" s="701">
        <f>+G592</f>
        <v>49.56</v>
      </c>
      <c r="H606" s="702">
        <f t="shared" si="59"/>
        <v>82.77</v>
      </c>
      <c r="J606" s="608"/>
    </row>
    <row r="607" spans="3:10" s="601" customFormat="1" ht="16.5" customHeight="1">
      <c r="C607" s="697">
        <f t="shared" si="60"/>
        <v>8</v>
      </c>
      <c r="D607" s="698" t="s">
        <v>261</v>
      </c>
      <c r="E607" s="705">
        <v>8.35</v>
      </c>
      <c r="F607" s="700" t="s">
        <v>183</v>
      </c>
      <c r="G607" s="701">
        <v>120.83</v>
      </c>
      <c r="H607" s="702">
        <f t="shared" si="59"/>
        <v>1008.93</v>
      </c>
      <c r="J607" s="608"/>
    </row>
    <row r="608" spans="3:10" s="601" customFormat="1" ht="16.5" customHeight="1">
      <c r="C608" s="697">
        <f t="shared" si="60"/>
        <v>9</v>
      </c>
      <c r="D608" s="698" t="s">
        <v>262</v>
      </c>
      <c r="E608" s="704">
        <f>E607</f>
        <v>8.35</v>
      </c>
      <c r="F608" s="700" t="s">
        <v>183</v>
      </c>
      <c r="G608" s="701">
        <v>25.78</v>
      </c>
      <c r="H608" s="702">
        <f t="shared" si="59"/>
        <v>215.26</v>
      </c>
      <c r="J608" s="608"/>
    </row>
    <row r="609" spans="3:10" s="601" customFormat="1" ht="16.5" customHeight="1">
      <c r="C609" s="697">
        <f t="shared" si="60"/>
        <v>10</v>
      </c>
      <c r="D609" s="698" t="s">
        <v>361</v>
      </c>
      <c r="E609" s="705">
        <v>1</v>
      </c>
      <c r="F609" s="700" t="s">
        <v>182</v>
      </c>
      <c r="G609" s="408">
        <v>7600</v>
      </c>
      <c r="H609" s="702">
        <f t="shared" si="59"/>
        <v>7600</v>
      </c>
      <c r="J609" s="608"/>
    </row>
    <row r="610" spans="3:10" s="667" customFormat="1" ht="16.5" customHeight="1">
      <c r="C610" s="706"/>
      <c r="D610" s="707"/>
      <c r="E610" s="708"/>
      <c r="F610" s="709"/>
      <c r="G610" s="710" t="s">
        <v>104</v>
      </c>
      <c r="H610" s="711">
        <f>ROUND(SUM(H600:H609),2)</f>
        <v>14345.71</v>
      </c>
      <c r="J610" s="673"/>
    </row>
    <row r="613" spans="3:10">
      <c r="G613" s="1" t="s">
        <v>394</v>
      </c>
    </row>
    <row r="618" spans="3:10">
      <c r="D618" s="1" t="s">
        <v>395</v>
      </c>
    </row>
  </sheetData>
  <mergeCells count="15">
    <mergeCell ref="B404:K404"/>
    <mergeCell ref="B405:L405"/>
    <mergeCell ref="D418:E418"/>
    <mergeCell ref="I499:J499"/>
    <mergeCell ref="I569:J569"/>
    <mergeCell ref="G192:K192"/>
    <mergeCell ref="G238:K238"/>
    <mergeCell ref="G284:K284"/>
    <mergeCell ref="G328:K328"/>
    <mergeCell ref="G367:K367"/>
    <mergeCell ref="H6:I6"/>
    <mergeCell ref="G21:K21"/>
    <mergeCell ref="B76:K76"/>
    <mergeCell ref="G80:K80"/>
    <mergeCell ref="C93:E93"/>
  </mergeCells>
  <pageMargins left="0.74791666666666701" right="0.74791666666666701" top="0.98402777777777795" bottom="0.98402777777777795" header="0.51180555555555496" footer="0.51180555555555496"/>
  <pageSetup scale="65"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8497B0"/>
  </sheetPr>
  <dimension ref="A1:AMK214"/>
  <sheetViews>
    <sheetView view="pageBreakPreview" topLeftCell="A7" zoomScale="75" zoomScaleNormal="70" zoomScalePageLayoutView="75" workbookViewId="0">
      <selection activeCell="A18" sqref="A18"/>
    </sheetView>
  </sheetViews>
  <sheetFormatPr baseColWidth="10" defaultColWidth="9.1640625" defaultRowHeight="15"/>
  <cols>
    <col min="1" max="1" width="16.6640625" style="714" customWidth="1"/>
    <col min="2" max="2" width="13.6640625" style="714" customWidth="1"/>
    <col min="3" max="3" width="25.5" style="714" customWidth="1"/>
    <col min="4" max="4" width="10.5" style="714" customWidth="1"/>
    <col min="5" max="5" width="16.5" style="714" customWidth="1"/>
    <col min="6" max="6" width="12.83203125" style="714" customWidth="1"/>
    <col min="7" max="7" width="14.33203125" style="714" customWidth="1"/>
    <col min="8" max="8" width="12.5" style="714" customWidth="1"/>
    <col min="9" max="9" width="13.33203125" style="714" customWidth="1"/>
    <col min="10" max="10" width="11.6640625" style="714" customWidth="1"/>
    <col min="11" max="11" width="20.33203125" style="714" customWidth="1"/>
    <col min="12" max="12" width="12.6640625" style="714" customWidth="1"/>
    <col min="13" max="13" width="12.1640625" style="714" customWidth="1"/>
    <col min="14" max="14" width="11.6640625" style="714" customWidth="1"/>
    <col min="15" max="15" width="13.6640625" style="714" customWidth="1"/>
    <col min="16" max="16" width="12.33203125" style="715" customWidth="1"/>
    <col min="17" max="17" width="11.6640625" style="715" customWidth="1"/>
    <col min="18" max="18" width="11" style="714" customWidth="1"/>
    <col min="19" max="19" width="10.5" style="715" customWidth="1"/>
    <col min="20" max="20" width="10.83203125" style="715" customWidth="1"/>
    <col min="21" max="22" width="11.6640625" style="715" customWidth="1"/>
    <col min="23" max="23" width="10.83203125" style="714" customWidth="1"/>
    <col min="24" max="24" width="9.5" style="715" customWidth="1"/>
    <col min="25" max="25" width="11.6640625" style="715" customWidth="1"/>
    <col min="26" max="26" width="10.5" style="715" customWidth="1"/>
    <col min="27" max="27" width="11.6640625" style="715" customWidth="1"/>
    <col min="28" max="28" width="10.5" style="714" customWidth="1"/>
    <col min="29" max="29" width="11.6640625" style="715" customWidth="1"/>
    <col min="30" max="30" width="10.83203125" style="715" customWidth="1"/>
    <col min="31" max="31" width="10.83203125" style="714" customWidth="1"/>
    <col min="32" max="32" width="9.5" style="715" customWidth="1"/>
    <col min="33" max="33" width="11.6640625" style="715" customWidth="1"/>
    <col min="34" max="34" width="10.83203125" style="714" customWidth="1"/>
    <col min="35" max="36" width="10.83203125" style="715" customWidth="1"/>
    <col min="37" max="38" width="11.6640625" style="715" customWidth="1"/>
    <col min="39" max="39" width="10.83203125" style="714" customWidth="1"/>
    <col min="40" max="40" width="9.5" style="715" customWidth="1"/>
    <col min="41" max="41" width="11.6640625" style="715" customWidth="1"/>
    <col min="42" max="42" width="10.5" style="715" customWidth="1"/>
    <col min="43" max="43" width="11.6640625" style="715" customWidth="1"/>
    <col min="44" max="44" width="10.5" style="714" customWidth="1"/>
    <col min="45" max="45" width="11.6640625" style="715" customWidth="1"/>
    <col min="46" max="47" width="10.83203125" style="715" customWidth="1"/>
    <col min="48" max="48" width="11.5" style="715" customWidth="1"/>
    <col min="49" max="49" width="12.5" style="714" customWidth="1"/>
    <col min="50" max="50" width="10.5" style="715" customWidth="1"/>
    <col min="51" max="51" width="10.83203125" style="715" customWidth="1"/>
    <col min="52" max="52" width="10.5" style="715" customWidth="1"/>
    <col min="53" max="53" width="11.5" style="715" customWidth="1"/>
    <col min="54" max="54" width="10.83203125" style="714" customWidth="1"/>
    <col min="55" max="55" width="8.1640625" style="715" customWidth="1"/>
    <col min="56" max="56" width="10.83203125" style="715" customWidth="1"/>
    <col min="57" max="57" width="9.1640625" style="714"/>
    <col min="58" max="58" width="6.5" style="715" customWidth="1"/>
    <col min="59" max="59" width="11.6640625" style="715" customWidth="1"/>
    <col min="60" max="60" width="10.5" style="714" customWidth="1"/>
    <col min="61" max="61" width="8.5" style="715" customWidth="1"/>
    <col min="62" max="62" width="10.83203125" style="715" customWidth="1"/>
    <col min="63" max="256" width="9.1640625" style="714"/>
    <col min="257" max="257" width="16.6640625" style="714" customWidth="1"/>
    <col min="258" max="258" width="10.6640625" style="714" customWidth="1"/>
    <col min="259" max="259" width="25.5" style="714" customWidth="1"/>
    <col min="260" max="260" width="10.5" style="714" customWidth="1"/>
    <col min="261" max="261" width="16.5" style="714" customWidth="1"/>
    <col min="262" max="262" width="12.83203125" style="714" customWidth="1"/>
    <col min="263" max="263" width="14.33203125" style="714" customWidth="1"/>
    <col min="264" max="264" width="12.5" style="714" customWidth="1"/>
    <col min="265" max="265" width="13.33203125" style="714" customWidth="1"/>
    <col min="266" max="266" width="11.6640625" style="714" customWidth="1"/>
    <col min="267" max="267" width="20.33203125" style="714" customWidth="1"/>
    <col min="268" max="268" width="12.6640625" style="714" customWidth="1"/>
    <col min="269" max="269" width="9.1640625" style="714"/>
    <col min="270" max="270" width="9.6640625" style="714" customWidth="1"/>
    <col min="271" max="271" width="12.1640625" style="714" customWidth="1"/>
    <col min="272" max="272" width="12.33203125" style="714" customWidth="1"/>
    <col min="273" max="273" width="11.6640625" style="714" customWidth="1"/>
    <col min="274" max="274" width="11" style="714" customWidth="1"/>
    <col min="275" max="275" width="10.5" style="714" customWidth="1"/>
    <col min="276" max="512" width="9.1640625" style="714"/>
    <col min="513" max="513" width="16.6640625" style="714" customWidth="1"/>
    <col min="514" max="514" width="10.6640625" style="714" customWidth="1"/>
    <col min="515" max="515" width="25.5" style="714" customWidth="1"/>
    <col min="516" max="516" width="10.5" style="714" customWidth="1"/>
    <col min="517" max="517" width="16.5" style="714" customWidth="1"/>
    <col min="518" max="518" width="12.83203125" style="714" customWidth="1"/>
    <col min="519" max="519" width="14.33203125" style="714" customWidth="1"/>
    <col min="520" max="520" width="12.5" style="714" customWidth="1"/>
    <col min="521" max="521" width="13.33203125" style="714" customWidth="1"/>
    <col min="522" max="522" width="11.6640625" style="714" customWidth="1"/>
    <col min="523" max="523" width="20.33203125" style="714" customWidth="1"/>
    <col min="524" max="524" width="12.6640625" style="714" customWidth="1"/>
    <col min="525" max="525" width="9.1640625" style="714"/>
    <col min="526" max="526" width="9.6640625" style="714" customWidth="1"/>
    <col min="527" max="527" width="12.1640625" style="714" customWidth="1"/>
    <col min="528" max="528" width="12.33203125" style="714" customWidth="1"/>
    <col min="529" max="529" width="11.6640625" style="714" customWidth="1"/>
    <col min="530" max="530" width="11" style="714" customWidth="1"/>
    <col min="531" max="531" width="10.5" style="714" customWidth="1"/>
    <col min="532" max="768" width="9.1640625" style="714"/>
    <col min="769" max="769" width="16.6640625" style="714" customWidth="1"/>
    <col min="770" max="770" width="10.6640625" style="714" customWidth="1"/>
    <col min="771" max="771" width="25.5" style="714" customWidth="1"/>
    <col min="772" max="772" width="10.5" style="714" customWidth="1"/>
    <col min="773" max="773" width="16.5" style="714" customWidth="1"/>
    <col min="774" max="774" width="12.83203125" style="714" customWidth="1"/>
    <col min="775" max="775" width="14.33203125" style="714" customWidth="1"/>
    <col min="776" max="776" width="12.5" style="714" customWidth="1"/>
    <col min="777" max="777" width="13.33203125" style="714" customWidth="1"/>
    <col min="778" max="778" width="11.6640625" style="714" customWidth="1"/>
    <col min="779" max="779" width="20.33203125" style="714" customWidth="1"/>
    <col min="780" max="780" width="12.6640625" style="714" customWidth="1"/>
    <col min="781" max="781" width="9.1640625" style="714"/>
    <col min="782" max="782" width="9.6640625" style="714" customWidth="1"/>
    <col min="783" max="783" width="12.1640625" style="714" customWidth="1"/>
    <col min="784" max="784" width="12.33203125" style="714" customWidth="1"/>
    <col min="785" max="785" width="11.6640625" style="714" customWidth="1"/>
    <col min="786" max="786" width="11" style="714" customWidth="1"/>
    <col min="787" max="787" width="10.5" style="714" customWidth="1"/>
    <col min="788" max="1025" width="9.1640625" style="714"/>
  </cols>
  <sheetData>
    <row r="1" spans="1:256">
      <c r="A1" s="716"/>
      <c r="B1" s="717"/>
      <c r="C1" s="717"/>
      <c r="D1" s="717"/>
      <c r="E1" s="717"/>
      <c r="F1" s="717"/>
      <c r="G1" s="717"/>
      <c r="H1" s="717"/>
      <c r="I1" s="717"/>
      <c r="J1" s="716"/>
      <c r="K1" s="716"/>
      <c r="L1" s="716"/>
      <c r="M1" s="716"/>
      <c r="N1" s="716"/>
      <c r="O1" s="716"/>
      <c r="P1" s="718"/>
      <c r="Q1" s="718"/>
      <c r="R1" s="716"/>
      <c r="S1" s="718"/>
      <c r="T1" s="718"/>
      <c r="U1" s="718"/>
      <c r="V1" s="718"/>
      <c r="W1" s="716"/>
      <c r="X1" s="718"/>
      <c r="Y1" s="718"/>
      <c r="Z1" s="718"/>
      <c r="AA1" s="718"/>
      <c r="AB1" s="716"/>
      <c r="AC1" s="718"/>
      <c r="AD1" s="718"/>
      <c r="AE1" s="716"/>
      <c r="AF1" s="718"/>
      <c r="AG1" s="718"/>
      <c r="AH1" s="716"/>
      <c r="AI1" s="718"/>
      <c r="AJ1" s="718"/>
      <c r="AK1" s="718"/>
      <c r="AL1" s="718"/>
      <c r="AM1" s="716"/>
      <c r="AN1" s="718"/>
      <c r="AO1" s="718"/>
      <c r="AP1" s="718"/>
      <c r="AQ1" s="718"/>
      <c r="AR1" s="716"/>
      <c r="AS1" s="718"/>
      <c r="AT1" s="718"/>
      <c r="AU1" s="718"/>
      <c r="AV1" s="718"/>
      <c r="AW1" s="716"/>
      <c r="AX1" s="718"/>
      <c r="AY1" s="718"/>
      <c r="AZ1" s="718"/>
      <c r="BA1" s="718"/>
      <c r="BB1" s="716"/>
      <c r="BC1" s="718"/>
      <c r="BD1" s="718"/>
      <c r="BE1" s="716"/>
      <c r="BF1" s="718"/>
      <c r="BG1" s="718"/>
      <c r="BH1" s="716"/>
      <c r="BI1" s="718"/>
      <c r="BJ1" s="718"/>
      <c r="BK1" s="716"/>
      <c r="BL1" s="716"/>
      <c r="BM1" s="716"/>
      <c r="BN1" s="716"/>
      <c r="BO1" s="716"/>
      <c r="BP1" s="716"/>
      <c r="BQ1" s="716"/>
      <c r="BR1" s="716"/>
      <c r="BS1" s="716"/>
      <c r="BT1" s="716"/>
      <c r="BU1" s="716"/>
      <c r="BV1" s="716"/>
      <c r="BW1" s="716"/>
      <c r="BX1" s="716"/>
      <c r="BY1" s="716"/>
      <c r="BZ1" s="716"/>
      <c r="CA1" s="716"/>
      <c r="CB1" s="716"/>
      <c r="CC1" s="716"/>
      <c r="CD1" s="716"/>
      <c r="CE1" s="716"/>
      <c r="CF1" s="716"/>
      <c r="CG1" s="716"/>
      <c r="CH1" s="716"/>
      <c r="CI1" s="716"/>
      <c r="CJ1" s="716"/>
      <c r="CK1" s="716"/>
      <c r="CL1" s="716"/>
      <c r="CM1" s="716"/>
      <c r="CN1" s="716"/>
      <c r="CO1" s="716"/>
      <c r="CP1" s="716"/>
      <c r="CQ1" s="716"/>
      <c r="CR1" s="716"/>
      <c r="CS1" s="716"/>
      <c r="CT1" s="716"/>
      <c r="CU1" s="716"/>
      <c r="CV1" s="716"/>
      <c r="CW1" s="716"/>
      <c r="CX1" s="716"/>
      <c r="CY1" s="716"/>
      <c r="CZ1" s="716"/>
      <c r="DA1" s="716"/>
      <c r="DB1" s="716"/>
      <c r="DC1" s="716"/>
      <c r="DD1" s="716"/>
      <c r="DE1" s="716"/>
      <c r="DF1" s="716"/>
      <c r="DG1" s="716"/>
      <c r="DH1" s="716"/>
      <c r="DI1" s="716"/>
      <c r="DJ1" s="716"/>
      <c r="DK1" s="716"/>
      <c r="DL1" s="716"/>
      <c r="DM1" s="716"/>
      <c r="DN1" s="716"/>
      <c r="DO1" s="716"/>
      <c r="DP1" s="716"/>
      <c r="DQ1" s="716"/>
      <c r="DR1" s="716"/>
      <c r="DS1" s="716"/>
      <c r="DT1" s="716"/>
      <c r="DU1" s="716"/>
      <c r="DV1" s="716"/>
      <c r="DW1" s="716"/>
      <c r="DX1" s="716"/>
      <c r="DY1" s="716"/>
      <c r="DZ1" s="716"/>
      <c r="EA1" s="716"/>
      <c r="EB1" s="716"/>
      <c r="EC1" s="716"/>
      <c r="ED1" s="716"/>
      <c r="EE1" s="716"/>
      <c r="EF1" s="716"/>
      <c r="EG1" s="716"/>
      <c r="EH1" s="716"/>
      <c r="EI1" s="716"/>
      <c r="EJ1" s="716"/>
      <c r="EK1" s="716"/>
      <c r="EL1" s="716"/>
      <c r="EM1" s="716"/>
      <c r="EN1" s="716"/>
      <c r="EO1" s="716"/>
      <c r="EP1" s="716"/>
      <c r="EQ1" s="716"/>
      <c r="ER1" s="716"/>
      <c r="ES1" s="716"/>
      <c r="ET1" s="716"/>
      <c r="EU1" s="716"/>
      <c r="EV1" s="716"/>
      <c r="EW1" s="716"/>
      <c r="EX1" s="716"/>
      <c r="EY1" s="716"/>
      <c r="EZ1" s="716"/>
      <c r="FA1" s="716"/>
      <c r="FB1" s="716"/>
      <c r="FC1" s="716"/>
      <c r="FD1" s="716"/>
      <c r="FE1" s="716"/>
      <c r="FF1" s="716"/>
      <c r="FG1" s="716"/>
      <c r="FH1" s="716"/>
      <c r="FI1" s="716"/>
      <c r="FJ1" s="716"/>
      <c r="FK1" s="716"/>
      <c r="FL1" s="716"/>
      <c r="FM1" s="716"/>
      <c r="FN1" s="716"/>
      <c r="FO1" s="716"/>
      <c r="FP1" s="716"/>
      <c r="FQ1" s="716"/>
      <c r="FR1" s="716"/>
      <c r="FS1" s="716"/>
      <c r="FT1" s="716"/>
      <c r="FU1" s="716"/>
      <c r="FV1" s="716"/>
      <c r="FW1" s="716"/>
      <c r="FX1" s="716"/>
      <c r="FY1" s="716"/>
      <c r="FZ1" s="716"/>
      <c r="GA1" s="716"/>
      <c r="GB1" s="716"/>
      <c r="GC1" s="716"/>
      <c r="GD1" s="716"/>
      <c r="GE1" s="716"/>
      <c r="GF1" s="716"/>
      <c r="GG1" s="716"/>
      <c r="GH1" s="716"/>
      <c r="GI1" s="716"/>
      <c r="GJ1" s="716"/>
      <c r="GK1" s="716"/>
      <c r="GL1" s="716"/>
      <c r="GM1" s="716"/>
      <c r="GN1" s="716"/>
      <c r="GO1" s="716"/>
      <c r="GP1" s="716"/>
      <c r="GQ1" s="716"/>
      <c r="GR1" s="716"/>
      <c r="GS1" s="716"/>
      <c r="GT1" s="716"/>
      <c r="GU1" s="716"/>
      <c r="GV1" s="716"/>
      <c r="GW1" s="716"/>
      <c r="GX1" s="716"/>
      <c r="GY1" s="716"/>
      <c r="GZ1" s="716"/>
      <c r="HA1" s="716"/>
      <c r="HB1" s="716"/>
      <c r="HC1" s="716"/>
      <c r="HD1" s="716"/>
      <c r="HE1" s="716"/>
      <c r="HF1" s="716"/>
      <c r="HG1" s="716"/>
      <c r="HH1" s="716"/>
      <c r="HI1" s="716"/>
      <c r="HJ1" s="716"/>
      <c r="HK1" s="716"/>
      <c r="HL1" s="716"/>
      <c r="HM1" s="716"/>
      <c r="HN1" s="716"/>
      <c r="HO1" s="716"/>
      <c r="HP1" s="716"/>
      <c r="HQ1" s="716"/>
      <c r="HR1" s="716"/>
      <c r="HS1" s="716"/>
      <c r="HT1" s="716"/>
      <c r="HU1" s="716"/>
      <c r="HV1" s="716"/>
      <c r="HW1" s="716"/>
      <c r="HX1" s="716"/>
      <c r="HY1" s="716"/>
      <c r="HZ1" s="716"/>
      <c r="IA1" s="716"/>
      <c r="IB1" s="716"/>
      <c r="IC1" s="716"/>
      <c r="ID1" s="716"/>
      <c r="IE1" s="716"/>
      <c r="IF1" s="716"/>
      <c r="IG1" s="716"/>
      <c r="IH1" s="716"/>
      <c r="II1" s="716"/>
      <c r="IJ1" s="716"/>
      <c r="IK1" s="716"/>
      <c r="IL1" s="716"/>
      <c r="IM1" s="716"/>
      <c r="IN1" s="716"/>
      <c r="IO1" s="716"/>
      <c r="IP1" s="716"/>
      <c r="IQ1" s="716"/>
      <c r="IR1" s="716"/>
      <c r="IS1" s="716"/>
      <c r="IT1" s="716"/>
      <c r="IU1" s="716"/>
      <c r="IV1" s="716"/>
    </row>
    <row r="2" spans="1:256" ht="15" customHeight="1">
      <c r="A2" s="1207" t="s">
        <v>396</v>
      </c>
      <c r="B2" s="1207"/>
      <c r="C2" s="1207"/>
      <c r="D2" s="1207"/>
      <c r="E2" s="1207"/>
      <c r="F2" s="1207"/>
      <c r="G2" s="1207"/>
      <c r="H2" s="1207"/>
      <c r="I2" s="1207"/>
      <c r="J2" s="1207"/>
      <c r="K2" s="1207"/>
      <c r="L2" s="1207"/>
      <c r="M2" s="1207"/>
      <c r="N2" s="1207"/>
      <c r="O2" s="1207"/>
      <c r="P2" s="1207"/>
      <c r="Q2" s="1207"/>
      <c r="R2" s="1207"/>
      <c r="S2" s="1207"/>
      <c r="T2" s="719"/>
      <c r="U2" s="719"/>
      <c r="V2" s="719"/>
      <c r="W2" s="720"/>
      <c r="X2" s="719"/>
      <c r="Y2" s="721"/>
      <c r="Z2" s="721"/>
      <c r="AA2" s="721"/>
      <c r="AB2" s="722"/>
      <c r="AC2" s="721"/>
      <c r="AD2" s="721"/>
      <c r="AE2" s="722"/>
      <c r="AF2" s="721"/>
      <c r="AG2" s="721"/>
      <c r="AH2" s="722"/>
      <c r="AI2" s="721"/>
      <c r="AJ2" s="721"/>
      <c r="AK2" s="721"/>
      <c r="AL2" s="721"/>
      <c r="AM2" s="722"/>
      <c r="AN2" s="721"/>
      <c r="AO2" s="721"/>
      <c r="AP2" s="721"/>
      <c r="AQ2" s="721"/>
      <c r="AR2" s="722"/>
      <c r="AS2" s="721"/>
      <c r="AT2" s="721"/>
      <c r="AU2" s="721"/>
      <c r="AV2" s="721"/>
      <c r="AW2" s="722"/>
      <c r="AX2" s="721"/>
      <c r="AY2" s="721"/>
      <c r="AZ2" s="721"/>
      <c r="BA2" s="721"/>
      <c r="BB2" s="722"/>
      <c r="BC2" s="721"/>
      <c r="BD2" s="721"/>
      <c r="BE2" s="722"/>
      <c r="BF2" s="721"/>
      <c r="BG2" s="721"/>
      <c r="BH2" s="722"/>
      <c r="BI2" s="721"/>
      <c r="BJ2" s="721"/>
      <c r="BK2" s="722"/>
      <c r="BL2" s="722"/>
      <c r="BM2" s="722"/>
      <c r="BN2" s="722"/>
      <c r="BO2" s="722"/>
      <c r="BP2" s="722"/>
      <c r="BQ2" s="722"/>
      <c r="BR2" s="722"/>
      <c r="BS2" s="722"/>
      <c r="BT2" s="722"/>
      <c r="BU2" s="722"/>
      <c r="BV2" s="722"/>
      <c r="BW2" s="722"/>
      <c r="BX2" s="722"/>
      <c r="BY2" s="722"/>
      <c r="BZ2" s="722"/>
      <c r="CA2" s="722"/>
      <c r="CB2" s="722"/>
      <c r="CC2" s="722"/>
      <c r="CD2" s="722"/>
      <c r="CE2" s="722"/>
      <c r="CF2" s="722"/>
      <c r="CG2" s="722"/>
      <c r="CH2" s="722"/>
      <c r="CI2" s="722"/>
      <c r="CJ2" s="722"/>
      <c r="CK2" s="722"/>
      <c r="CL2" s="722"/>
      <c r="CM2" s="722"/>
      <c r="CN2" s="722"/>
      <c r="CO2" s="722"/>
      <c r="CP2" s="722"/>
      <c r="CQ2" s="722"/>
      <c r="CR2" s="722"/>
      <c r="CS2" s="722"/>
      <c r="CT2" s="722"/>
      <c r="CU2" s="722"/>
      <c r="CV2" s="722"/>
      <c r="CW2" s="722"/>
      <c r="CX2" s="722"/>
      <c r="CY2" s="722"/>
      <c r="CZ2" s="722"/>
      <c r="DA2" s="722"/>
      <c r="DB2" s="722"/>
      <c r="DC2" s="722"/>
      <c r="DD2" s="722"/>
      <c r="DE2" s="722"/>
      <c r="DF2" s="722"/>
      <c r="DG2" s="722"/>
      <c r="DH2" s="722"/>
      <c r="DI2" s="722"/>
      <c r="DJ2" s="722"/>
      <c r="DK2" s="722"/>
      <c r="DL2" s="722"/>
      <c r="DM2" s="722"/>
      <c r="DN2" s="722"/>
      <c r="DO2" s="722"/>
      <c r="DP2" s="722"/>
      <c r="DQ2" s="722"/>
      <c r="DR2" s="722"/>
      <c r="DS2" s="722"/>
      <c r="DT2" s="722"/>
      <c r="DU2" s="722"/>
      <c r="DV2" s="722"/>
      <c r="DW2" s="722"/>
      <c r="DX2" s="722"/>
      <c r="DY2" s="722"/>
      <c r="DZ2" s="722"/>
      <c r="EA2" s="722"/>
      <c r="EB2" s="722"/>
      <c r="EC2" s="722"/>
      <c r="ED2" s="722"/>
      <c r="EE2" s="722"/>
      <c r="EF2" s="722"/>
      <c r="EG2" s="722"/>
      <c r="EH2" s="722"/>
      <c r="EI2" s="722"/>
      <c r="EJ2" s="722"/>
      <c r="EK2" s="722"/>
      <c r="EL2" s="722"/>
      <c r="EM2" s="722"/>
      <c r="EN2" s="722"/>
      <c r="EO2" s="722"/>
      <c r="EP2" s="722"/>
      <c r="EQ2" s="722"/>
      <c r="ER2" s="722"/>
      <c r="ES2" s="722"/>
      <c r="ET2" s="722"/>
      <c r="EU2" s="722"/>
      <c r="EV2" s="722"/>
      <c r="EW2" s="722"/>
      <c r="EX2" s="722"/>
      <c r="EY2" s="722"/>
      <c r="EZ2" s="722"/>
      <c r="FA2" s="722"/>
      <c r="FB2" s="722"/>
      <c r="FC2" s="722"/>
      <c r="FD2" s="722"/>
      <c r="FE2" s="722"/>
      <c r="FF2" s="722"/>
      <c r="FG2" s="722"/>
      <c r="FH2" s="722"/>
      <c r="FI2" s="722"/>
      <c r="FJ2" s="722"/>
      <c r="FK2" s="722"/>
      <c r="FL2" s="722"/>
      <c r="FM2" s="722"/>
      <c r="FN2" s="722"/>
      <c r="FO2" s="722"/>
      <c r="FP2" s="722"/>
      <c r="FQ2" s="722"/>
      <c r="FR2" s="722"/>
      <c r="FS2" s="722"/>
      <c r="FT2" s="722"/>
      <c r="FU2" s="722"/>
      <c r="FV2" s="722"/>
      <c r="FW2" s="722"/>
      <c r="FX2" s="722"/>
      <c r="FY2" s="722"/>
      <c r="FZ2" s="722"/>
      <c r="GA2" s="722"/>
      <c r="GB2" s="722"/>
      <c r="GC2" s="722"/>
      <c r="GD2" s="722"/>
      <c r="GE2" s="722"/>
      <c r="GF2" s="722"/>
      <c r="GG2" s="722"/>
      <c r="GH2" s="722"/>
      <c r="GI2" s="722"/>
      <c r="GJ2" s="722"/>
      <c r="GK2" s="722"/>
      <c r="GL2" s="722"/>
      <c r="GM2" s="722"/>
      <c r="GN2" s="722"/>
      <c r="GO2" s="722"/>
      <c r="GP2" s="722"/>
      <c r="GQ2" s="722"/>
      <c r="GR2" s="722"/>
      <c r="GS2" s="722"/>
      <c r="GT2" s="722"/>
      <c r="GU2" s="722"/>
      <c r="GV2" s="722"/>
      <c r="GW2" s="722"/>
      <c r="GX2" s="722"/>
      <c r="GY2" s="722"/>
      <c r="GZ2" s="722"/>
      <c r="HA2" s="722"/>
      <c r="HB2" s="722"/>
      <c r="HC2" s="722"/>
      <c r="HD2" s="722"/>
      <c r="HE2" s="722"/>
      <c r="HF2" s="722"/>
      <c r="HG2" s="722"/>
      <c r="HH2" s="722"/>
      <c r="HI2" s="722"/>
      <c r="HJ2" s="722"/>
      <c r="HK2" s="722"/>
      <c r="HL2" s="722"/>
      <c r="HM2" s="722"/>
      <c r="HN2" s="722"/>
      <c r="HO2" s="722"/>
      <c r="HP2" s="722"/>
      <c r="HQ2" s="722"/>
      <c r="HR2" s="722"/>
      <c r="HS2" s="722"/>
      <c r="HT2" s="722"/>
      <c r="HU2" s="722"/>
      <c r="HV2" s="722"/>
      <c r="HW2" s="722"/>
      <c r="HX2" s="722"/>
      <c r="HY2" s="722"/>
      <c r="HZ2" s="722"/>
      <c r="IA2" s="722"/>
      <c r="IB2" s="722"/>
      <c r="IC2" s="722"/>
      <c r="ID2" s="722"/>
      <c r="IE2" s="722"/>
      <c r="IF2" s="722"/>
      <c r="IG2" s="722"/>
      <c r="IH2" s="722"/>
      <c r="II2" s="722"/>
      <c r="IJ2" s="722"/>
      <c r="IK2" s="722"/>
      <c r="IL2" s="722"/>
      <c r="IM2" s="722"/>
      <c r="IN2" s="722"/>
      <c r="IO2" s="722"/>
      <c r="IP2" s="722"/>
      <c r="IQ2" s="722"/>
      <c r="IR2" s="722"/>
      <c r="IS2" s="722"/>
      <c r="IT2" s="722"/>
      <c r="IU2" s="722"/>
      <c r="IV2" s="722"/>
    </row>
    <row r="3" spans="1:256" ht="15" customHeight="1">
      <c r="A3" s="1207"/>
      <c r="B3" s="1207"/>
      <c r="C3" s="1207"/>
      <c r="D3" s="1207"/>
      <c r="E3" s="1207"/>
      <c r="F3" s="1207"/>
      <c r="G3" s="1207"/>
      <c r="H3" s="1207"/>
      <c r="I3" s="1207"/>
      <c r="J3" s="1207"/>
      <c r="K3" s="1207"/>
      <c r="L3" s="1207"/>
      <c r="M3" s="1207"/>
      <c r="N3" s="1207"/>
      <c r="O3" s="1207"/>
      <c r="P3" s="1207"/>
      <c r="Q3" s="1207"/>
      <c r="R3" s="1207"/>
      <c r="S3" s="1207"/>
      <c r="T3" s="723"/>
      <c r="U3" s="723"/>
      <c r="V3" s="723"/>
      <c r="W3" s="724"/>
      <c r="X3" s="723"/>
      <c r="Y3" s="718"/>
      <c r="Z3" s="718"/>
      <c r="AA3" s="718"/>
      <c r="AB3" s="716"/>
      <c r="AC3" s="718"/>
      <c r="AD3" s="718"/>
      <c r="AE3" s="716"/>
      <c r="AF3" s="718"/>
      <c r="AG3" s="718"/>
      <c r="AH3" s="716"/>
      <c r="AI3" s="718"/>
      <c r="AJ3" s="718"/>
      <c r="AK3" s="718"/>
      <c r="AL3" s="718"/>
      <c r="AM3" s="716"/>
      <c r="AN3" s="718"/>
      <c r="AO3" s="718"/>
      <c r="AP3" s="718"/>
      <c r="AQ3" s="718"/>
      <c r="AR3" s="716"/>
      <c r="AS3" s="718"/>
      <c r="AT3" s="718"/>
      <c r="AU3" s="718"/>
      <c r="AV3" s="718"/>
      <c r="AW3" s="716"/>
      <c r="AX3" s="718"/>
      <c r="AY3" s="718"/>
      <c r="AZ3" s="718"/>
      <c r="BA3" s="718"/>
      <c r="BB3" s="716"/>
      <c r="BC3" s="718"/>
      <c r="BD3" s="718"/>
      <c r="BE3" s="716"/>
      <c r="BF3" s="718"/>
      <c r="BG3" s="718"/>
      <c r="BH3" s="716"/>
      <c r="BI3" s="718"/>
      <c r="BJ3" s="718"/>
      <c r="BK3" s="716"/>
      <c r="BL3" s="716"/>
      <c r="BM3" s="716"/>
      <c r="BN3" s="716"/>
      <c r="BO3" s="716"/>
      <c r="BP3" s="716"/>
      <c r="BQ3" s="716"/>
      <c r="BR3" s="716"/>
      <c r="BS3" s="716"/>
      <c r="BT3" s="716"/>
      <c r="BU3" s="716"/>
      <c r="BV3" s="716"/>
      <c r="BW3" s="716"/>
      <c r="BX3" s="716"/>
      <c r="BY3" s="716"/>
      <c r="BZ3" s="716"/>
      <c r="CA3" s="716"/>
      <c r="CB3" s="716"/>
      <c r="CC3" s="716"/>
      <c r="CD3" s="716"/>
      <c r="CE3" s="716"/>
      <c r="CF3" s="716"/>
      <c r="CG3" s="716"/>
      <c r="CH3" s="716"/>
      <c r="CI3" s="716"/>
      <c r="CJ3" s="716"/>
      <c r="CK3" s="716"/>
      <c r="CL3" s="716"/>
      <c r="CM3" s="716"/>
      <c r="CN3" s="716"/>
      <c r="CO3" s="716"/>
      <c r="CP3" s="716"/>
      <c r="CQ3" s="716"/>
      <c r="CR3" s="716"/>
      <c r="CS3" s="716"/>
      <c r="CT3" s="716"/>
      <c r="CU3" s="716"/>
      <c r="CV3" s="716"/>
      <c r="CW3" s="716"/>
      <c r="CX3" s="716"/>
      <c r="CY3" s="716"/>
      <c r="CZ3" s="716"/>
      <c r="DA3" s="716"/>
      <c r="DB3" s="716"/>
      <c r="DC3" s="716"/>
      <c r="DD3" s="716"/>
      <c r="DE3" s="716"/>
      <c r="DF3" s="716"/>
      <c r="DG3" s="716"/>
      <c r="DH3" s="716"/>
      <c r="DI3" s="716"/>
      <c r="DJ3" s="716"/>
      <c r="DK3" s="716"/>
      <c r="DL3" s="716"/>
      <c r="DM3" s="716"/>
      <c r="DN3" s="716"/>
      <c r="DO3" s="716"/>
      <c r="DP3" s="716"/>
      <c r="DQ3" s="716"/>
      <c r="DR3" s="716"/>
      <c r="DS3" s="716"/>
      <c r="DT3" s="716"/>
      <c r="DU3" s="716"/>
      <c r="DV3" s="716"/>
      <c r="DW3" s="716"/>
      <c r="DX3" s="716"/>
      <c r="DY3" s="716"/>
      <c r="DZ3" s="716"/>
      <c r="EA3" s="716"/>
      <c r="EB3" s="716"/>
      <c r="EC3" s="716"/>
      <c r="ED3" s="716"/>
      <c r="EE3" s="716"/>
      <c r="EF3" s="716"/>
      <c r="EG3" s="716"/>
      <c r="EH3" s="716"/>
      <c r="EI3" s="716"/>
      <c r="EJ3" s="716"/>
      <c r="EK3" s="716"/>
      <c r="EL3" s="716"/>
      <c r="EM3" s="716"/>
      <c r="EN3" s="716"/>
      <c r="EO3" s="716"/>
      <c r="EP3" s="716"/>
      <c r="EQ3" s="716"/>
      <c r="ER3" s="716"/>
      <c r="ES3" s="716"/>
      <c r="ET3" s="716"/>
      <c r="EU3" s="716"/>
      <c r="EV3" s="716"/>
      <c r="EW3" s="716"/>
      <c r="EX3" s="716"/>
      <c r="EY3" s="716"/>
      <c r="EZ3" s="716"/>
      <c r="FA3" s="716"/>
      <c r="FB3" s="716"/>
      <c r="FC3" s="716"/>
      <c r="FD3" s="716"/>
      <c r="FE3" s="716"/>
      <c r="FF3" s="716"/>
      <c r="FG3" s="716"/>
      <c r="FH3" s="716"/>
      <c r="FI3" s="716"/>
      <c r="FJ3" s="716"/>
      <c r="FK3" s="716"/>
      <c r="FL3" s="716"/>
      <c r="FM3" s="716"/>
      <c r="FN3" s="716"/>
      <c r="FO3" s="716"/>
      <c r="FP3" s="716"/>
      <c r="FQ3" s="716"/>
      <c r="FR3" s="716"/>
      <c r="FS3" s="716"/>
      <c r="FT3" s="716"/>
      <c r="FU3" s="716"/>
      <c r="FV3" s="716"/>
      <c r="FW3" s="716"/>
      <c r="FX3" s="716"/>
      <c r="FY3" s="716"/>
      <c r="FZ3" s="716"/>
      <c r="GA3" s="716"/>
      <c r="GB3" s="716"/>
      <c r="GC3" s="716"/>
      <c r="GD3" s="716"/>
      <c r="GE3" s="716"/>
      <c r="GF3" s="716"/>
      <c r="GG3" s="716"/>
      <c r="GH3" s="716"/>
      <c r="GI3" s="716"/>
      <c r="GJ3" s="716"/>
      <c r="GK3" s="716"/>
      <c r="GL3" s="716"/>
      <c r="GM3" s="716"/>
      <c r="GN3" s="716"/>
      <c r="GO3" s="716"/>
      <c r="GP3" s="716"/>
      <c r="GQ3" s="716"/>
      <c r="GR3" s="716"/>
      <c r="GS3" s="716"/>
      <c r="GT3" s="716"/>
      <c r="GU3" s="716"/>
      <c r="GV3" s="716"/>
      <c r="GW3" s="716"/>
      <c r="GX3" s="716"/>
      <c r="GY3" s="716"/>
      <c r="GZ3" s="716"/>
      <c r="HA3" s="716"/>
      <c r="HB3" s="716"/>
      <c r="HC3" s="716"/>
      <c r="HD3" s="716"/>
      <c r="HE3" s="716"/>
      <c r="HF3" s="716"/>
      <c r="HG3" s="716"/>
      <c r="HH3" s="716"/>
      <c r="HI3" s="716"/>
      <c r="HJ3" s="716"/>
      <c r="HK3" s="716"/>
      <c r="HL3" s="716"/>
      <c r="HM3" s="716"/>
      <c r="HN3" s="716"/>
      <c r="HO3" s="716"/>
      <c r="HP3" s="716"/>
      <c r="HQ3" s="716"/>
      <c r="HR3" s="716"/>
      <c r="HS3" s="716"/>
      <c r="HT3" s="716"/>
      <c r="HU3" s="716"/>
      <c r="HV3" s="716"/>
      <c r="HW3" s="716"/>
      <c r="HX3" s="716"/>
      <c r="HY3" s="716"/>
      <c r="HZ3" s="716"/>
      <c r="IA3" s="716"/>
      <c r="IB3" s="716"/>
      <c r="IC3" s="716"/>
      <c r="ID3" s="716"/>
      <c r="IE3" s="716"/>
      <c r="IF3" s="716"/>
      <c r="IG3" s="716"/>
      <c r="IH3" s="716"/>
      <c r="II3" s="716"/>
      <c r="IJ3" s="716"/>
      <c r="IK3" s="716"/>
      <c r="IL3" s="716"/>
      <c r="IM3" s="716"/>
      <c r="IN3" s="716"/>
      <c r="IO3" s="716"/>
      <c r="IP3" s="716"/>
      <c r="IQ3" s="716"/>
      <c r="IR3" s="716"/>
      <c r="IS3" s="716"/>
      <c r="IT3" s="716"/>
      <c r="IU3" s="716"/>
      <c r="IV3" s="716"/>
    </row>
    <row r="4" spans="1:256">
      <c r="A4" s="725"/>
      <c r="B4" s="717"/>
      <c r="C4" s="717"/>
      <c r="D4" s="717"/>
      <c r="E4" s="717"/>
      <c r="F4" s="717"/>
      <c r="G4" s="717"/>
      <c r="H4" s="717"/>
      <c r="I4" s="717"/>
      <c r="J4" s="716"/>
      <c r="K4" s="716"/>
      <c r="L4" s="716"/>
      <c r="M4" s="716"/>
      <c r="N4" s="716"/>
      <c r="O4" s="716"/>
      <c r="P4" s="718"/>
      <c r="Q4" s="718"/>
      <c r="R4" s="716"/>
      <c r="S4" s="718"/>
      <c r="T4" s="718"/>
      <c r="U4" s="718"/>
      <c r="V4" s="718"/>
      <c r="W4" s="716"/>
      <c r="X4" s="718"/>
      <c r="Y4" s="718"/>
      <c r="Z4" s="718"/>
      <c r="AA4" s="718"/>
      <c r="AB4" s="716"/>
      <c r="AC4" s="718"/>
      <c r="AD4" s="718"/>
      <c r="AE4" s="716"/>
      <c r="AF4" s="718"/>
      <c r="AG4" s="718"/>
      <c r="AH4" s="716"/>
      <c r="AI4" s="718"/>
      <c r="AJ4" s="718"/>
      <c r="AK4" s="718"/>
      <c r="AL4" s="718"/>
      <c r="AM4" s="716"/>
      <c r="AN4" s="718"/>
      <c r="AO4" s="718"/>
      <c r="AP4" s="718"/>
      <c r="AQ4" s="718"/>
      <c r="AR4" s="716"/>
      <c r="AS4" s="718"/>
      <c r="AT4" s="718"/>
      <c r="AU4" s="718"/>
      <c r="AV4" s="718"/>
      <c r="AW4" s="716"/>
      <c r="AX4" s="718"/>
      <c r="AY4" s="718"/>
      <c r="AZ4" s="718"/>
      <c r="BA4" s="718"/>
      <c r="BB4" s="716"/>
      <c r="BC4" s="718"/>
      <c r="BD4" s="718"/>
      <c r="BE4" s="716"/>
      <c r="BF4" s="718"/>
      <c r="BG4" s="718"/>
      <c r="BH4" s="716"/>
      <c r="BI4" s="718"/>
      <c r="BJ4" s="718"/>
      <c r="BK4" s="716"/>
      <c r="BL4" s="716"/>
      <c r="BM4" s="716"/>
      <c r="BN4" s="716"/>
      <c r="BO4" s="716"/>
      <c r="BP4" s="716"/>
      <c r="BQ4" s="716"/>
      <c r="BR4" s="716"/>
      <c r="BS4" s="716"/>
      <c r="BT4" s="716"/>
      <c r="BU4" s="716"/>
      <c r="BV4" s="716"/>
      <c r="BW4" s="716"/>
      <c r="BX4" s="716"/>
      <c r="BY4" s="716"/>
      <c r="BZ4" s="716"/>
      <c r="CA4" s="716"/>
      <c r="CB4" s="716"/>
      <c r="CC4" s="716"/>
      <c r="CD4" s="716"/>
      <c r="CE4" s="716"/>
      <c r="CF4" s="716"/>
      <c r="CG4" s="716"/>
      <c r="CH4" s="716"/>
      <c r="CI4" s="716"/>
      <c r="CJ4" s="716"/>
      <c r="CK4" s="716"/>
      <c r="CL4" s="716"/>
      <c r="CM4" s="716"/>
      <c r="CN4" s="716"/>
      <c r="CO4" s="716"/>
      <c r="CP4" s="716"/>
      <c r="CQ4" s="716"/>
      <c r="CR4" s="716"/>
      <c r="CS4" s="716"/>
      <c r="CT4" s="716"/>
      <c r="CU4" s="716"/>
      <c r="CV4" s="716"/>
      <c r="CW4" s="716"/>
      <c r="CX4" s="716"/>
      <c r="CY4" s="716"/>
      <c r="CZ4" s="716"/>
      <c r="DA4" s="716"/>
      <c r="DB4" s="716"/>
      <c r="DC4" s="716"/>
      <c r="DD4" s="716"/>
      <c r="DE4" s="716"/>
      <c r="DF4" s="716"/>
      <c r="DG4" s="716"/>
      <c r="DH4" s="716"/>
      <c r="DI4" s="716"/>
      <c r="DJ4" s="716"/>
      <c r="DK4" s="716"/>
      <c r="DL4" s="716"/>
      <c r="DM4" s="716"/>
      <c r="DN4" s="716"/>
      <c r="DO4" s="716"/>
      <c r="DP4" s="716"/>
      <c r="DQ4" s="716"/>
      <c r="DR4" s="716"/>
      <c r="DS4" s="716"/>
      <c r="DT4" s="716"/>
      <c r="DU4" s="716"/>
      <c r="DV4" s="716"/>
      <c r="DW4" s="716"/>
      <c r="DX4" s="716"/>
      <c r="DY4" s="716"/>
      <c r="DZ4" s="716"/>
      <c r="EA4" s="716"/>
      <c r="EB4" s="716"/>
      <c r="EC4" s="716"/>
      <c r="ED4" s="716"/>
      <c r="EE4" s="716"/>
      <c r="EF4" s="716"/>
      <c r="EG4" s="716"/>
      <c r="EH4" s="716"/>
      <c r="EI4" s="716"/>
      <c r="EJ4" s="716"/>
      <c r="EK4" s="716"/>
      <c r="EL4" s="716"/>
      <c r="EM4" s="716"/>
      <c r="EN4" s="716"/>
      <c r="EO4" s="716"/>
      <c r="EP4" s="716"/>
      <c r="EQ4" s="716"/>
      <c r="ER4" s="716"/>
      <c r="ES4" s="716"/>
      <c r="ET4" s="716"/>
      <c r="EU4" s="716"/>
      <c r="EV4" s="716"/>
      <c r="EW4" s="716"/>
      <c r="EX4" s="716"/>
      <c r="EY4" s="716"/>
      <c r="EZ4" s="716"/>
      <c r="FA4" s="716"/>
      <c r="FB4" s="716"/>
      <c r="FC4" s="716"/>
      <c r="FD4" s="716"/>
      <c r="FE4" s="716"/>
      <c r="FF4" s="716"/>
      <c r="FG4" s="716"/>
      <c r="FH4" s="716"/>
      <c r="FI4" s="716"/>
      <c r="FJ4" s="716"/>
      <c r="FK4" s="716"/>
      <c r="FL4" s="716"/>
      <c r="FM4" s="716"/>
      <c r="FN4" s="716"/>
      <c r="FO4" s="716"/>
      <c r="FP4" s="716"/>
      <c r="FQ4" s="716"/>
      <c r="FR4" s="716"/>
      <c r="FS4" s="716"/>
      <c r="FT4" s="716"/>
      <c r="FU4" s="716"/>
      <c r="FV4" s="716"/>
      <c r="FW4" s="716"/>
      <c r="FX4" s="716"/>
      <c r="FY4" s="716"/>
      <c r="FZ4" s="716"/>
      <c r="GA4" s="716"/>
      <c r="GB4" s="716"/>
      <c r="GC4" s="716"/>
      <c r="GD4" s="716"/>
      <c r="GE4" s="716"/>
      <c r="GF4" s="716"/>
      <c r="GG4" s="716"/>
      <c r="GH4" s="716"/>
      <c r="GI4" s="716"/>
      <c r="GJ4" s="716"/>
      <c r="GK4" s="716"/>
      <c r="GL4" s="716"/>
      <c r="GM4" s="716"/>
      <c r="GN4" s="716"/>
      <c r="GO4" s="716"/>
      <c r="GP4" s="716"/>
      <c r="GQ4" s="716"/>
      <c r="GR4" s="716"/>
      <c r="GS4" s="716"/>
      <c r="GT4" s="716"/>
      <c r="GU4" s="716"/>
      <c r="GV4" s="716"/>
      <c r="GW4" s="716"/>
      <c r="GX4" s="716"/>
      <c r="GY4" s="716"/>
      <c r="GZ4" s="716"/>
      <c r="HA4" s="716"/>
      <c r="HB4" s="716"/>
      <c r="HC4" s="716"/>
      <c r="HD4" s="716"/>
      <c r="HE4" s="716"/>
      <c r="HF4" s="716"/>
      <c r="HG4" s="716"/>
      <c r="HH4" s="716"/>
      <c r="HI4" s="716"/>
      <c r="HJ4" s="716"/>
      <c r="HK4" s="716"/>
      <c r="HL4" s="716"/>
      <c r="HM4" s="716"/>
      <c r="HN4" s="716"/>
      <c r="HO4" s="716"/>
      <c r="HP4" s="716"/>
      <c r="HQ4" s="716"/>
      <c r="HR4" s="716"/>
      <c r="HS4" s="716"/>
      <c r="HT4" s="716"/>
      <c r="HU4" s="716"/>
      <c r="HV4" s="716"/>
      <c r="HW4" s="716"/>
      <c r="HX4" s="716"/>
      <c r="HY4" s="716"/>
      <c r="HZ4" s="716"/>
      <c r="IA4" s="716"/>
      <c r="IB4" s="716"/>
      <c r="IC4" s="716"/>
      <c r="ID4" s="716"/>
      <c r="IE4" s="716"/>
      <c r="IF4" s="716"/>
      <c r="IG4" s="716"/>
      <c r="IH4" s="716"/>
      <c r="II4" s="716"/>
      <c r="IJ4" s="716"/>
      <c r="IK4" s="716"/>
      <c r="IL4" s="716"/>
      <c r="IM4" s="716"/>
      <c r="IN4" s="716"/>
      <c r="IO4" s="716"/>
      <c r="IP4" s="716"/>
      <c r="IQ4" s="716"/>
      <c r="IR4" s="716"/>
      <c r="IS4" s="716"/>
      <c r="IT4" s="716"/>
      <c r="IU4" s="716"/>
      <c r="IV4" s="716"/>
    </row>
    <row r="5" spans="1:256">
      <c r="A5" s="725"/>
      <c r="B5" s="717"/>
      <c r="C5" s="1208" t="s">
        <v>397</v>
      </c>
      <c r="D5" s="1208"/>
      <c r="E5" s="1208"/>
      <c r="F5" s="1208"/>
      <c r="G5" s="1208"/>
      <c r="H5" s="1208"/>
      <c r="I5" s="1208"/>
      <c r="J5" s="716"/>
      <c r="K5" s="716"/>
      <c r="L5" s="716"/>
      <c r="M5" s="716"/>
      <c r="N5" s="716"/>
      <c r="O5" s="716"/>
      <c r="P5" s="718"/>
      <c r="Q5" s="718"/>
      <c r="R5" s="716"/>
      <c r="S5" s="718"/>
      <c r="T5" s="718"/>
      <c r="U5" s="718"/>
      <c r="V5" s="718"/>
      <c r="W5" s="716"/>
      <c r="X5" s="718"/>
      <c r="Y5" s="718"/>
      <c r="Z5" s="718"/>
      <c r="AA5" s="718"/>
      <c r="AB5" s="716"/>
      <c r="AC5" s="718"/>
      <c r="AD5" s="718"/>
      <c r="AE5" s="716"/>
      <c r="AF5" s="718"/>
      <c r="AG5" s="718"/>
      <c r="AH5" s="716"/>
      <c r="AI5" s="718"/>
      <c r="AJ5" s="718"/>
      <c r="AK5" s="718"/>
      <c r="AL5" s="718"/>
      <c r="AM5" s="716"/>
      <c r="AN5" s="718"/>
      <c r="AO5" s="718"/>
      <c r="AP5" s="718"/>
      <c r="AQ5" s="718"/>
      <c r="AR5" s="716"/>
      <c r="AS5" s="718"/>
      <c r="AT5" s="718"/>
      <c r="AU5" s="718"/>
      <c r="AV5" s="718"/>
      <c r="AW5" s="716"/>
      <c r="AX5" s="718"/>
      <c r="AY5" s="718"/>
      <c r="AZ5" s="718"/>
      <c r="BA5" s="718"/>
      <c r="BB5" s="716"/>
      <c r="BC5" s="718"/>
      <c r="BD5" s="718"/>
      <c r="BE5" s="716"/>
      <c r="BF5" s="718"/>
      <c r="BG5" s="718"/>
      <c r="BH5" s="716"/>
      <c r="BI5" s="718"/>
      <c r="BJ5" s="718"/>
      <c r="BK5" s="716"/>
      <c r="BL5" s="716"/>
      <c r="BM5" s="716"/>
      <c r="BN5" s="716"/>
      <c r="BO5" s="716"/>
      <c r="BP5" s="716"/>
      <c r="BQ5" s="716"/>
      <c r="BR5" s="716"/>
      <c r="BS5" s="716"/>
      <c r="BT5" s="716"/>
      <c r="BU5" s="716"/>
      <c r="BV5" s="716"/>
      <c r="BW5" s="716"/>
      <c r="BX5" s="716"/>
      <c r="BY5" s="716"/>
      <c r="BZ5" s="716"/>
      <c r="CA5" s="716"/>
      <c r="CB5" s="716"/>
      <c r="CC5" s="716"/>
      <c r="CD5" s="716"/>
      <c r="CE5" s="716"/>
      <c r="CF5" s="716"/>
      <c r="CG5" s="716"/>
      <c r="CH5" s="716"/>
      <c r="CI5" s="716"/>
      <c r="CJ5" s="716"/>
      <c r="CK5" s="716"/>
      <c r="CL5" s="716"/>
      <c r="CM5" s="716"/>
      <c r="CN5" s="716"/>
      <c r="CO5" s="716"/>
      <c r="CP5" s="716"/>
      <c r="CQ5" s="716"/>
      <c r="CR5" s="716"/>
      <c r="CS5" s="716"/>
      <c r="CT5" s="716"/>
      <c r="CU5" s="716"/>
      <c r="CV5" s="716"/>
      <c r="CW5" s="716"/>
      <c r="CX5" s="716"/>
      <c r="CY5" s="716"/>
      <c r="CZ5" s="716"/>
      <c r="DA5" s="716"/>
      <c r="DB5" s="716"/>
      <c r="DC5" s="716"/>
      <c r="DD5" s="716"/>
      <c r="DE5" s="716"/>
      <c r="DF5" s="716"/>
      <c r="DG5" s="716"/>
      <c r="DH5" s="716"/>
      <c r="DI5" s="716"/>
      <c r="DJ5" s="716"/>
      <c r="DK5" s="716"/>
      <c r="DL5" s="716"/>
      <c r="DM5" s="716"/>
      <c r="DN5" s="716"/>
      <c r="DO5" s="716"/>
      <c r="DP5" s="716"/>
      <c r="DQ5" s="716"/>
      <c r="DR5" s="716"/>
      <c r="DS5" s="716"/>
      <c r="DT5" s="716"/>
      <c r="DU5" s="716"/>
      <c r="DV5" s="716"/>
      <c r="DW5" s="716"/>
      <c r="DX5" s="716"/>
      <c r="DY5" s="716"/>
      <c r="DZ5" s="716"/>
      <c r="EA5" s="716"/>
      <c r="EB5" s="716"/>
      <c r="EC5" s="716"/>
      <c r="ED5" s="716"/>
      <c r="EE5" s="716"/>
      <c r="EF5" s="716"/>
      <c r="EG5" s="716"/>
      <c r="EH5" s="716"/>
      <c r="EI5" s="716"/>
      <c r="EJ5" s="716"/>
      <c r="EK5" s="716"/>
      <c r="EL5" s="716"/>
      <c r="EM5" s="716"/>
      <c r="EN5" s="716"/>
      <c r="EO5" s="716"/>
      <c r="EP5" s="716"/>
      <c r="EQ5" s="716"/>
      <c r="ER5" s="716"/>
      <c r="ES5" s="716"/>
      <c r="ET5" s="716"/>
      <c r="EU5" s="716"/>
      <c r="EV5" s="716"/>
      <c r="EW5" s="716"/>
      <c r="EX5" s="716"/>
      <c r="EY5" s="716"/>
      <c r="EZ5" s="716"/>
      <c r="FA5" s="716"/>
      <c r="FB5" s="716"/>
      <c r="FC5" s="716"/>
      <c r="FD5" s="716"/>
      <c r="FE5" s="716"/>
      <c r="FF5" s="716"/>
      <c r="FG5" s="716"/>
      <c r="FH5" s="716"/>
      <c r="FI5" s="716"/>
      <c r="FJ5" s="716"/>
      <c r="FK5" s="716"/>
      <c r="FL5" s="716"/>
      <c r="FM5" s="716"/>
      <c r="FN5" s="716"/>
      <c r="FO5" s="716"/>
      <c r="FP5" s="716"/>
      <c r="FQ5" s="716"/>
      <c r="FR5" s="716"/>
      <c r="FS5" s="716"/>
      <c r="FT5" s="716"/>
      <c r="FU5" s="716"/>
      <c r="FV5" s="716"/>
      <c r="FW5" s="716"/>
      <c r="FX5" s="716"/>
      <c r="FY5" s="716"/>
      <c r="FZ5" s="716"/>
      <c r="GA5" s="716"/>
      <c r="GB5" s="716"/>
      <c r="GC5" s="716"/>
      <c r="GD5" s="716"/>
      <c r="GE5" s="716"/>
      <c r="GF5" s="716"/>
      <c r="GG5" s="716"/>
      <c r="GH5" s="716"/>
      <c r="GI5" s="716"/>
      <c r="GJ5" s="716"/>
      <c r="GK5" s="716"/>
      <c r="GL5" s="716"/>
      <c r="GM5" s="716"/>
      <c r="GN5" s="716"/>
      <c r="GO5" s="716"/>
      <c r="GP5" s="716"/>
      <c r="GQ5" s="716"/>
      <c r="GR5" s="716"/>
      <c r="GS5" s="716"/>
      <c r="GT5" s="716"/>
      <c r="GU5" s="716"/>
      <c r="GV5" s="716"/>
      <c r="GW5" s="716"/>
      <c r="GX5" s="716"/>
      <c r="GY5" s="716"/>
      <c r="GZ5" s="716"/>
      <c r="HA5" s="716"/>
      <c r="HB5" s="716"/>
      <c r="HC5" s="716"/>
      <c r="HD5" s="716"/>
      <c r="HE5" s="716"/>
      <c r="HF5" s="716"/>
      <c r="HG5" s="716"/>
      <c r="HH5" s="716"/>
      <c r="HI5" s="716"/>
      <c r="HJ5" s="716"/>
      <c r="HK5" s="716"/>
      <c r="HL5" s="716"/>
      <c r="HM5" s="716"/>
      <c r="HN5" s="716"/>
      <c r="HO5" s="716"/>
      <c r="HP5" s="716"/>
      <c r="HQ5" s="716"/>
      <c r="HR5" s="716"/>
      <c r="HS5" s="716"/>
      <c r="HT5" s="716"/>
      <c r="HU5" s="716"/>
      <c r="HV5" s="716"/>
      <c r="HW5" s="716"/>
      <c r="HX5" s="716"/>
      <c r="HY5" s="716"/>
      <c r="HZ5" s="716"/>
      <c r="IA5" s="716"/>
      <c r="IB5" s="716"/>
      <c r="IC5" s="716"/>
      <c r="ID5" s="716"/>
      <c r="IE5" s="716"/>
      <c r="IF5" s="716"/>
      <c r="IG5" s="716"/>
      <c r="IH5" s="716"/>
      <c r="II5" s="716"/>
      <c r="IJ5" s="716"/>
      <c r="IK5" s="716"/>
      <c r="IL5" s="716"/>
      <c r="IM5" s="716"/>
      <c r="IN5" s="716"/>
      <c r="IO5" s="716"/>
      <c r="IP5" s="716"/>
      <c r="IQ5" s="716"/>
      <c r="IR5" s="716"/>
      <c r="IS5" s="716"/>
      <c r="IT5" s="716"/>
      <c r="IU5" s="716"/>
      <c r="IV5" s="716"/>
    </row>
    <row r="6" spans="1:256">
      <c r="A6" s="725"/>
      <c r="B6" s="717"/>
      <c r="C6" s="726"/>
      <c r="D6" s="727"/>
      <c r="E6" s="727"/>
      <c r="F6" s="727"/>
      <c r="G6" s="727"/>
      <c r="H6" s="727"/>
      <c r="I6" s="728"/>
      <c r="J6" s="716"/>
      <c r="K6" s="716"/>
      <c r="L6" s="716"/>
      <c r="M6" s="716"/>
      <c r="N6" s="716"/>
      <c r="O6" s="716"/>
      <c r="P6" s="718"/>
      <c r="Q6" s="718"/>
      <c r="R6" s="716"/>
      <c r="S6" s="718"/>
      <c r="T6" s="718"/>
      <c r="U6" s="718"/>
      <c r="V6" s="718"/>
      <c r="W6" s="716"/>
      <c r="X6" s="718"/>
      <c r="Y6" s="718"/>
      <c r="Z6" s="718"/>
      <c r="AA6" s="718"/>
      <c r="AB6" s="716"/>
      <c r="AC6" s="718"/>
      <c r="AD6" s="718"/>
      <c r="AE6" s="716"/>
      <c r="AF6" s="718"/>
      <c r="AG6" s="718"/>
      <c r="AH6" s="716"/>
      <c r="AI6" s="718"/>
      <c r="AJ6" s="718"/>
      <c r="AK6" s="718"/>
      <c r="AL6" s="718"/>
      <c r="AM6" s="716"/>
      <c r="AN6" s="718"/>
      <c r="AO6" s="718"/>
      <c r="AP6" s="718"/>
      <c r="AQ6" s="718"/>
      <c r="AR6" s="716"/>
      <c r="AS6" s="718"/>
      <c r="AT6" s="718"/>
      <c r="AU6" s="718"/>
      <c r="AV6" s="718"/>
      <c r="AW6" s="716"/>
      <c r="AX6" s="718"/>
      <c r="AY6" s="718"/>
      <c r="AZ6" s="718"/>
      <c r="BA6" s="718"/>
      <c r="BB6" s="716"/>
      <c r="BC6" s="718"/>
      <c r="BD6" s="718"/>
      <c r="BE6" s="716"/>
      <c r="BF6" s="718"/>
      <c r="BG6" s="718"/>
      <c r="BH6" s="716"/>
      <c r="BI6" s="718"/>
      <c r="BJ6" s="718"/>
      <c r="BK6" s="716"/>
      <c r="BL6" s="716"/>
      <c r="BM6" s="716"/>
      <c r="BN6" s="716"/>
      <c r="BO6" s="716"/>
      <c r="BP6" s="716"/>
      <c r="BQ6" s="716"/>
      <c r="BR6" s="716"/>
      <c r="BS6" s="716"/>
      <c r="BT6" s="716"/>
      <c r="BU6" s="716"/>
      <c r="BV6" s="716"/>
      <c r="BW6" s="716"/>
      <c r="BX6" s="716"/>
      <c r="BY6" s="716"/>
      <c r="BZ6" s="716"/>
      <c r="CA6" s="716"/>
      <c r="CB6" s="716"/>
      <c r="CC6" s="716"/>
      <c r="CD6" s="716"/>
      <c r="CE6" s="716"/>
      <c r="CF6" s="716"/>
      <c r="CG6" s="716"/>
      <c r="CH6" s="716"/>
      <c r="CI6" s="716"/>
      <c r="CJ6" s="716"/>
      <c r="CK6" s="716"/>
      <c r="CL6" s="716"/>
      <c r="CM6" s="716"/>
      <c r="CN6" s="716"/>
      <c r="CO6" s="716"/>
      <c r="CP6" s="716"/>
      <c r="CQ6" s="716"/>
      <c r="CR6" s="716"/>
      <c r="CS6" s="716"/>
      <c r="CT6" s="716"/>
      <c r="CU6" s="716"/>
      <c r="CV6" s="716"/>
      <c r="CW6" s="716"/>
      <c r="CX6" s="716"/>
      <c r="CY6" s="716"/>
      <c r="CZ6" s="716"/>
      <c r="DA6" s="716"/>
      <c r="DB6" s="716"/>
      <c r="DC6" s="716"/>
      <c r="DD6" s="716"/>
      <c r="DE6" s="716"/>
      <c r="DF6" s="716"/>
      <c r="DG6" s="716"/>
      <c r="DH6" s="716"/>
      <c r="DI6" s="716"/>
      <c r="DJ6" s="716"/>
      <c r="DK6" s="716"/>
      <c r="DL6" s="716"/>
      <c r="DM6" s="716"/>
      <c r="DN6" s="716"/>
      <c r="DO6" s="716"/>
      <c r="DP6" s="716"/>
      <c r="DQ6" s="716"/>
      <c r="DR6" s="716"/>
      <c r="DS6" s="716"/>
      <c r="DT6" s="716"/>
      <c r="DU6" s="716"/>
      <c r="DV6" s="716"/>
      <c r="DW6" s="716"/>
      <c r="DX6" s="716"/>
      <c r="DY6" s="716"/>
      <c r="DZ6" s="716"/>
      <c r="EA6" s="716"/>
      <c r="EB6" s="716"/>
      <c r="EC6" s="716"/>
      <c r="ED6" s="716"/>
      <c r="EE6" s="716"/>
      <c r="EF6" s="716"/>
      <c r="EG6" s="716"/>
      <c r="EH6" s="716"/>
      <c r="EI6" s="716"/>
      <c r="EJ6" s="716"/>
      <c r="EK6" s="716"/>
      <c r="EL6" s="716"/>
      <c r="EM6" s="716"/>
      <c r="EN6" s="716"/>
      <c r="EO6" s="716"/>
      <c r="EP6" s="716"/>
      <c r="EQ6" s="716"/>
      <c r="ER6" s="716"/>
      <c r="ES6" s="716"/>
      <c r="ET6" s="716"/>
      <c r="EU6" s="716"/>
      <c r="EV6" s="716"/>
      <c r="EW6" s="716"/>
      <c r="EX6" s="716"/>
      <c r="EY6" s="716"/>
      <c r="EZ6" s="716"/>
      <c r="FA6" s="716"/>
      <c r="FB6" s="716"/>
      <c r="FC6" s="716"/>
      <c r="FD6" s="716"/>
      <c r="FE6" s="716"/>
      <c r="FF6" s="716"/>
      <c r="FG6" s="716"/>
      <c r="FH6" s="716"/>
      <c r="FI6" s="716"/>
      <c r="FJ6" s="716"/>
      <c r="FK6" s="716"/>
      <c r="FL6" s="716"/>
      <c r="FM6" s="716"/>
      <c r="FN6" s="716"/>
      <c r="FO6" s="716"/>
      <c r="FP6" s="716"/>
      <c r="FQ6" s="716"/>
      <c r="FR6" s="716"/>
      <c r="FS6" s="716"/>
      <c r="FT6" s="716"/>
      <c r="FU6" s="716"/>
      <c r="FV6" s="716"/>
      <c r="FW6" s="716"/>
      <c r="FX6" s="716"/>
      <c r="FY6" s="716"/>
      <c r="FZ6" s="716"/>
      <c r="GA6" s="716"/>
      <c r="GB6" s="716"/>
      <c r="GC6" s="716"/>
      <c r="GD6" s="716"/>
      <c r="GE6" s="716"/>
      <c r="GF6" s="716"/>
      <c r="GG6" s="716"/>
      <c r="GH6" s="716"/>
      <c r="GI6" s="716"/>
      <c r="GJ6" s="716"/>
      <c r="GK6" s="716"/>
      <c r="GL6" s="716"/>
      <c r="GM6" s="716"/>
      <c r="GN6" s="716"/>
      <c r="GO6" s="716"/>
      <c r="GP6" s="716"/>
      <c r="GQ6" s="716"/>
      <c r="GR6" s="716"/>
      <c r="GS6" s="716"/>
      <c r="GT6" s="716"/>
      <c r="GU6" s="716"/>
      <c r="GV6" s="716"/>
      <c r="GW6" s="716"/>
      <c r="GX6" s="716"/>
      <c r="GY6" s="716"/>
      <c r="GZ6" s="716"/>
      <c r="HA6" s="716"/>
      <c r="HB6" s="716"/>
      <c r="HC6" s="716"/>
      <c r="HD6" s="716"/>
      <c r="HE6" s="716"/>
      <c r="HF6" s="716"/>
      <c r="HG6" s="716"/>
      <c r="HH6" s="716"/>
      <c r="HI6" s="716"/>
      <c r="HJ6" s="716"/>
      <c r="HK6" s="716"/>
      <c r="HL6" s="716"/>
      <c r="HM6" s="716"/>
      <c r="HN6" s="716"/>
      <c r="HO6" s="716"/>
      <c r="HP6" s="716"/>
      <c r="HQ6" s="716"/>
      <c r="HR6" s="716"/>
      <c r="HS6" s="716"/>
      <c r="HT6" s="716"/>
      <c r="HU6" s="716"/>
      <c r="HV6" s="716"/>
      <c r="HW6" s="716"/>
      <c r="HX6" s="716"/>
      <c r="HY6" s="716"/>
      <c r="HZ6" s="716"/>
      <c r="IA6" s="716"/>
      <c r="IB6" s="716"/>
      <c r="IC6" s="716"/>
      <c r="ID6" s="716"/>
      <c r="IE6" s="716"/>
      <c r="IF6" s="716"/>
      <c r="IG6" s="716"/>
      <c r="IH6" s="716"/>
      <c r="II6" s="716"/>
      <c r="IJ6" s="716"/>
      <c r="IK6" s="716"/>
      <c r="IL6" s="716"/>
      <c r="IM6" s="716"/>
      <c r="IN6" s="716"/>
      <c r="IO6" s="716"/>
      <c r="IP6" s="716"/>
      <c r="IQ6" s="716"/>
      <c r="IR6" s="716"/>
      <c r="IS6" s="716"/>
      <c r="IT6" s="716"/>
      <c r="IU6" s="716"/>
      <c r="IV6" s="716"/>
    </row>
    <row r="7" spans="1:256">
      <c r="A7" s="725"/>
      <c r="B7" s="717"/>
      <c r="C7" s="1208" t="s">
        <v>398</v>
      </c>
      <c r="D7" s="1208"/>
      <c r="E7" s="1208"/>
      <c r="F7" s="1208"/>
      <c r="G7" s="1208"/>
      <c r="H7" s="1208"/>
      <c r="I7" s="1208"/>
      <c r="J7" s="716"/>
      <c r="K7" s="716"/>
      <c r="L7" s="716"/>
      <c r="M7" s="716"/>
      <c r="N7" s="716"/>
      <c r="O7" s="716"/>
      <c r="P7" s="718"/>
      <c r="Q7" s="718"/>
      <c r="R7" s="716"/>
      <c r="S7" s="718"/>
      <c r="T7" s="718"/>
      <c r="U7" s="718"/>
      <c r="V7" s="718"/>
      <c r="W7" s="716"/>
      <c r="X7" s="718"/>
      <c r="Y7" s="718"/>
      <c r="Z7" s="718"/>
      <c r="AA7" s="718"/>
      <c r="AB7" s="716"/>
      <c r="AC7" s="718"/>
      <c r="AD7" s="718"/>
      <c r="AE7" s="716"/>
      <c r="AF7" s="718"/>
      <c r="AG7" s="718"/>
      <c r="AH7" s="716"/>
      <c r="AI7" s="718"/>
      <c r="AJ7" s="718"/>
      <c r="AK7" s="718"/>
      <c r="AL7" s="718"/>
      <c r="AM7" s="716"/>
      <c r="AN7" s="718"/>
      <c r="AO7" s="718"/>
      <c r="AP7" s="718"/>
      <c r="AQ7" s="718"/>
      <c r="AR7" s="716"/>
      <c r="AS7" s="718"/>
      <c r="AT7" s="718"/>
      <c r="AU7" s="718"/>
      <c r="AV7" s="718"/>
      <c r="AW7" s="716"/>
      <c r="AX7" s="718"/>
      <c r="AY7" s="718"/>
      <c r="AZ7" s="718"/>
      <c r="BA7" s="718"/>
      <c r="BB7" s="716"/>
      <c r="BC7" s="718"/>
      <c r="BD7" s="718"/>
      <c r="BE7" s="716"/>
      <c r="BF7" s="718"/>
      <c r="BG7" s="718"/>
      <c r="BH7" s="716"/>
      <c r="BI7" s="718"/>
      <c r="BJ7" s="718"/>
      <c r="BK7" s="716"/>
      <c r="BL7" s="716"/>
      <c r="BM7" s="716"/>
      <c r="BN7" s="716"/>
      <c r="BO7" s="716"/>
      <c r="BP7" s="716"/>
      <c r="BQ7" s="716"/>
      <c r="BR7" s="716"/>
      <c r="BS7" s="716"/>
      <c r="BT7" s="716"/>
      <c r="BU7" s="716"/>
      <c r="BV7" s="716"/>
      <c r="BW7" s="716"/>
      <c r="BX7" s="716"/>
      <c r="BY7" s="716"/>
      <c r="BZ7" s="716"/>
      <c r="CA7" s="716"/>
      <c r="CB7" s="716"/>
      <c r="CC7" s="716"/>
      <c r="CD7" s="716"/>
      <c r="CE7" s="716"/>
      <c r="CF7" s="716"/>
      <c r="CG7" s="716"/>
      <c r="CH7" s="716"/>
      <c r="CI7" s="716"/>
      <c r="CJ7" s="716"/>
      <c r="CK7" s="716"/>
      <c r="CL7" s="716"/>
      <c r="CM7" s="716"/>
      <c r="CN7" s="716"/>
      <c r="CO7" s="716"/>
      <c r="CP7" s="716"/>
      <c r="CQ7" s="716"/>
      <c r="CR7" s="716"/>
      <c r="CS7" s="716"/>
      <c r="CT7" s="716"/>
      <c r="CU7" s="716"/>
      <c r="CV7" s="716"/>
      <c r="CW7" s="716"/>
      <c r="CX7" s="716"/>
      <c r="CY7" s="716"/>
      <c r="CZ7" s="716"/>
      <c r="DA7" s="716"/>
      <c r="DB7" s="716"/>
      <c r="DC7" s="716"/>
      <c r="DD7" s="716"/>
      <c r="DE7" s="716"/>
      <c r="DF7" s="716"/>
      <c r="DG7" s="716"/>
      <c r="DH7" s="716"/>
      <c r="DI7" s="716"/>
      <c r="DJ7" s="716"/>
      <c r="DK7" s="716"/>
      <c r="DL7" s="716"/>
      <c r="DM7" s="716"/>
      <c r="DN7" s="716"/>
      <c r="DO7" s="716"/>
      <c r="DP7" s="716"/>
      <c r="DQ7" s="716"/>
      <c r="DR7" s="716"/>
      <c r="DS7" s="716"/>
      <c r="DT7" s="716"/>
      <c r="DU7" s="716"/>
      <c r="DV7" s="716"/>
      <c r="DW7" s="716"/>
      <c r="DX7" s="716"/>
      <c r="DY7" s="716"/>
      <c r="DZ7" s="716"/>
      <c r="EA7" s="716"/>
      <c r="EB7" s="716"/>
      <c r="EC7" s="716"/>
      <c r="ED7" s="716"/>
      <c r="EE7" s="716"/>
      <c r="EF7" s="716"/>
      <c r="EG7" s="716"/>
      <c r="EH7" s="716"/>
      <c r="EI7" s="716"/>
      <c r="EJ7" s="716"/>
      <c r="EK7" s="716"/>
      <c r="EL7" s="716"/>
      <c r="EM7" s="716"/>
      <c r="EN7" s="716"/>
      <c r="EO7" s="716"/>
      <c r="EP7" s="716"/>
      <c r="EQ7" s="716"/>
      <c r="ER7" s="716"/>
      <c r="ES7" s="716"/>
      <c r="ET7" s="716"/>
      <c r="EU7" s="716"/>
      <c r="EV7" s="716"/>
      <c r="EW7" s="716"/>
      <c r="EX7" s="716"/>
      <c r="EY7" s="716"/>
      <c r="EZ7" s="716"/>
      <c r="FA7" s="716"/>
      <c r="FB7" s="716"/>
      <c r="FC7" s="716"/>
      <c r="FD7" s="716"/>
      <c r="FE7" s="716"/>
      <c r="FF7" s="716"/>
      <c r="FG7" s="716"/>
      <c r="FH7" s="716"/>
      <c r="FI7" s="716"/>
      <c r="FJ7" s="716"/>
      <c r="FK7" s="716"/>
      <c r="FL7" s="716"/>
      <c r="FM7" s="716"/>
      <c r="FN7" s="716"/>
      <c r="FO7" s="716"/>
      <c r="FP7" s="716"/>
      <c r="FQ7" s="716"/>
      <c r="FR7" s="716"/>
      <c r="FS7" s="716"/>
      <c r="FT7" s="716"/>
      <c r="FU7" s="716"/>
      <c r="FV7" s="716"/>
      <c r="FW7" s="716"/>
      <c r="FX7" s="716"/>
      <c r="FY7" s="716"/>
      <c r="FZ7" s="716"/>
      <c r="GA7" s="716"/>
      <c r="GB7" s="716"/>
      <c r="GC7" s="716"/>
      <c r="GD7" s="716"/>
      <c r="GE7" s="716"/>
      <c r="GF7" s="716"/>
      <c r="GG7" s="716"/>
      <c r="GH7" s="716"/>
      <c r="GI7" s="716"/>
      <c r="GJ7" s="716"/>
      <c r="GK7" s="716"/>
      <c r="GL7" s="716"/>
      <c r="GM7" s="716"/>
      <c r="GN7" s="716"/>
      <c r="GO7" s="716"/>
      <c r="GP7" s="716"/>
      <c r="GQ7" s="716"/>
      <c r="GR7" s="716"/>
      <c r="GS7" s="716"/>
      <c r="GT7" s="716"/>
      <c r="GU7" s="716"/>
      <c r="GV7" s="716"/>
      <c r="GW7" s="716"/>
      <c r="GX7" s="716"/>
      <c r="GY7" s="716"/>
      <c r="GZ7" s="716"/>
      <c r="HA7" s="716"/>
      <c r="HB7" s="716"/>
      <c r="HC7" s="716"/>
      <c r="HD7" s="716"/>
      <c r="HE7" s="716"/>
      <c r="HF7" s="716"/>
      <c r="HG7" s="716"/>
      <c r="HH7" s="716"/>
      <c r="HI7" s="716"/>
      <c r="HJ7" s="716"/>
      <c r="HK7" s="716"/>
      <c r="HL7" s="716"/>
      <c r="HM7" s="716"/>
      <c r="HN7" s="716"/>
      <c r="HO7" s="716"/>
      <c r="HP7" s="716"/>
      <c r="HQ7" s="716"/>
      <c r="HR7" s="716"/>
      <c r="HS7" s="716"/>
      <c r="HT7" s="716"/>
      <c r="HU7" s="716"/>
      <c r="HV7" s="716"/>
      <c r="HW7" s="716"/>
      <c r="HX7" s="716"/>
      <c r="HY7" s="716"/>
      <c r="HZ7" s="716"/>
      <c r="IA7" s="716"/>
      <c r="IB7" s="716"/>
      <c r="IC7" s="716"/>
      <c r="ID7" s="716"/>
      <c r="IE7" s="716"/>
      <c r="IF7" s="716"/>
      <c r="IG7" s="716"/>
      <c r="IH7" s="716"/>
      <c r="II7" s="716"/>
      <c r="IJ7" s="716"/>
      <c r="IK7" s="716"/>
      <c r="IL7" s="716"/>
      <c r="IM7" s="716"/>
      <c r="IN7" s="716"/>
      <c r="IO7" s="716"/>
      <c r="IP7" s="716"/>
      <c r="IQ7" s="716"/>
      <c r="IR7" s="716"/>
      <c r="IS7" s="716"/>
      <c r="IT7" s="716"/>
      <c r="IU7" s="716"/>
      <c r="IV7" s="716"/>
    </row>
    <row r="8" spans="1:256">
      <c r="A8" s="725"/>
      <c r="B8" s="717"/>
      <c r="C8" s="729"/>
      <c r="D8" s="717"/>
      <c r="E8" s="717"/>
      <c r="F8" s="717"/>
      <c r="G8" s="717"/>
      <c r="H8" s="717"/>
      <c r="I8" s="730"/>
      <c r="J8" s="716"/>
      <c r="K8" s="716"/>
      <c r="L8" s="716"/>
      <c r="M8" s="716"/>
      <c r="N8" s="716"/>
      <c r="O8" s="716"/>
      <c r="P8" s="718"/>
      <c r="Q8" s="718"/>
      <c r="R8" s="716"/>
      <c r="S8" s="718"/>
      <c r="T8" s="718"/>
      <c r="U8" s="718"/>
      <c r="V8" s="718"/>
      <c r="W8" s="716"/>
      <c r="X8" s="718"/>
      <c r="Y8" s="718"/>
      <c r="Z8" s="718"/>
      <c r="AA8" s="718"/>
      <c r="AB8" s="716"/>
      <c r="AC8" s="718"/>
      <c r="AD8" s="718"/>
      <c r="AE8" s="716"/>
      <c r="AF8" s="718"/>
      <c r="AG8" s="718"/>
      <c r="AH8" s="716"/>
      <c r="AI8" s="718"/>
      <c r="AJ8" s="718"/>
      <c r="AK8" s="718"/>
      <c r="AL8" s="718"/>
      <c r="AM8" s="716"/>
      <c r="AN8" s="718"/>
      <c r="AO8" s="718"/>
      <c r="AP8" s="718"/>
      <c r="AQ8" s="718"/>
      <c r="AR8" s="716"/>
      <c r="AS8" s="718"/>
      <c r="AT8" s="718"/>
      <c r="AU8" s="718"/>
      <c r="AV8" s="718"/>
      <c r="AW8" s="716"/>
      <c r="AX8" s="718"/>
      <c r="AY8" s="718"/>
      <c r="AZ8" s="718"/>
      <c r="BA8" s="718"/>
      <c r="BB8" s="716"/>
      <c r="BC8" s="718"/>
      <c r="BD8" s="718"/>
      <c r="BE8" s="716"/>
      <c r="BF8" s="718"/>
      <c r="BG8" s="718"/>
      <c r="BH8" s="716"/>
      <c r="BI8" s="718"/>
      <c r="BJ8" s="718"/>
      <c r="BK8" s="716"/>
      <c r="BL8" s="716"/>
      <c r="BM8" s="716"/>
      <c r="BN8" s="716"/>
      <c r="BO8" s="716"/>
      <c r="BP8" s="716"/>
      <c r="BQ8" s="716"/>
      <c r="BR8" s="716"/>
      <c r="BS8" s="716"/>
      <c r="BT8" s="716"/>
      <c r="BU8" s="716"/>
      <c r="BV8" s="716"/>
      <c r="BW8" s="716"/>
      <c r="BX8" s="716"/>
      <c r="BY8" s="716"/>
      <c r="BZ8" s="716"/>
      <c r="CA8" s="716"/>
      <c r="CB8" s="716"/>
      <c r="CC8" s="716"/>
      <c r="CD8" s="716"/>
      <c r="CE8" s="716"/>
      <c r="CF8" s="716"/>
      <c r="CG8" s="716"/>
      <c r="CH8" s="716"/>
      <c r="CI8" s="716"/>
      <c r="CJ8" s="716"/>
      <c r="CK8" s="716"/>
      <c r="CL8" s="716"/>
      <c r="CM8" s="716"/>
      <c r="CN8" s="716"/>
      <c r="CO8" s="716"/>
      <c r="CP8" s="716"/>
      <c r="CQ8" s="716"/>
      <c r="CR8" s="716"/>
      <c r="CS8" s="716"/>
      <c r="CT8" s="716"/>
      <c r="CU8" s="716"/>
      <c r="CV8" s="716"/>
      <c r="CW8" s="716"/>
      <c r="CX8" s="716"/>
      <c r="CY8" s="716"/>
      <c r="CZ8" s="716"/>
      <c r="DA8" s="716"/>
      <c r="DB8" s="716"/>
      <c r="DC8" s="716"/>
      <c r="DD8" s="716"/>
      <c r="DE8" s="716"/>
      <c r="DF8" s="716"/>
      <c r="DG8" s="716"/>
      <c r="DH8" s="716"/>
      <c r="DI8" s="716"/>
      <c r="DJ8" s="716"/>
      <c r="DK8" s="716"/>
      <c r="DL8" s="716"/>
      <c r="DM8" s="716"/>
      <c r="DN8" s="716"/>
      <c r="DO8" s="716"/>
      <c r="DP8" s="716"/>
      <c r="DQ8" s="716"/>
      <c r="DR8" s="716"/>
      <c r="DS8" s="716"/>
      <c r="DT8" s="716"/>
      <c r="DU8" s="716"/>
      <c r="DV8" s="716"/>
      <c r="DW8" s="716"/>
      <c r="DX8" s="716"/>
      <c r="DY8" s="716"/>
      <c r="DZ8" s="716"/>
      <c r="EA8" s="716"/>
      <c r="EB8" s="716"/>
      <c r="EC8" s="716"/>
      <c r="ED8" s="716"/>
      <c r="EE8" s="716"/>
      <c r="EF8" s="716"/>
      <c r="EG8" s="716"/>
      <c r="EH8" s="716"/>
      <c r="EI8" s="716"/>
      <c r="EJ8" s="716"/>
      <c r="EK8" s="716"/>
      <c r="EL8" s="716"/>
      <c r="EM8" s="716"/>
      <c r="EN8" s="716"/>
      <c r="EO8" s="716"/>
      <c r="EP8" s="716"/>
      <c r="EQ8" s="716"/>
      <c r="ER8" s="716"/>
      <c r="ES8" s="716"/>
      <c r="ET8" s="716"/>
      <c r="EU8" s="716"/>
      <c r="EV8" s="716"/>
      <c r="EW8" s="716"/>
      <c r="EX8" s="716"/>
      <c r="EY8" s="716"/>
      <c r="EZ8" s="716"/>
      <c r="FA8" s="716"/>
      <c r="FB8" s="716"/>
      <c r="FC8" s="716"/>
      <c r="FD8" s="716"/>
      <c r="FE8" s="716"/>
      <c r="FF8" s="716"/>
      <c r="FG8" s="716"/>
      <c r="FH8" s="716"/>
      <c r="FI8" s="716"/>
      <c r="FJ8" s="716"/>
      <c r="FK8" s="716"/>
      <c r="FL8" s="716"/>
      <c r="FM8" s="716"/>
      <c r="FN8" s="716"/>
      <c r="FO8" s="716"/>
      <c r="FP8" s="716"/>
      <c r="FQ8" s="716"/>
      <c r="FR8" s="716"/>
      <c r="FS8" s="716"/>
      <c r="FT8" s="716"/>
      <c r="FU8" s="716"/>
      <c r="FV8" s="716"/>
      <c r="FW8" s="716"/>
      <c r="FX8" s="716"/>
      <c r="FY8" s="716"/>
      <c r="FZ8" s="716"/>
      <c r="GA8" s="716"/>
      <c r="GB8" s="716"/>
      <c r="GC8" s="716"/>
      <c r="GD8" s="716"/>
      <c r="GE8" s="716"/>
      <c r="GF8" s="716"/>
      <c r="GG8" s="716"/>
      <c r="GH8" s="716"/>
      <c r="GI8" s="716"/>
      <c r="GJ8" s="716"/>
      <c r="GK8" s="716"/>
      <c r="GL8" s="716"/>
      <c r="GM8" s="716"/>
      <c r="GN8" s="716"/>
      <c r="GO8" s="716"/>
      <c r="GP8" s="716"/>
      <c r="GQ8" s="716"/>
      <c r="GR8" s="716"/>
      <c r="GS8" s="716"/>
      <c r="GT8" s="716"/>
      <c r="GU8" s="716"/>
      <c r="GV8" s="716"/>
      <c r="GW8" s="716"/>
      <c r="GX8" s="716"/>
      <c r="GY8" s="716"/>
      <c r="GZ8" s="716"/>
      <c r="HA8" s="716"/>
      <c r="HB8" s="716"/>
      <c r="HC8" s="716"/>
      <c r="HD8" s="716"/>
      <c r="HE8" s="716"/>
      <c r="HF8" s="716"/>
      <c r="HG8" s="716"/>
      <c r="HH8" s="716"/>
      <c r="HI8" s="716"/>
      <c r="HJ8" s="716"/>
      <c r="HK8" s="716"/>
      <c r="HL8" s="716"/>
      <c r="HM8" s="716"/>
      <c r="HN8" s="716"/>
      <c r="HO8" s="716"/>
      <c r="HP8" s="716"/>
      <c r="HQ8" s="716"/>
      <c r="HR8" s="716"/>
      <c r="HS8" s="716"/>
      <c r="HT8" s="716"/>
      <c r="HU8" s="716"/>
      <c r="HV8" s="716"/>
      <c r="HW8" s="716"/>
      <c r="HX8" s="716"/>
      <c r="HY8" s="716"/>
      <c r="HZ8" s="716"/>
      <c r="IA8" s="716"/>
      <c r="IB8" s="716"/>
      <c r="IC8" s="716"/>
      <c r="ID8" s="716"/>
      <c r="IE8" s="716"/>
      <c r="IF8" s="716"/>
      <c r="IG8" s="716"/>
      <c r="IH8" s="716"/>
      <c r="II8" s="716"/>
      <c r="IJ8" s="716"/>
      <c r="IK8" s="716"/>
      <c r="IL8" s="716"/>
      <c r="IM8" s="716"/>
      <c r="IN8" s="716"/>
      <c r="IO8" s="716"/>
      <c r="IP8" s="716"/>
      <c r="IQ8" s="716"/>
      <c r="IR8" s="716"/>
      <c r="IS8" s="716"/>
      <c r="IT8" s="716"/>
      <c r="IU8" s="716"/>
      <c r="IV8" s="716"/>
    </row>
    <row r="9" spans="1:256" ht="30">
      <c r="A9" s="725"/>
      <c r="B9" s="717"/>
      <c r="C9" s="731" t="s">
        <v>399</v>
      </c>
      <c r="D9" s="732" t="s">
        <v>400</v>
      </c>
      <c r="E9" s="731" t="s">
        <v>401</v>
      </c>
      <c r="F9" s="731" t="s">
        <v>402</v>
      </c>
      <c r="G9" s="731" t="s">
        <v>403</v>
      </c>
      <c r="H9" s="731" t="s">
        <v>97</v>
      </c>
      <c r="I9" s="731" t="s">
        <v>404</v>
      </c>
      <c r="J9" s="716"/>
      <c r="K9" s="716"/>
      <c r="L9" s="716"/>
      <c r="M9" s="716"/>
      <c r="N9" s="716"/>
      <c r="O9" s="716"/>
      <c r="P9" s="718"/>
      <c r="Q9" s="718"/>
      <c r="R9" s="716"/>
      <c r="S9" s="718"/>
      <c r="T9" s="718"/>
      <c r="U9" s="718"/>
      <c r="V9" s="718"/>
      <c r="W9" s="716"/>
      <c r="X9" s="718"/>
      <c r="Y9" s="718"/>
      <c r="Z9" s="718"/>
      <c r="AA9" s="718"/>
      <c r="AB9" s="716"/>
      <c r="AC9" s="718"/>
      <c r="AD9" s="718"/>
      <c r="AE9" s="716"/>
      <c r="AF9" s="718"/>
      <c r="AG9" s="718"/>
      <c r="AH9" s="716"/>
      <c r="AI9" s="718"/>
      <c r="AJ9" s="718"/>
      <c r="AK9" s="718"/>
      <c r="AL9" s="718"/>
      <c r="AM9" s="716"/>
      <c r="AN9" s="718"/>
      <c r="AO9" s="718"/>
      <c r="AP9" s="718"/>
      <c r="AQ9" s="718"/>
      <c r="AR9" s="716"/>
      <c r="AS9" s="718"/>
      <c r="AT9" s="718"/>
      <c r="AU9" s="718"/>
      <c r="AV9" s="718"/>
      <c r="AW9" s="716"/>
      <c r="AX9" s="718"/>
      <c r="AY9" s="718"/>
      <c r="AZ9" s="718"/>
      <c r="BA9" s="718"/>
      <c r="BB9" s="716"/>
      <c r="BC9" s="718"/>
      <c r="BD9" s="718"/>
      <c r="BE9" s="716"/>
      <c r="BF9" s="718"/>
      <c r="BG9" s="718"/>
      <c r="BH9" s="716"/>
      <c r="BI9" s="718"/>
      <c r="BJ9" s="718"/>
      <c r="BK9" s="716"/>
      <c r="BL9" s="716"/>
      <c r="BM9" s="716"/>
      <c r="BN9" s="716"/>
      <c r="BO9" s="716"/>
      <c r="BP9" s="716"/>
      <c r="BQ9" s="716"/>
      <c r="BR9" s="716"/>
      <c r="BS9" s="716"/>
      <c r="BT9" s="716"/>
      <c r="BU9" s="716"/>
      <c r="BV9" s="716"/>
      <c r="BW9" s="716"/>
      <c r="BX9" s="716"/>
      <c r="BY9" s="716"/>
      <c r="BZ9" s="716"/>
      <c r="CA9" s="716"/>
      <c r="CB9" s="716"/>
      <c r="CC9" s="716"/>
      <c r="CD9" s="716"/>
      <c r="CE9" s="716"/>
      <c r="CF9" s="716"/>
      <c r="CG9" s="716"/>
      <c r="CH9" s="716"/>
      <c r="CI9" s="716"/>
      <c r="CJ9" s="716"/>
      <c r="CK9" s="716"/>
      <c r="CL9" s="716"/>
      <c r="CM9" s="716"/>
      <c r="CN9" s="716"/>
      <c r="CO9" s="716"/>
      <c r="CP9" s="716"/>
      <c r="CQ9" s="716"/>
      <c r="CR9" s="716"/>
      <c r="CS9" s="716"/>
      <c r="CT9" s="716"/>
      <c r="CU9" s="716"/>
      <c r="CV9" s="716"/>
      <c r="CW9" s="716"/>
      <c r="CX9" s="716"/>
      <c r="CY9" s="716"/>
      <c r="CZ9" s="716"/>
      <c r="DA9" s="716"/>
      <c r="DB9" s="716"/>
      <c r="DC9" s="716"/>
      <c r="DD9" s="716"/>
      <c r="DE9" s="716"/>
      <c r="DF9" s="716"/>
      <c r="DG9" s="716"/>
      <c r="DH9" s="716"/>
      <c r="DI9" s="716"/>
      <c r="DJ9" s="716"/>
      <c r="DK9" s="716"/>
      <c r="DL9" s="716"/>
      <c r="DM9" s="716"/>
      <c r="DN9" s="716"/>
      <c r="DO9" s="716"/>
      <c r="DP9" s="716"/>
      <c r="DQ9" s="716"/>
      <c r="DR9" s="716"/>
      <c r="DS9" s="716"/>
      <c r="DT9" s="716"/>
      <c r="DU9" s="716"/>
      <c r="DV9" s="716"/>
      <c r="DW9" s="716"/>
      <c r="DX9" s="716"/>
      <c r="DY9" s="716"/>
      <c r="DZ9" s="716"/>
      <c r="EA9" s="716"/>
      <c r="EB9" s="716"/>
      <c r="EC9" s="716"/>
      <c r="ED9" s="716"/>
      <c r="EE9" s="716"/>
      <c r="EF9" s="716"/>
      <c r="EG9" s="716"/>
      <c r="EH9" s="716"/>
      <c r="EI9" s="716"/>
      <c r="EJ9" s="716"/>
      <c r="EK9" s="716"/>
      <c r="EL9" s="716"/>
      <c r="EM9" s="716"/>
      <c r="EN9" s="716"/>
      <c r="EO9" s="716"/>
      <c r="EP9" s="716"/>
      <c r="EQ9" s="716"/>
      <c r="ER9" s="716"/>
      <c r="ES9" s="716"/>
      <c r="ET9" s="716"/>
      <c r="EU9" s="716"/>
      <c r="EV9" s="716"/>
      <c r="EW9" s="716"/>
      <c r="EX9" s="716"/>
      <c r="EY9" s="716"/>
      <c r="EZ9" s="716"/>
      <c r="FA9" s="716"/>
      <c r="FB9" s="716"/>
      <c r="FC9" s="716"/>
      <c r="FD9" s="716"/>
      <c r="FE9" s="716"/>
      <c r="FF9" s="716"/>
      <c r="FG9" s="716"/>
      <c r="FH9" s="716"/>
      <c r="FI9" s="716"/>
      <c r="FJ9" s="716"/>
      <c r="FK9" s="716"/>
      <c r="FL9" s="716"/>
      <c r="FM9" s="716"/>
      <c r="FN9" s="716"/>
      <c r="FO9" s="716"/>
      <c r="FP9" s="716"/>
      <c r="FQ9" s="716"/>
      <c r="FR9" s="716"/>
      <c r="FS9" s="716"/>
      <c r="FT9" s="716"/>
      <c r="FU9" s="716"/>
      <c r="FV9" s="716"/>
      <c r="FW9" s="716"/>
      <c r="FX9" s="716"/>
      <c r="FY9" s="716"/>
      <c r="FZ9" s="716"/>
      <c r="GA9" s="716"/>
      <c r="GB9" s="716"/>
      <c r="GC9" s="716"/>
      <c r="GD9" s="716"/>
      <c r="GE9" s="716"/>
      <c r="GF9" s="716"/>
      <c r="GG9" s="716"/>
      <c r="GH9" s="716"/>
      <c r="GI9" s="716"/>
      <c r="GJ9" s="716"/>
      <c r="GK9" s="716"/>
      <c r="GL9" s="716"/>
      <c r="GM9" s="716"/>
      <c r="GN9" s="716"/>
      <c r="GO9" s="716"/>
      <c r="GP9" s="716"/>
      <c r="GQ9" s="716"/>
      <c r="GR9" s="716"/>
      <c r="GS9" s="716"/>
      <c r="GT9" s="716"/>
      <c r="GU9" s="716"/>
      <c r="GV9" s="716"/>
      <c r="GW9" s="716"/>
      <c r="GX9" s="716"/>
      <c r="GY9" s="716"/>
      <c r="GZ9" s="716"/>
      <c r="HA9" s="716"/>
      <c r="HB9" s="716"/>
      <c r="HC9" s="716"/>
      <c r="HD9" s="716"/>
      <c r="HE9" s="716"/>
      <c r="HF9" s="716"/>
      <c r="HG9" s="716"/>
      <c r="HH9" s="716"/>
      <c r="HI9" s="716"/>
      <c r="HJ9" s="716"/>
      <c r="HK9" s="716"/>
      <c r="HL9" s="716"/>
      <c r="HM9" s="716"/>
      <c r="HN9" s="716"/>
      <c r="HO9" s="716"/>
      <c r="HP9" s="716"/>
      <c r="HQ9" s="716"/>
      <c r="HR9" s="716"/>
      <c r="HS9" s="716"/>
      <c r="HT9" s="716"/>
      <c r="HU9" s="716"/>
      <c r="HV9" s="716"/>
      <c r="HW9" s="716"/>
      <c r="HX9" s="716"/>
      <c r="HY9" s="716"/>
      <c r="HZ9" s="716"/>
      <c r="IA9" s="716"/>
      <c r="IB9" s="716"/>
      <c r="IC9" s="716"/>
      <c r="ID9" s="716"/>
      <c r="IE9" s="716"/>
      <c r="IF9" s="716"/>
      <c r="IG9" s="716"/>
      <c r="IH9" s="716"/>
      <c r="II9" s="716"/>
      <c r="IJ9" s="716"/>
      <c r="IK9" s="716"/>
      <c r="IL9" s="716"/>
      <c r="IM9" s="716"/>
      <c r="IN9" s="716"/>
      <c r="IO9" s="716"/>
      <c r="IP9" s="716"/>
      <c r="IQ9" s="716"/>
      <c r="IR9" s="716"/>
      <c r="IS9" s="716"/>
      <c r="IT9" s="716"/>
      <c r="IU9" s="716"/>
      <c r="IV9" s="716"/>
    </row>
    <row r="10" spans="1:256">
      <c r="A10" s="725"/>
      <c r="B10" s="717"/>
      <c r="C10" s="733" t="s">
        <v>405</v>
      </c>
      <c r="D10" s="734">
        <v>10.3</v>
      </c>
      <c r="E10" s="735">
        <v>5.3</v>
      </c>
      <c r="F10" s="735">
        <v>0.25</v>
      </c>
      <c r="G10" s="736">
        <f>(D10*E10*F10)</f>
        <v>13.647500000000001</v>
      </c>
      <c r="H10" s="735">
        <v>1</v>
      </c>
      <c r="I10" s="737">
        <f>ROUND(G10*H10,2)</f>
        <v>13.65</v>
      </c>
      <c r="J10" s="716"/>
      <c r="K10" s="738" t="s">
        <v>406</v>
      </c>
      <c r="L10" s="716"/>
      <c r="M10" s="716"/>
      <c r="N10" s="716"/>
      <c r="O10" s="716"/>
      <c r="P10" s="718"/>
      <c r="Q10" s="718"/>
      <c r="R10" s="716"/>
      <c r="S10" s="718"/>
      <c r="T10" s="718"/>
      <c r="U10" s="718"/>
      <c r="V10" s="718"/>
      <c r="W10" s="716"/>
      <c r="X10" s="718"/>
      <c r="Y10" s="718"/>
      <c r="Z10" s="718"/>
      <c r="AA10" s="718"/>
      <c r="AB10" s="716"/>
      <c r="AC10" s="718"/>
      <c r="AD10" s="718"/>
      <c r="AE10" s="716"/>
      <c r="AF10" s="718"/>
      <c r="AG10" s="718"/>
      <c r="AH10" s="716"/>
      <c r="AI10" s="718"/>
      <c r="AJ10" s="718"/>
      <c r="AK10" s="718"/>
      <c r="AL10" s="718"/>
      <c r="AM10" s="716"/>
      <c r="AN10" s="718"/>
      <c r="AO10" s="718"/>
      <c r="AP10" s="718"/>
      <c r="AQ10" s="718"/>
      <c r="AR10" s="716"/>
      <c r="AS10" s="718"/>
      <c r="AT10" s="718"/>
      <c r="AU10" s="718"/>
      <c r="AV10" s="718"/>
      <c r="AW10" s="716"/>
      <c r="AX10" s="718"/>
      <c r="AY10" s="718"/>
      <c r="AZ10" s="718"/>
      <c r="BA10" s="718"/>
      <c r="BB10" s="716"/>
      <c r="BC10" s="718"/>
      <c r="BD10" s="718"/>
      <c r="BE10" s="716"/>
      <c r="BF10" s="718"/>
      <c r="BG10" s="718"/>
      <c r="BH10" s="716"/>
      <c r="BI10" s="718"/>
      <c r="BJ10" s="718"/>
      <c r="BK10" s="716"/>
      <c r="BL10" s="716"/>
      <c r="BM10" s="716"/>
      <c r="BN10" s="716"/>
      <c r="BO10" s="716"/>
      <c r="BP10" s="716"/>
      <c r="BQ10" s="716"/>
      <c r="BR10" s="716"/>
      <c r="BS10" s="716"/>
      <c r="BT10" s="716"/>
      <c r="BU10" s="716"/>
      <c r="BV10" s="716"/>
      <c r="BW10" s="716"/>
      <c r="BX10" s="716"/>
      <c r="BY10" s="716"/>
      <c r="BZ10" s="716"/>
      <c r="CA10" s="716"/>
      <c r="CB10" s="716"/>
      <c r="CC10" s="716"/>
      <c r="CD10" s="716"/>
      <c r="CE10" s="716"/>
      <c r="CF10" s="716"/>
      <c r="CG10" s="716"/>
      <c r="CH10" s="716"/>
      <c r="CI10" s="716"/>
      <c r="CJ10" s="716"/>
      <c r="CK10" s="716"/>
      <c r="CL10" s="716"/>
      <c r="CM10" s="716"/>
      <c r="CN10" s="716"/>
      <c r="CO10" s="716"/>
      <c r="CP10" s="716"/>
      <c r="CQ10" s="716"/>
      <c r="CR10" s="716"/>
      <c r="CS10" s="716"/>
      <c r="CT10" s="716"/>
      <c r="CU10" s="716"/>
      <c r="CV10" s="716"/>
      <c r="CW10" s="716"/>
      <c r="CX10" s="716"/>
      <c r="CY10" s="716"/>
      <c r="CZ10" s="716"/>
      <c r="DA10" s="716"/>
      <c r="DB10" s="716"/>
      <c r="DC10" s="716"/>
      <c r="DD10" s="716"/>
      <c r="DE10" s="716"/>
      <c r="DF10" s="716"/>
      <c r="DG10" s="716"/>
      <c r="DH10" s="716"/>
      <c r="DI10" s="716"/>
      <c r="DJ10" s="716"/>
      <c r="DK10" s="716"/>
      <c r="DL10" s="716"/>
      <c r="DM10" s="716"/>
      <c r="DN10" s="716"/>
      <c r="DO10" s="716"/>
      <c r="DP10" s="716"/>
      <c r="DQ10" s="716"/>
      <c r="DR10" s="716"/>
      <c r="DS10" s="716"/>
      <c r="DT10" s="716"/>
      <c r="DU10" s="716"/>
      <c r="DV10" s="716"/>
      <c r="DW10" s="716"/>
      <c r="DX10" s="716"/>
      <c r="DY10" s="716"/>
      <c r="DZ10" s="716"/>
      <c r="EA10" s="716"/>
      <c r="EB10" s="716"/>
      <c r="EC10" s="716"/>
      <c r="ED10" s="716"/>
      <c r="EE10" s="716"/>
      <c r="EF10" s="716"/>
      <c r="EG10" s="716"/>
      <c r="EH10" s="716"/>
      <c r="EI10" s="716"/>
      <c r="EJ10" s="716"/>
      <c r="EK10" s="716"/>
      <c r="EL10" s="716"/>
      <c r="EM10" s="716"/>
      <c r="EN10" s="716"/>
      <c r="EO10" s="716"/>
      <c r="EP10" s="716"/>
      <c r="EQ10" s="716"/>
      <c r="ER10" s="716"/>
      <c r="ES10" s="716"/>
      <c r="ET10" s="716"/>
      <c r="EU10" s="716"/>
      <c r="EV10" s="716"/>
      <c r="EW10" s="716"/>
      <c r="EX10" s="716"/>
      <c r="EY10" s="716"/>
      <c r="EZ10" s="716"/>
      <c r="FA10" s="716"/>
      <c r="FB10" s="716"/>
      <c r="FC10" s="716"/>
      <c r="FD10" s="716"/>
      <c r="FE10" s="716"/>
      <c r="FF10" s="716"/>
      <c r="FG10" s="716"/>
      <c r="FH10" s="716"/>
      <c r="FI10" s="716"/>
      <c r="FJ10" s="716"/>
      <c r="FK10" s="716"/>
      <c r="FL10" s="716"/>
      <c r="FM10" s="716"/>
      <c r="FN10" s="716"/>
      <c r="FO10" s="716"/>
      <c r="FP10" s="716"/>
      <c r="FQ10" s="716"/>
      <c r="FR10" s="716"/>
      <c r="FS10" s="716"/>
      <c r="FT10" s="716"/>
      <c r="FU10" s="716"/>
      <c r="FV10" s="716"/>
      <c r="FW10" s="716"/>
      <c r="FX10" s="716"/>
      <c r="FY10" s="716"/>
      <c r="FZ10" s="716"/>
      <c r="GA10" s="716"/>
      <c r="GB10" s="716"/>
      <c r="GC10" s="716"/>
      <c r="GD10" s="716"/>
      <c r="GE10" s="716"/>
      <c r="GF10" s="716"/>
      <c r="GG10" s="716"/>
      <c r="GH10" s="716"/>
      <c r="GI10" s="716"/>
      <c r="GJ10" s="716"/>
      <c r="GK10" s="716"/>
      <c r="GL10" s="716"/>
      <c r="GM10" s="716"/>
      <c r="GN10" s="716"/>
      <c r="GO10" s="716"/>
      <c r="GP10" s="716"/>
      <c r="GQ10" s="716"/>
      <c r="GR10" s="716"/>
      <c r="GS10" s="716"/>
      <c r="GT10" s="716"/>
      <c r="GU10" s="716"/>
      <c r="GV10" s="716"/>
      <c r="GW10" s="716"/>
      <c r="GX10" s="716"/>
      <c r="GY10" s="716"/>
      <c r="GZ10" s="716"/>
      <c r="HA10" s="716"/>
      <c r="HB10" s="716"/>
      <c r="HC10" s="716"/>
      <c r="HD10" s="716"/>
      <c r="HE10" s="716"/>
      <c r="HF10" s="716"/>
      <c r="HG10" s="716"/>
      <c r="HH10" s="716"/>
      <c r="HI10" s="716"/>
      <c r="HJ10" s="716"/>
      <c r="HK10" s="716"/>
      <c r="HL10" s="716"/>
      <c r="HM10" s="716"/>
      <c r="HN10" s="716"/>
      <c r="HO10" s="716"/>
      <c r="HP10" s="716"/>
      <c r="HQ10" s="716"/>
      <c r="HR10" s="716"/>
      <c r="HS10" s="716"/>
      <c r="HT10" s="716"/>
      <c r="HU10" s="716"/>
      <c r="HV10" s="716"/>
      <c r="HW10" s="716"/>
      <c r="HX10" s="716"/>
      <c r="HY10" s="716"/>
      <c r="HZ10" s="716"/>
      <c r="IA10" s="716"/>
      <c r="IB10" s="716"/>
      <c r="IC10" s="716"/>
      <c r="ID10" s="716"/>
      <c r="IE10" s="716"/>
      <c r="IF10" s="716"/>
      <c r="IG10" s="716"/>
      <c r="IH10" s="716"/>
      <c r="II10" s="716"/>
      <c r="IJ10" s="716"/>
      <c r="IK10" s="716"/>
      <c r="IL10" s="716"/>
      <c r="IM10" s="716"/>
      <c r="IN10" s="716"/>
      <c r="IO10" s="716"/>
      <c r="IP10" s="716"/>
      <c r="IQ10" s="716"/>
      <c r="IR10" s="716"/>
      <c r="IS10" s="716"/>
      <c r="IT10" s="716"/>
      <c r="IU10" s="716"/>
      <c r="IV10" s="716"/>
    </row>
    <row r="11" spans="1:256" ht="30">
      <c r="A11" s="725"/>
      <c r="B11" s="717"/>
      <c r="C11" s="731" t="s">
        <v>399</v>
      </c>
      <c r="D11" s="739" t="s">
        <v>407</v>
      </c>
      <c r="E11" s="731" t="s">
        <v>408</v>
      </c>
      <c r="F11" s="731" t="s">
        <v>178</v>
      </c>
      <c r="G11" s="731" t="s">
        <v>403</v>
      </c>
      <c r="H11" s="731" t="s">
        <v>97</v>
      </c>
      <c r="I11" s="740" t="s">
        <v>404</v>
      </c>
      <c r="J11" s="716"/>
      <c r="K11" s="716"/>
      <c r="L11" s="716"/>
      <c r="M11" s="716"/>
      <c r="N11" s="716"/>
      <c r="O11" s="716"/>
      <c r="P11" s="718"/>
      <c r="Q11" s="718"/>
      <c r="R11" s="716"/>
      <c r="S11" s="718"/>
      <c r="T11" s="718"/>
      <c r="U11" s="718"/>
      <c r="V11" s="718"/>
      <c r="W11" s="716"/>
      <c r="X11" s="718"/>
      <c r="Y11" s="718"/>
      <c r="Z11" s="718"/>
      <c r="AA11" s="718"/>
      <c r="AB11" s="716"/>
      <c r="AC11" s="718"/>
      <c r="AD11" s="718"/>
      <c r="AE11" s="716"/>
      <c r="AF11" s="718"/>
      <c r="AG11" s="718"/>
      <c r="AH11" s="716"/>
      <c r="AI11" s="718"/>
      <c r="AJ11" s="718"/>
      <c r="AK11" s="718"/>
      <c r="AL11" s="718"/>
      <c r="AM11" s="716"/>
      <c r="AN11" s="718"/>
      <c r="AO11" s="718"/>
      <c r="AP11" s="718"/>
      <c r="AQ11" s="718"/>
      <c r="AR11" s="716"/>
      <c r="AS11" s="718"/>
      <c r="AT11" s="718"/>
      <c r="AU11" s="718"/>
      <c r="AV11" s="718"/>
      <c r="AW11" s="716"/>
      <c r="AX11" s="718"/>
      <c r="AY11" s="718"/>
      <c r="AZ11" s="718"/>
      <c r="BA11" s="718"/>
      <c r="BB11" s="716"/>
      <c r="BC11" s="718"/>
      <c r="BD11" s="718"/>
      <c r="BE11" s="716"/>
      <c r="BF11" s="718"/>
      <c r="BG11" s="718"/>
      <c r="BH11" s="716"/>
      <c r="BI11" s="718"/>
      <c r="BJ11" s="718"/>
      <c r="BK11" s="716"/>
      <c r="BL11" s="716"/>
      <c r="BM11" s="716"/>
      <c r="BN11" s="716"/>
      <c r="BO11" s="716"/>
      <c r="BP11" s="716"/>
      <c r="BQ11" s="716"/>
      <c r="BR11" s="716"/>
      <c r="BS11" s="716"/>
      <c r="BT11" s="716"/>
      <c r="BU11" s="716"/>
      <c r="BV11" s="716"/>
      <c r="BW11" s="716"/>
      <c r="BX11" s="716"/>
      <c r="BY11" s="716"/>
      <c r="BZ11" s="716"/>
      <c r="CA11" s="716"/>
      <c r="CB11" s="716"/>
      <c r="CC11" s="716"/>
      <c r="CD11" s="716"/>
      <c r="CE11" s="716"/>
      <c r="CF11" s="716"/>
      <c r="CG11" s="716"/>
      <c r="CH11" s="716"/>
      <c r="CI11" s="716"/>
      <c r="CJ11" s="716"/>
      <c r="CK11" s="716"/>
      <c r="CL11" s="716"/>
      <c r="CM11" s="716"/>
      <c r="CN11" s="716"/>
      <c r="CO11" s="716"/>
      <c r="CP11" s="716"/>
      <c r="CQ11" s="716"/>
      <c r="CR11" s="716"/>
      <c r="CS11" s="716"/>
      <c r="CT11" s="716"/>
      <c r="CU11" s="716"/>
      <c r="CV11" s="716"/>
      <c r="CW11" s="716"/>
      <c r="CX11" s="716"/>
      <c r="CY11" s="716"/>
      <c r="CZ11" s="716"/>
      <c r="DA11" s="716"/>
      <c r="DB11" s="716"/>
      <c r="DC11" s="716"/>
      <c r="DD11" s="716"/>
      <c r="DE11" s="716"/>
      <c r="DF11" s="716"/>
      <c r="DG11" s="716"/>
      <c r="DH11" s="716"/>
      <c r="DI11" s="716"/>
      <c r="DJ11" s="716"/>
      <c r="DK11" s="716"/>
      <c r="DL11" s="716"/>
      <c r="DM11" s="716"/>
      <c r="DN11" s="716"/>
      <c r="DO11" s="716"/>
      <c r="DP11" s="716"/>
      <c r="DQ11" s="716"/>
      <c r="DR11" s="716"/>
      <c r="DS11" s="716"/>
      <c r="DT11" s="716"/>
      <c r="DU11" s="716"/>
      <c r="DV11" s="716"/>
      <c r="DW11" s="716"/>
      <c r="DX11" s="716"/>
      <c r="DY11" s="716"/>
      <c r="DZ11" s="716"/>
      <c r="EA11" s="716"/>
      <c r="EB11" s="716"/>
      <c r="EC11" s="716"/>
      <c r="ED11" s="716"/>
      <c r="EE11" s="716"/>
      <c r="EF11" s="716"/>
      <c r="EG11" s="716"/>
      <c r="EH11" s="716"/>
      <c r="EI11" s="716"/>
      <c r="EJ11" s="716"/>
      <c r="EK11" s="716"/>
      <c r="EL11" s="716"/>
      <c r="EM11" s="716"/>
      <c r="EN11" s="716"/>
      <c r="EO11" s="716"/>
      <c r="EP11" s="716"/>
      <c r="EQ11" s="716"/>
      <c r="ER11" s="716"/>
      <c r="ES11" s="716"/>
      <c r="ET11" s="716"/>
      <c r="EU11" s="716"/>
      <c r="EV11" s="716"/>
      <c r="EW11" s="716"/>
      <c r="EX11" s="716"/>
      <c r="EY11" s="716"/>
      <c r="EZ11" s="716"/>
      <c r="FA11" s="716"/>
      <c r="FB11" s="716"/>
      <c r="FC11" s="716"/>
      <c r="FD11" s="716"/>
      <c r="FE11" s="716"/>
      <c r="FF11" s="716"/>
      <c r="FG11" s="716"/>
      <c r="FH11" s="716"/>
      <c r="FI11" s="716"/>
      <c r="FJ11" s="716"/>
      <c r="FK11" s="716"/>
      <c r="FL11" s="716"/>
      <c r="FM11" s="716"/>
      <c r="FN11" s="716"/>
      <c r="FO11" s="716"/>
      <c r="FP11" s="716"/>
      <c r="FQ11" s="716"/>
      <c r="FR11" s="716"/>
      <c r="FS11" s="716"/>
      <c r="FT11" s="716"/>
      <c r="FU11" s="716"/>
      <c r="FV11" s="716"/>
      <c r="FW11" s="716"/>
      <c r="FX11" s="716"/>
      <c r="FY11" s="716"/>
      <c r="FZ11" s="716"/>
      <c r="GA11" s="716"/>
      <c r="GB11" s="716"/>
      <c r="GC11" s="716"/>
      <c r="GD11" s="716"/>
      <c r="GE11" s="716"/>
      <c r="GF11" s="716"/>
      <c r="GG11" s="716"/>
      <c r="GH11" s="716"/>
      <c r="GI11" s="716"/>
      <c r="GJ11" s="716"/>
      <c r="GK11" s="716"/>
      <c r="GL11" s="716"/>
      <c r="GM11" s="716"/>
      <c r="GN11" s="716"/>
      <c r="GO11" s="716"/>
      <c r="GP11" s="716"/>
      <c r="GQ11" s="716"/>
      <c r="GR11" s="716"/>
      <c r="GS11" s="716"/>
      <c r="GT11" s="716"/>
      <c r="GU11" s="716"/>
      <c r="GV11" s="716"/>
      <c r="GW11" s="716"/>
      <c r="GX11" s="716"/>
      <c r="GY11" s="716"/>
      <c r="GZ11" s="716"/>
      <c r="HA11" s="716"/>
      <c r="HB11" s="716"/>
      <c r="HC11" s="716"/>
      <c r="HD11" s="716"/>
      <c r="HE11" s="716"/>
      <c r="HF11" s="716"/>
      <c r="HG11" s="716"/>
      <c r="HH11" s="716"/>
      <c r="HI11" s="716"/>
      <c r="HJ11" s="716"/>
      <c r="HK11" s="716"/>
      <c r="HL11" s="716"/>
      <c r="HM11" s="716"/>
      <c r="HN11" s="716"/>
      <c r="HO11" s="716"/>
      <c r="HP11" s="716"/>
      <c r="HQ11" s="716"/>
      <c r="HR11" s="716"/>
      <c r="HS11" s="716"/>
      <c r="HT11" s="716"/>
      <c r="HU11" s="716"/>
      <c r="HV11" s="716"/>
      <c r="HW11" s="716"/>
      <c r="HX11" s="716"/>
      <c r="HY11" s="716"/>
      <c r="HZ11" s="716"/>
      <c r="IA11" s="716"/>
      <c r="IB11" s="716"/>
      <c r="IC11" s="716"/>
      <c r="ID11" s="716"/>
      <c r="IE11" s="716"/>
      <c r="IF11" s="716"/>
      <c r="IG11" s="716"/>
      <c r="IH11" s="716"/>
      <c r="II11" s="716"/>
      <c r="IJ11" s="716"/>
      <c r="IK11" s="716"/>
      <c r="IL11" s="716"/>
      <c r="IM11" s="716"/>
      <c r="IN11" s="716"/>
      <c r="IO11" s="716"/>
      <c r="IP11" s="716"/>
      <c r="IQ11" s="716"/>
      <c r="IR11" s="716"/>
      <c r="IS11" s="716"/>
      <c r="IT11" s="716"/>
      <c r="IU11" s="716"/>
      <c r="IV11" s="716"/>
    </row>
    <row r="12" spans="1:256">
      <c r="A12" s="725"/>
      <c r="B12" s="717"/>
      <c r="C12" s="733" t="s">
        <v>180</v>
      </c>
      <c r="D12" s="741">
        <f>(D10)*(E10)</f>
        <v>54.59</v>
      </c>
      <c r="E12" s="741">
        <f>SUM(S17:S26)</f>
        <v>0.27</v>
      </c>
      <c r="F12" s="735">
        <v>3.4</v>
      </c>
      <c r="G12" s="736">
        <f>D12*F12</f>
        <v>185.60599999999999</v>
      </c>
      <c r="H12" s="735">
        <v>1</v>
      </c>
      <c r="I12" s="737">
        <f>ROUND(G12*H12,2)</f>
        <v>185.61</v>
      </c>
      <c r="J12" s="716"/>
      <c r="K12" s="738" t="s">
        <v>409</v>
      </c>
      <c r="L12" s="716"/>
      <c r="M12" s="716"/>
      <c r="N12" s="716"/>
      <c r="O12" s="716"/>
      <c r="P12" s="718"/>
      <c r="Q12" s="718"/>
      <c r="R12" s="716"/>
      <c r="S12" s="718"/>
      <c r="T12" s="718"/>
      <c r="U12" s="718"/>
      <c r="V12" s="718"/>
      <c r="W12" s="716"/>
      <c r="X12" s="718"/>
      <c r="Y12" s="718"/>
      <c r="Z12" s="718"/>
      <c r="AA12" s="718"/>
      <c r="AB12" s="716"/>
      <c r="AC12" s="718"/>
      <c r="AD12" s="718"/>
      <c r="AE12" s="716"/>
      <c r="AF12" s="718"/>
      <c r="AG12" s="718"/>
      <c r="AH12" s="716"/>
      <c r="AI12" s="718"/>
      <c r="AJ12" s="718"/>
      <c r="AK12" s="718"/>
      <c r="AL12" s="718"/>
      <c r="AM12" s="716"/>
      <c r="AN12" s="718"/>
      <c r="AO12" s="718"/>
      <c r="AP12" s="718"/>
      <c r="AQ12" s="718"/>
      <c r="AR12" s="716"/>
      <c r="AS12" s="718"/>
      <c r="AT12" s="718"/>
      <c r="AU12" s="718"/>
      <c r="AV12" s="718"/>
      <c r="AW12" s="716"/>
      <c r="AX12" s="718"/>
      <c r="AY12" s="718"/>
      <c r="AZ12" s="718"/>
      <c r="BA12" s="718"/>
      <c r="BB12" s="716"/>
      <c r="BC12" s="718"/>
      <c r="BD12" s="718"/>
      <c r="BE12" s="716"/>
      <c r="BF12" s="718"/>
      <c r="BG12" s="718"/>
      <c r="BH12" s="716"/>
      <c r="BI12" s="718"/>
      <c r="BJ12" s="718"/>
      <c r="BK12" s="716"/>
      <c r="BL12" s="716"/>
      <c r="BM12" s="716"/>
      <c r="BN12" s="716"/>
      <c r="BO12" s="716"/>
      <c r="BP12" s="716"/>
      <c r="BQ12" s="716"/>
      <c r="BR12" s="716"/>
      <c r="BS12" s="716"/>
      <c r="BT12" s="716"/>
      <c r="BU12" s="716"/>
      <c r="BV12" s="716"/>
      <c r="BW12" s="716"/>
      <c r="BX12" s="716"/>
      <c r="BY12" s="716"/>
      <c r="BZ12" s="716"/>
      <c r="CA12" s="716"/>
      <c r="CB12" s="716"/>
      <c r="CC12" s="716"/>
      <c r="CD12" s="716"/>
      <c r="CE12" s="716"/>
      <c r="CF12" s="716"/>
      <c r="CG12" s="716"/>
      <c r="CH12" s="716"/>
      <c r="CI12" s="716"/>
      <c r="CJ12" s="716"/>
      <c r="CK12" s="716"/>
      <c r="CL12" s="716"/>
      <c r="CM12" s="716"/>
      <c r="CN12" s="716"/>
      <c r="CO12" s="716"/>
      <c r="CP12" s="716"/>
      <c r="CQ12" s="716"/>
      <c r="CR12" s="716"/>
      <c r="CS12" s="716"/>
      <c r="CT12" s="716"/>
      <c r="CU12" s="716"/>
      <c r="CV12" s="716"/>
      <c r="CW12" s="716"/>
      <c r="CX12" s="716"/>
      <c r="CY12" s="716"/>
      <c r="CZ12" s="716"/>
      <c r="DA12" s="716"/>
      <c r="DB12" s="716"/>
      <c r="DC12" s="716"/>
      <c r="DD12" s="716"/>
      <c r="DE12" s="716"/>
      <c r="DF12" s="716"/>
      <c r="DG12" s="716"/>
      <c r="DH12" s="716"/>
      <c r="DI12" s="716"/>
      <c r="DJ12" s="716"/>
      <c r="DK12" s="716"/>
      <c r="DL12" s="716"/>
      <c r="DM12" s="716"/>
      <c r="DN12" s="716"/>
      <c r="DO12" s="716"/>
      <c r="DP12" s="716"/>
      <c r="DQ12" s="716"/>
      <c r="DR12" s="716"/>
      <c r="DS12" s="716"/>
      <c r="DT12" s="716"/>
      <c r="DU12" s="716"/>
      <c r="DV12" s="716"/>
      <c r="DW12" s="716"/>
      <c r="DX12" s="716"/>
      <c r="DY12" s="716"/>
      <c r="DZ12" s="716"/>
      <c r="EA12" s="716"/>
      <c r="EB12" s="716"/>
      <c r="EC12" s="716"/>
      <c r="ED12" s="716"/>
      <c r="EE12" s="716"/>
      <c r="EF12" s="716"/>
      <c r="EG12" s="716"/>
      <c r="EH12" s="716"/>
      <c r="EI12" s="716"/>
      <c r="EJ12" s="716"/>
      <c r="EK12" s="716"/>
      <c r="EL12" s="716"/>
      <c r="EM12" s="716"/>
      <c r="EN12" s="716"/>
      <c r="EO12" s="716"/>
      <c r="EP12" s="716"/>
      <c r="EQ12" s="716"/>
      <c r="ER12" s="716"/>
      <c r="ES12" s="716"/>
      <c r="ET12" s="716"/>
      <c r="EU12" s="716"/>
      <c r="EV12" s="716"/>
      <c r="EW12" s="716"/>
      <c r="EX12" s="716"/>
      <c r="EY12" s="716"/>
      <c r="EZ12" s="716"/>
      <c r="FA12" s="716"/>
      <c r="FB12" s="716"/>
      <c r="FC12" s="716"/>
      <c r="FD12" s="716"/>
      <c r="FE12" s="716"/>
      <c r="FF12" s="716"/>
      <c r="FG12" s="716"/>
      <c r="FH12" s="716"/>
      <c r="FI12" s="716"/>
      <c r="FJ12" s="716"/>
      <c r="FK12" s="716"/>
      <c r="FL12" s="716"/>
      <c r="FM12" s="716"/>
      <c r="FN12" s="716"/>
      <c r="FO12" s="716"/>
      <c r="FP12" s="716"/>
      <c r="FQ12" s="716"/>
      <c r="FR12" s="716"/>
      <c r="FS12" s="716"/>
      <c r="FT12" s="716"/>
      <c r="FU12" s="716"/>
      <c r="FV12" s="716"/>
      <c r="FW12" s="716"/>
      <c r="FX12" s="716"/>
      <c r="FY12" s="716"/>
      <c r="FZ12" s="716"/>
      <c r="GA12" s="716"/>
      <c r="GB12" s="716"/>
      <c r="GC12" s="716"/>
      <c r="GD12" s="716"/>
      <c r="GE12" s="716"/>
      <c r="GF12" s="716"/>
      <c r="GG12" s="716"/>
      <c r="GH12" s="716"/>
      <c r="GI12" s="716"/>
      <c r="GJ12" s="716"/>
      <c r="GK12" s="716"/>
      <c r="GL12" s="716"/>
      <c r="GM12" s="716"/>
      <c r="GN12" s="716"/>
      <c r="GO12" s="716"/>
      <c r="GP12" s="716"/>
      <c r="GQ12" s="716"/>
      <c r="GR12" s="716"/>
      <c r="GS12" s="716"/>
      <c r="GT12" s="716"/>
      <c r="GU12" s="716"/>
      <c r="GV12" s="716"/>
      <c r="GW12" s="716"/>
      <c r="GX12" s="716"/>
      <c r="GY12" s="716"/>
      <c r="GZ12" s="716"/>
      <c r="HA12" s="716"/>
      <c r="HB12" s="716"/>
      <c r="HC12" s="716"/>
      <c r="HD12" s="716"/>
      <c r="HE12" s="716"/>
      <c r="HF12" s="716"/>
      <c r="HG12" s="716"/>
      <c r="HH12" s="716"/>
      <c r="HI12" s="716"/>
      <c r="HJ12" s="716"/>
      <c r="HK12" s="716"/>
      <c r="HL12" s="716"/>
      <c r="HM12" s="716"/>
      <c r="HN12" s="716"/>
      <c r="HO12" s="716"/>
      <c r="HP12" s="716"/>
      <c r="HQ12" s="716"/>
      <c r="HR12" s="716"/>
      <c r="HS12" s="716"/>
      <c r="HT12" s="716"/>
      <c r="HU12" s="716"/>
      <c r="HV12" s="716"/>
      <c r="HW12" s="716"/>
      <c r="HX12" s="716"/>
      <c r="HY12" s="716"/>
      <c r="HZ12" s="716"/>
      <c r="IA12" s="716"/>
      <c r="IB12" s="716"/>
      <c r="IC12" s="716"/>
      <c r="ID12" s="716"/>
      <c r="IE12" s="716"/>
      <c r="IF12" s="716"/>
      <c r="IG12" s="716"/>
      <c r="IH12" s="716"/>
      <c r="II12" s="716"/>
      <c r="IJ12" s="716"/>
      <c r="IK12" s="716"/>
      <c r="IL12" s="716"/>
      <c r="IM12" s="716"/>
      <c r="IN12" s="716"/>
      <c r="IO12" s="716"/>
      <c r="IP12" s="716"/>
      <c r="IQ12" s="716"/>
      <c r="IR12" s="716"/>
      <c r="IS12" s="716"/>
      <c r="IT12" s="716"/>
      <c r="IU12" s="716"/>
      <c r="IV12" s="716"/>
    </row>
    <row r="13" spans="1:256">
      <c r="A13" s="725"/>
      <c r="B13" s="717"/>
      <c r="C13" s="742"/>
      <c r="D13" s="717"/>
      <c r="E13" s="717"/>
      <c r="F13" s="717"/>
      <c r="G13" s="717"/>
      <c r="H13" s="717"/>
      <c r="I13" s="717"/>
      <c r="J13" s="716"/>
      <c r="K13" s="716"/>
      <c r="L13" s="716"/>
      <c r="M13" s="716"/>
      <c r="N13" s="716"/>
      <c r="O13" s="716"/>
      <c r="P13" s="718"/>
      <c r="Q13" s="718"/>
      <c r="R13" s="716"/>
      <c r="S13" s="718"/>
      <c r="T13" s="718"/>
      <c r="U13" s="718"/>
      <c r="V13" s="718"/>
      <c r="W13" s="716"/>
      <c r="X13" s="718"/>
      <c r="Y13" s="718"/>
      <c r="Z13" s="718"/>
      <c r="AA13" s="718"/>
      <c r="AB13" s="716"/>
      <c r="AC13" s="718"/>
      <c r="AD13" s="718"/>
      <c r="AE13" s="716"/>
      <c r="AF13" s="718"/>
      <c r="AG13" s="718"/>
      <c r="AH13" s="716"/>
      <c r="AI13" s="718"/>
      <c r="AJ13" s="718"/>
      <c r="AK13" s="718"/>
      <c r="AL13" s="718"/>
      <c r="AM13" s="716"/>
      <c r="AN13" s="718"/>
      <c r="AO13" s="718"/>
      <c r="AP13" s="718"/>
      <c r="AQ13" s="718"/>
      <c r="AR13" s="716"/>
      <c r="AS13" s="718"/>
      <c r="AT13" s="718"/>
      <c r="AU13" s="718"/>
      <c r="AV13" s="718"/>
      <c r="AW13" s="716"/>
      <c r="AX13" s="718"/>
      <c r="AY13" s="718"/>
      <c r="AZ13" s="718"/>
      <c r="BA13" s="718"/>
      <c r="BB13" s="716"/>
      <c r="BC13" s="718"/>
      <c r="BD13" s="718"/>
      <c r="BE13" s="716"/>
      <c r="BF13" s="718"/>
      <c r="BG13" s="718"/>
      <c r="BH13" s="716"/>
      <c r="BI13" s="718"/>
      <c r="BJ13" s="718"/>
      <c r="BK13" s="716"/>
      <c r="BL13" s="716"/>
      <c r="BM13" s="716"/>
      <c r="BN13" s="716"/>
      <c r="BO13" s="716"/>
      <c r="BP13" s="716"/>
      <c r="BQ13" s="716"/>
      <c r="BR13" s="716"/>
      <c r="BS13" s="716"/>
      <c r="BT13" s="716"/>
      <c r="BU13" s="716"/>
      <c r="BV13" s="716"/>
      <c r="BW13" s="716"/>
      <c r="BX13" s="716"/>
      <c r="BY13" s="716"/>
      <c r="BZ13" s="716"/>
      <c r="CA13" s="716"/>
      <c r="CB13" s="716"/>
      <c r="CC13" s="716"/>
      <c r="CD13" s="716"/>
      <c r="CE13" s="716"/>
      <c r="CF13" s="716"/>
      <c r="CG13" s="716"/>
      <c r="CH13" s="716"/>
      <c r="CI13" s="716"/>
      <c r="CJ13" s="716"/>
      <c r="CK13" s="716"/>
      <c r="CL13" s="716"/>
      <c r="CM13" s="716"/>
      <c r="CN13" s="716"/>
      <c r="CO13" s="716"/>
      <c r="CP13" s="716"/>
      <c r="CQ13" s="716"/>
      <c r="CR13" s="716"/>
      <c r="CS13" s="716"/>
      <c r="CT13" s="716"/>
      <c r="CU13" s="716"/>
      <c r="CV13" s="716"/>
      <c r="CW13" s="716"/>
      <c r="CX13" s="716"/>
      <c r="CY13" s="716"/>
      <c r="CZ13" s="716"/>
      <c r="DA13" s="716"/>
      <c r="DB13" s="716"/>
      <c r="DC13" s="716"/>
      <c r="DD13" s="716"/>
      <c r="DE13" s="716"/>
      <c r="DF13" s="716"/>
      <c r="DG13" s="716"/>
      <c r="DH13" s="716"/>
      <c r="DI13" s="716"/>
      <c r="DJ13" s="716"/>
      <c r="DK13" s="716"/>
      <c r="DL13" s="716"/>
      <c r="DM13" s="716"/>
      <c r="DN13" s="716"/>
      <c r="DO13" s="716"/>
      <c r="DP13" s="716"/>
      <c r="DQ13" s="716"/>
      <c r="DR13" s="716"/>
      <c r="DS13" s="716"/>
      <c r="DT13" s="716"/>
      <c r="DU13" s="716"/>
      <c r="DV13" s="716"/>
      <c r="DW13" s="716"/>
      <c r="DX13" s="716"/>
      <c r="DY13" s="716"/>
      <c r="DZ13" s="716"/>
      <c r="EA13" s="716"/>
      <c r="EB13" s="716"/>
      <c r="EC13" s="716"/>
      <c r="ED13" s="716"/>
      <c r="EE13" s="716"/>
      <c r="EF13" s="716"/>
      <c r="EG13" s="716"/>
      <c r="EH13" s="716"/>
      <c r="EI13" s="716"/>
      <c r="EJ13" s="716"/>
      <c r="EK13" s="716"/>
      <c r="EL13" s="716"/>
      <c r="EM13" s="716"/>
      <c r="EN13" s="716"/>
      <c r="EO13" s="716"/>
      <c r="EP13" s="716"/>
      <c r="EQ13" s="716"/>
      <c r="ER13" s="716"/>
      <c r="ES13" s="716"/>
      <c r="ET13" s="716"/>
      <c r="EU13" s="716"/>
      <c r="EV13" s="716"/>
      <c r="EW13" s="716"/>
      <c r="EX13" s="716"/>
      <c r="EY13" s="716"/>
      <c r="EZ13" s="716"/>
      <c r="FA13" s="716"/>
      <c r="FB13" s="716"/>
      <c r="FC13" s="716"/>
      <c r="FD13" s="716"/>
      <c r="FE13" s="716"/>
      <c r="FF13" s="716"/>
      <c r="FG13" s="716"/>
      <c r="FH13" s="716"/>
      <c r="FI13" s="716"/>
      <c r="FJ13" s="716"/>
      <c r="FK13" s="716"/>
      <c r="FL13" s="716"/>
      <c r="FM13" s="716"/>
      <c r="FN13" s="716"/>
      <c r="FO13" s="716"/>
      <c r="FP13" s="716"/>
      <c r="FQ13" s="716"/>
      <c r="FR13" s="716"/>
      <c r="FS13" s="716"/>
      <c r="FT13" s="716"/>
      <c r="FU13" s="716"/>
      <c r="FV13" s="716"/>
      <c r="FW13" s="716"/>
      <c r="FX13" s="716"/>
      <c r="FY13" s="716"/>
      <c r="FZ13" s="716"/>
      <c r="GA13" s="716"/>
      <c r="GB13" s="716"/>
      <c r="GC13" s="716"/>
      <c r="GD13" s="716"/>
      <c r="GE13" s="716"/>
      <c r="GF13" s="716"/>
      <c r="GG13" s="716"/>
      <c r="GH13" s="716"/>
      <c r="GI13" s="716"/>
      <c r="GJ13" s="716"/>
      <c r="GK13" s="716"/>
      <c r="GL13" s="716"/>
      <c r="GM13" s="716"/>
      <c r="GN13" s="716"/>
      <c r="GO13" s="716"/>
      <c r="GP13" s="716"/>
      <c r="GQ13" s="716"/>
      <c r="GR13" s="716"/>
      <c r="GS13" s="716"/>
      <c r="GT13" s="716"/>
      <c r="GU13" s="716"/>
      <c r="GV13" s="716"/>
      <c r="GW13" s="716"/>
      <c r="GX13" s="716"/>
      <c r="GY13" s="716"/>
      <c r="GZ13" s="716"/>
      <c r="HA13" s="716"/>
      <c r="HB13" s="716"/>
      <c r="HC13" s="716"/>
      <c r="HD13" s="716"/>
      <c r="HE13" s="716"/>
      <c r="HF13" s="716"/>
      <c r="HG13" s="716"/>
      <c r="HH13" s="716"/>
      <c r="HI13" s="716"/>
      <c r="HJ13" s="716"/>
      <c r="HK13" s="716"/>
      <c r="HL13" s="716"/>
      <c r="HM13" s="716"/>
      <c r="HN13" s="716"/>
      <c r="HO13" s="716"/>
      <c r="HP13" s="716"/>
      <c r="HQ13" s="716"/>
      <c r="HR13" s="716"/>
      <c r="HS13" s="716"/>
      <c r="HT13" s="716"/>
      <c r="HU13" s="716"/>
      <c r="HV13" s="716"/>
      <c r="HW13" s="716"/>
      <c r="HX13" s="716"/>
      <c r="HY13" s="716"/>
      <c r="HZ13" s="716"/>
      <c r="IA13" s="716"/>
      <c r="IB13" s="716"/>
      <c r="IC13" s="716"/>
      <c r="ID13" s="716"/>
      <c r="IE13" s="716"/>
      <c r="IF13" s="716"/>
      <c r="IG13" s="716"/>
      <c r="IH13" s="716"/>
      <c r="II13" s="716"/>
      <c r="IJ13" s="716"/>
      <c r="IK13" s="716"/>
      <c r="IL13" s="716"/>
      <c r="IM13" s="716"/>
      <c r="IN13" s="716"/>
      <c r="IO13" s="716"/>
      <c r="IP13" s="716"/>
      <c r="IQ13" s="716"/>
      <c r="IR13" s="716"/>
      <c r="IS13" s="716"/>
      <c r="IT13" s="716"/>
      <c r="IU13" s="716"/>
      <c r="IV13" s="716"/>
    </row>
    <row r="14" spans="1:256">
      <c r="A14" s="725"/>
      <c r="B14" s="717"/>
      <c r="C14" s="743"/>
      <c r="D14" s="717"/>
      <c r="E14" s="717"/>
      <c r="F14" s="717"/>
      <c r="G14" s="717"/>
      <c r="H14" s="717"/>
      <c r="I14" s="717"/>
      <c r="J14" s="716"/>
      <c r="K14" s="716"/>
      <c r="L14" s="744" t="s">
        <v>410</v>
      </c>
      <c r="M14" s="745" t="s">
        <v>411</v>
      </c>
      <c r="N14" s="716"/>
      <c r="O14" s="716"/>
      <c r="P14" s="718"/>
      <c r="Q14" s="718"/>
      <c r="R14" s="716"/>
      <c r="S14" s="718"/>
      <c r="T14" s="718"/>
      <c r="U14" s="718"/>
      <c r="V14" s="718"/>
      <c r="W14" s="716"/>
      <c r="X14" s="718"/>
      <c r="Y14" s="718"/>
      <c r="Z14" s="718"/>
      <c r="AA14" s="718"/>
      <c r="AB14" s="716"/>
      <c r="AC14" s="718"/>
      <c r="AD14" s="718"/>
      <c r="AE14" s="716"/>
      <c r="AF14" s="718"/>
      <c r="AG14" s="718"/>
      <c r="AH14" s="716"/>
      <c r="AI14" s="718"/>
      <c r="AJ14" s="718"/>
      <c r="AK14" s="718"/>
      <c r="AL14" s="718"/>
      <c r="AM14" s="716"/>
      <c r="AN14" s="718"/>
      <c r="AO14" s="718"/>
      <c r="AP14" s="718"/>
      <c r="AQ14" s="718"/>
      <c r="AR14" s="716"/>
      <c r="AS14" s="718"/>
      <c r="AT14" s="718"/>
      <c r="AU14" s="718"/>
      <c r="AV14" s="718"/>
      <c r="AW14" s="716"/>
      <c r="AX14" s="718"/>
      <c r="AY14" s="718"/>
      <c r="AZ14" s="718"/>
      <c r="BA14" s="718"/>
      <c r="BB14" s="716"/>
      <c r="BC14" s="718"/>
      <c r="BD14" s="718"/>
      <c r="BE14" s="716"/>
      <c r="BF14" s="718"/>
      <c r="BG14" s="718"/>
      <c r="BH14" s="716"/>
      <c r="BI14" s="718"/>
      <c r="BJ14" s="718"/>
      <c r="BK14" s="716"/>
      <c r="BL14" s="716"/>
      <c r="BM14" s="716"/>
      <c r="BN14" s="716"/>
      <c r="BO14" s="716"/>
      <c r="BP14" s="716"/>
      <c r="BQ14" s="716"/>
      <c r="BR14" s="716"/>
      <c r="BS14" s="716"/>
      <c r="BT14" s="716"/>
      <c r="BU14" s="716"/>
      <c r="BV14" s="716"/>
      <c r="BW14" s="716"/>
      <c r="BX14" s="716"/>
      <c r="BY14" s="716"/>
      <c r="BZ14" s="716"/>
      <c r="CA14" s="716"/>
      <c r="CB14" s="716"/>
      <c r="CC14" s="716"/>
      <c r="CD14" s="716"/>
      <c r="CE14" s="716"/>
      <c r="CF14" s="716"/>
      <c r="CG14" s="716"/>
      <c r="CH14" s="716"/>
      <c r="CI14" s="716"/>
      <c r="CJ14" s="716"/>
      <c r="CK14" s="716"/>
      <c r="CL14" s="716"/>
      <c r="CM14" s="716"/>
      <c r="CN14" s="716"/>
      <c r="CO14" s="716"/>
      <c r="CP14" s="716"/>
      <c r="CQ14" s="716"/>
      <c r="CR14" s="716"/>
      <c r="CS14" s="716"/>
      <c r="CT14" s="716"/>
      <c r="CU14" s="716"/>
      <c r="CV14" s="716"/>
      <c r="CW14" s="716"/>
      <c r="CX14" s="716"/>
      <c r="CY14" s="716"/>
      <c r="CZ14" s="716"/>
      <c r="DA14" s="716"/>
      <c r="DB14" s="716"/>
      <c r="DC14" s="716"/>
      <c r="DD14" s="716"/>
      <c r="DE14" s="716"/>
      <c r="DF14" s="716"/>
      <c r="DG14" s="716"/>
      <c r="DH14" s="716"/>
      <c r="DI14" s="716"/>
      <c r="DJ14" s="716"/>
      <c r="DK14" s="716"/>
      <c r="DL14" s="716"/>
      <c r="DM14" s="716"/>
      <c r="DN14" s="716"/>
      <c r="DO14" s="716"/>
      <c r="DP14" s="716"/>
      <c r="DQ14" s="716"/>
      <c r="DR14" s="716"/>
      <c r="DS14" s="716"/>
      <c r="DT14" s="716"/>
      <c r="DU14" s="716"/>
      <c r="DV14" s="716"/>
      <c r="DW14" s="716"/>
      <c r="DX14" s="716"/>
      <c r="DY14" s="716"/>
      <c r="DZ14" s="716"/>
      <c r="EA14" s="716"/>
      <c r="EB14" s="716"/>
      <c r="EC14" s="716"/>
      <c r="ED14" s="716"/>
      <c r="EE14" s="716"/>
      <c r="EF14" s="716"/>
      <c r="EG14" s="716"/>
      <c r="EH14" s="716"/>
      <c r="EI14" s="716"/>
      <c r="EJ14" s="716"/>
      <c r="EK14" s="716"/>
      <c r="EL14" s="716"/>
      <c r="EM14" s="716"/>
      <c r="EN14" s="716"/>
      <c r="EO14" s="716"/>
      <c r="EP14" s="716"/>
      <c r="EQ14" s="716"/>
      <c r="ER14" s="716"/>
      <c r="ES14" s="716"/>
      <c r="ET14" s="716"/>
      <c r="EU14" s="716"/>
      <c r="EV14" s="716"/>
      <c r="EW14" s="716"/>
      <c r="EX14" s="716"/>
      <c r="EY14" s="716"/>
      <c r="EZ14" s="716"/>
      <c r="FA14" s="716"/>
      <c r="FB14" s="716"/>
      <c r="FC14" s="716"/>
      <c r="FD14" s="716"/>
      <c r="FE14" s="716"/>
      <c r="FF14" s="716"/>
      <c r="FG14" s="716"/>
      <c r="FH14" s="716"/>
      <c r="FI14" s="716"/>
      <c r="FJ14" s="716"/>
      <c r="FK14" s="716"/>
      <c r="FL14" s="716"/>
      <c r="FM14" s="716"/>
      <c r="FN14" s="716"/>
      <c r="FO14" s="716"/>
      <c r="FP14" s="716"/>
      <c r="FQ14" s="716"/>
      <c r="FR14" s="716"/>
      <c r="FS14" s="716"/>
      <c r="FT14" s="716"/>
      <c r="FU14" s="716"/>
      <c r="FV14" s="716"/>
      <c r="FW14" s="716"/>
      <c r="FX14" s="716"/>
      <c r="FY14" s="716"/>
      <c r="FZ14" s="716"/>
      <c r="GA14" s="716"/>
      <c r="GB14" s="716"/>
      <c r="GC14" s="716"/>
      <c r="GD14" s="716"/>
      <c r="GE14" s="716"/>
      <c r="GF14" s="716"/>
      <c r="GG14" s="716"/>
      <c r="GH14" s="716"/>
      <c r="GI14" s="716"/>
      <c r="GJ14" s="716"/>
      <c r="GK14" s="716"/>
      <c r="GL14" s="716"/>
      <c r="GM14" s="716"/>
      <c r="GN14" s="716"/>
      <c r="GO14" s="716"/>
      <c r="GP14" s="716"/>
      <c r="GQ14" s="716"/>
      <c r="GR14" s="716"/>
      <c r="GS14" s="716"/>
      <c r="GT14" s="716"/>
      <c r="GU14" s="716"/>
      <c r="GV14" s="716"/>
      <c r="GW14" s="716"/>
      <c r="GX14" s="716"/>
      <c r="GY14" s="716"/>
      <c r="GZ14" s="716"/>
      <c r="HA14" s="716"/>
      <c r="HB14" s="716"/>
      <c r="HC14" s="716"/>
      <c r="HD14" s="716"/>
      <c r="HE14" s="716"/>
      <c r="HF14" s="716"/>
      <c r="HG14" s="716"/>
      <c r="HH14" s="716"/>
      <c r="HI14" s="716"/>
      <c r="HJ14" s="716"/>
      <c r="HK14" s="716"/>
      <c r="HL14" s="716"/>
      <c r="HM14" s="716"/>
      <c r="HN14" s="716"/>
      <c r="HO14" s="716"/>
      <c r="HP14" s="716"/>
      <c r="HQ14" s="716"/>
      <c r="HR14" s="716"/>
      <c r="HS14" s="716"/>
      <c r="HT14" s="716"/>
      <c r="HU14" s="716"/>
      <c r="HV14" s="716"/>
      <c r="HW14" s="716"/>
      <c r="HX14" s="716"/>
      <c r="HY14" s="716"/>
      <c r="HZ14" s="716"/>
      <c r="IA14" s="716"/>
      <c r="IB14" s="716"/>
      <c r="IC14" s="716"/>
      <c r="ID14" s="716"/>
      <c r="IE14" s="716"/>
      <c r="IF14" s="716"/>
      <c r="IG14" s="716"/>
      <c r="IH14" s="716"/>
      <c r="II14" s="716"/>
      <c r="IJ14" s="716"/>
      <c r="IK14" s="716"/>
      <c r="IL14" s="716"/>
      <c r="IM14" s="716"/>
      <c r="IN14" s="716"/>
      <c r="IO14" s="716"/>
      <c r="IP14" s="716"/>
      <c r="IQ14" s="716"/>
      <c r="IR14" s="716"/>
      <c r="IS14" s="716"/>
      <c r="IT14" s="716"/>
      <c r="IU14" s="716"/>
      <c r="IV14" s="716"/>
    </row>
    <row r="15" spans="1:256">
      <c r="A15" s="725"/>
      <c r="B15" s="717"/>
      <c r="C15" s="1208" t="s">
        <v>412</v>
      </c>
      <c r="D15" s="1208"/>
      <c r="E15" s="1208"/>
      <c r="F15" s="1208"/>
      <c r="G15" s="1208"/>
      <c r="H15" s="1208"/>
      <c r="I15" s="1208"/>
      <c r="J15" s="716"/>
      <c r="K15" s="1208" t="s">
        <v>413</v>
      </c>
      <c r="L15" s="1208"/>
      <c r="M15" s="1208"/>
      <c r="N15" s="1208"/>
      <c r="O15" s="1208"/>
      <c r="P15" s="1208"/>
      <c r="Q15" s="1208"/>
      <c r="R15" s="716"/>
      <c r="S15" s="718"/>
      <c r="T15" s="718"/>
      <c r="U15" s="718"/>
      <c r="V15" s="718"/>
      <c r="W15" s="716"/>
      <c r="X15" s="718"/>
      <c r="Y15" s="718"/>
      <c r="Z15" s="718"/>
      <c r="AA15" s="718"/>
      <c r="AB15" s="716"/>
      <c r="AC15" s="718"/>
      <c r="AD15" s="718"/>
      <c r="AE15" s="716"/>
      <c r="AF15" s="718"/>
      <c r="AG15" s="718"/>
      <c r="AH15" s="716"/>
      <c r="AI15" s="718"/>
      <c r="AJ15" s="718"/>
      <c r="AK15" s="718"/>
      <c r="AL15" s="718"/>
      <c r="AM15" s="716"/>
      <c r="AN15" s="718"/>
      <c r="AO15" s="718"/>
      <c r="AP15" s="718"/>
      <c r="AQ15" s="718"/>
      <c r="AR15" s="716"/>
      <c r="AS15" s="718"/>
      <c r="AT15" s="718"/>
      <c r="AU15" s="718"/>
      <c r="AV15" s="718"/>
      <c r="AW15" s="716"/>
      <c r="AX15" s="718"/>
      <c r="AY15" s="718"/>
      <c r="AZ15" s="718"/>
      <c r="BA15" s="718"/>
      <c r="BB15" s="716"/>
      <c r="BC15" s="718"/>
      <c r="BD15" s="718"/>
      <c r="BE15" s="716"/>
      <c r="BF15" s="718"/>
      <c r="BG15" s="718"/>
      <c r="BH15" s="716"/>
      <c r="BI15" s="718"/>
      <c r="BJ15" s="718"/>
      <c r="BK15" s="716"/>
      <c r="BL15" s="716"/>
      <c r="BM15" s="716"/>
      <c r="BN15" s="716"/>
      <c r="BO15" s="716"/>
      <c r="BP15" s="716"/>
      <c r="BQ15" s="716"/>
      <c r="BR15" s="716"/>
      <c r="BS15" s="716"/>
      <c r="BT15" s="716"/>
      <c r="BU15" s="716"/>
      <c r="BV15" s="716"/>
      <c r="BW15" s="716"/>
      <c r="BX15" s="716"/>
      <c r="BY15" s="716"/>
      <c r="BZ15" s="716"/>
      <c r="CA15" s="716"/>
      <c r="CB15" s="716"/>
      <c r="CC15" s="716"/>
      <c r="CD15" s="716"/>
      <c r="CE15" s="716"/>
      <c r="CF15" s="716"/>
      <c r="CG15" s="716"/>
      <c r="CH15" s="716"/>
      <c r="CI15" s="716"/>
      <c r="CJ15" s="716"/>
      <c r="CK15" s="716"/>
      <c r="CL15" s="716"/>
      <c r="CM15" s="716"/>
      <c r="CN15" s="716"/>
      <c r="CO15" s="716"/>
      <c r="CP15" s="716"/>
      <c r="CQ15" s="716"/>
      <c r="CR15" s="716"/>
      <c r="CS15" s="716"/>
      <c r="CT15" s="716"/>
      <c r="CU15" s="716"/>
      <c r="CV15" s="716"/>
      <c r="CW15" s="716"/>
      <c r="CX15" s="716"/>
      <c r="CY15" s="716"/>
      <c r="CZ15" s="716"/>
      <c r="DA15" s="716"/>
      <c r="DB15" s="716"/>
      <c r="DC15" s="716"/>
      <c r="DD15" s="716"/>
      <c r="DE15" s="716"/>
      <c r="DF15" s="716"/>
      <c r="DG15" s="716"/>
      <c r="DH15" s="716"/>
      <c r="DI15" s="716"/>
      <c r="DJ15" s="716"/>
      <c r="DK15" s="716"/>
      <c r="DL15" s="716"/>
      <c r="DM15" s="716"/>
      <c r="DN15" s="716"/>
      <c r="DO15" s="716"/>
      <c r="DP15" s="716"/>
      <c r="DQ15" s="716"/>
      <c r="DR15" s="716"/>
      <c r="DS15" s="716"/>
      <c r="DT15" s="716"/>
      <c r="DU15" s="716"/>
      <c r="DV15" s="716"/>
      <c r="DW15" s="716"/>
      <c r="DX15" s="716"/>
      <c r="DY15" s="716"/>
      <c r="DZ15" s="716"/>
      <c r="EA15" s="716"/>
      <c r="EB15" s="716"/>
      <c r="EC15" s="716"/>
      <c r="ED15" s="716"/>
      <c r="EE15" s="716"/>
      <c r="EF15" s="716"/>
      <c r="EG15" s="716"/>
      <c r="EH15" s="716"/>
      <c r="EI15" s="716"/>
      <c r="EJ15" s="716"/>
      <c r="EK15" s="716"/>
      <c r="EL15" s="716"/>
      <c r="EM15" s="716"/>
      <c r="EN15" s="716"/>
      <c r="EO15" s="716"/>
      <c r="EP15" s="716"/>
      <c r="EQ15" s="716"/>
      <c r="ER15" s="716"/>
      <c r="ES15" s="716"/>
      <c r="ET15" s="716"/>
      <c r="EU15" s="716"/>
      <c r="EV15" s="716"/>
      <c r="EW15" s="716"/>
      <c r="EX15" s="716"/>
      <c r="EY15" s="716"/>
      <c r="EZ15" s="716"/>
      <c r="FA15" s="716"/>
      <c r="FB15" s="716"/>
      <c r="FC15" s="716"/>
      <c r="FD15" s="716"/>
      <c r="FE15" s="716"/>
      <c r="FF15" s="716"/>
      <c r="FG15" s="716"/>
      <c r="FH15" s="716"/>
      <c r="FI15" s="716"/>
      <c r="FJ15" s="716"/>
      <c r="FK15" s="716"/>
      <c r="FL15" s="716"/>
      <c r="FM15" s="716"/>
      <c r="FN15" s="716"/>
      <c r="FO15" s="716"/>
      <c r="FP15" s="716"/>
      <c r="FQ15" s="716"/>
      <c r="FR15" s="716"/>
      <c r="FS15" s="716"/>
      <c r="FT15" s="716"/>
      <c r="FU15" s="716"/>
      <c r="FV15" s="716"/>
      <c r="FW15" s="716"/>
      <c r="FX15" s="716"/>
      <c r="FY15" s="716"/>
      <c r="FZ15" s="716"/>
      <c r="GA15" s="716"/>
      <c r="GB15" s="716"/>
      <c r="GC15" s="716"/>
      <c r="GD15" s="716"/>
      <c r="GE15" s="716"/>
      <c r="GF15" s="716"/>
      <c r="GG15" s="716"/>
      <c r="GH15" s="716"/>
      <c r="GI15" s="716"/>
      <c r="GJ15" s="716"/>
      <c r="GK15" s="716"/>
      <c r="GL15" s="716"/>
      <c r="GM15" s="716"/>
      <c r="GN15" s="716"/>
      <c r="GO15" s="716"/>
      <c r="GP15" s="716"/>
      <c r="GQ15" s="716"/>
      <c r="GR15" s="716"/>
      <c r="GS15" s="716"/>
      <c r="GT15" s="716"/>
      <c r="GU15" s="716"/>
      <c r="GV15" s="716"/>
      <c r="GW15" s="716"/>
      <c r="GX15" s="716"/>
      <c r="GY15" s="716"/>
      <c r="GZ15" s="716"/>
      <c r="HA15" s="716"/>
      <c r="HB15" s="716"/>
      <c r="HC15" s="716"/>
      <c r="HD15" s="716"/>
      <c r="HE15" s="716"/>
      <c r="HF15" s="716"/>
      <c r="HG15" s="716"/>
      <c r="HH15" s="716"/>
      <c r="HI15" s="716"/>
      <c r="HJ15" s="716"/>
      <c r="HK15" s="716"/>
      <c r="HL15" s="716"/>
      <c r="HM15" s="716"/>
      <c r="HN15" s="716"/>
      <c r="HO15" s="716"/>
      <c r="HP15" s="716"/>
      <c r="HQ15" s="716"/>
      <c r="HR15" s="716"/>
      <c r="HS15" s="716"/>
      <c r="HT15" s="716"/>
      <c r="HU15" s="716"/>
      <c r="HV15" s="716"/>
      <c r="HW15" s="716"/>
      <c r="HX15" s="716"/>
      <c r="HY15" s="716"/>
      <c r="HZ15" s="716"/>
      <c r="IA15" s="716"/>
      <c r="IB15" s="716"/>
      <c r="IC15" s="716"/>
      <c r="ID15" s="716"/>
      <c r="IE15" s="716"/>
      <c r="IF15" s="716"/>
      <c r="IG15" s="716"/>
      <c r="IH15" s="716"/>
      <c r="II15" s="716"/>
      <c r="IJ15" s="716"/>
      <c r="IK15" s="716"/>
      <c r="IL15" s="716"/>
      <c r="IM15" s="716"/>
      <c r="IN15" s="716"/>
      <c r="IO15" s="716"/>
      <c r="IP15" s="716"/>
      <c r="IQ15" s="716"/>
      <c r="IR15" s="716"/>
      <c r="IS15" s="716"/>
      <c r="IT15" s="716"/>
      <c r="IU15" s="716"/>
      <c r="IV15" s="716"/>
    </row>
    <row r="16" spans="1:256" ht="30">
      <c r="A16" s="725"/>
      <c r="B16" s="717"/>
      <c r="C16" s="731" t="s">
        <v>414</v>
      </c>
      <c r="D16" s="731" t="s">
        <v>400</v>
      </c>
      <c r="E16" s="731" t="s">
        <v>401</v>
      </c>
      <c r="F16" s="731" t="s">
        <v>415</v>
      </c>
      <c r="G16" s="731" t="s">
        <v>403</v>
      </c>
      <c r="H16" s="731" t="s">
        <v>97</v>
      </c>
      <c r="I16" s="731" t="s">
        <v>404</v>
      </c>
      <c r="J16" s="716"/>
      <c r="K16" s="731" t="s">
        <v>416</v>
      </c>
      <c r="L16" s="731" t="s">
        <v>417</v>
      </c>
      <c r="M16" s="731" t="s">
        <v>418</v>
      </c>
      <c r="N16" s="731" t="s">
        <v>419</v>
      </c>
      <c r="O16" s="731" t="s">
        <v>403</v>
      </c>
      <c r="P16" s="746" t="s">
        <v>97</v>
      </c>
      <c r="Q16" s="746" t="s">
        <v>404</v>
      </c>
      <c r="R16" s="716"/>
      <c r="S16" s="718" t="s">
        <v>420</v>
      </c>
      <c r="T16" s="718"/>
      <c r="U16" s="718"/>
      <c r="V16" s="718"/>
      <c r="W16" s="716"/>
      <c r="X16" s="718"/>
      <c r="Y16" s="718"/>
      <c r="Z16" s="718"/>
      <c r="AA16" s="718"/>
      <c r="AB16" s="716"/>
      <c r="AC16" s="718"/>
      <c r="AD16" s="718"/>
      <c r="AE16" s="716"/>
      <c r="AF16" s="718"/>
      <c r="AG16" s="718"/>
      <c r="AH16" s="716"/>
      <c r="AI16" s="718"/>
      <c r="AJ16" s="718"/>
      <c r="AK16" s="718"/>
      <c r="AL16" s="718"/>
      <c r="AM16" s="716"/>
      <c r="AN16" s="718"/>
      <c r="AO16" s="718"/>
      <c r="AP16" s="718"/>
      <c r="AQ16" s="718"/>
      <c r="AR16" s="716"/>
      <c r="AS16" s="718"/>
      <c r="AT16" s="718"/>
      <c r="AU16" s="718"/>
      <c r="AV16" s="718"/>
      <c r="AW16" s="716"/>
      <c r="AX16" s="718"/>
      <c r="AY16" s="718"/>
      <c r="AZ16" s="718"/>
      <c r="BA16" s="718"/>
      <c r="BB16" s="716"/>
      <c r="BC16" s="718"/>
      <c r="BD16" s="718"/>
      <c r="BE16" s="716"/>
      <c r="BF16" s="718"/>
      <c r="BG16" s="718"/>
      <c r="BH16" s="716"/>
      <c r="BI16" s="718"/>
      <c r="BJ16" s="718"/>
      <c r="BK16" s="716"/>
      <c r="BL16" s="716"/>
      <c r="BM16" s="716"/>
      <c r="BN16" s="716"/>
      <c r="BO16" s="716"/>
      <c r="BP16" s="716"/>
      <c r="BQ16" s="716"/>
      <c r="BR16" s="716"/>
      <c r="BS16" s="716"/>
      <c r="BT16" s="716"/>
      <c r="BU16" s="716"/>
      <c r="BV16" s="716"/>
      <c r="BW16" s="716"/>
      <c r="BX16" s="716"/>
      <c r="BY16" s="716"/>
      <c r="BZ16" s="716"/>
      <c r="CA16" s="716"/>
      <c r="CB16" s="716"/>
      <c r="CC16" s="716"/>
      <c r="CD16" s="716"/>
      <c r="CE16" s="716"/>
      <c r="CF16" s="716"/>
      <c r="CG16" s="716"/>
      <c r="CH16" s="716"/>
      <c r="CI16" s="716"/>
      <c r="CJ16" s="716"/>
      <c r="CK16" s="716"/>
      <c r="CL16" s="716"/>
      <c r="CM16" s="716"/>
      <c r="CN16" s="716"/>
      <c r="CO16" s="716"/>
      <c r="CP16" s="716"/>
      <c r="CQ16" s="716"/>
      <c r="CR16" s="716"/>
      <c r="CS16" s="716"/>
      <c r="CT16" s="716"/>
      <c r="CU16" s="716"/>
      <c r="CV16" s="716"/>
      <c r="CW16" s="716"/>
      <c r="CX16" s="716"/>
      <c r="CY16" s="716"/>
      <c r="CZ16" s="716"/>
      <c r="DA16" s="716"/>
      <c r="DB16" s="716"/>
      <c r="DC16" s="716"/>
      <c r="DD16" s="716"/>
      <c r="DE16" s="716"/>
      <c r="DF16" s="716"/>
      <c r="DG16" s="716"/>
      <c r="DH16" s="716"/>
      <c r="DI16" s="716"/>
      <c r="DJ16" s="716"/>
      <c r="DK16" s="716"/>
      <c r="DL16" s="716"/>
      <c r="DM16" s="716"/>
      <c r="DN16" s="716"/>
      <c r="DO16" s="716"/>
      <c r="DP16" s="716"/>
      <c r="DQ16" s="716"/>
      <c r="DR16" s="716"/>
      <c r="DS16" s="716"/>
      <c r="DT16" s="716"/>
      <c r="DU16" s="716"/>
      <c r="DV16" s="716"/>
      <c r="DW16" s="716"/>
      <c r="DX16" s="716"/>
      <c r="DY16" s="716"/>
      <c r="DZ16" s="716"/>
      <c r="EA16" s="716"/>
      <c r="EB16" s="716"/>
      <c r="EC16" s="716"/>
      <c r="ED16" s="716"/>
      <c r="EE16" s="716"/>
      <c r="EF16" s="716"/>
      <c r="EG16" s="716"/>
      <c r="EH16" s="716"/>
      <c r="EI16" s="716"/>
      <c r="EJ16" s="716"/>
      <c r="EK16" s="716"/>
      <c r="EL16" s="716"/>
      <c r="EM16" s="716"/>
      <c r="EN16" s="716"/>
      <c r="EO16" s="716"/>
      <c r="EP16" s="716"/>
      <c r="EQ16" s="716"/>
      <c r="ER16" s="716"/>
      <c r="ES16" s="716"/>
      <c r="ET16" s="716"/>
      <c r="EU16" s="716"/>
      <c r="EV16" s="716"/>
      <c r="EW16" s="716"/>
      <c r="EX16" s="716"/>
      <c r="EY16" s="716"/>
      <c r="EZ16" s="716"/>
      <c r="FA16" s="716"/>
      <c r="FB16" s="716"/>
      <c r="FC16" s="716"/>
      <c r="FD16" s="716"/>
      <c r="FE16" s="716"/>
      <c r="FF16" s="716"/>
      <c r="FG16" s="716"/>
      <c r="FH16" s="716"/>
      <c r="FI16" s="716"/>
      <c r="FJ16" s="716"/>
      <c r="FK16" s="716"/>
      <c r="FL16" s="716"/>
      <c r="FM16" s="716"/>
      <c r="FN16" s="716"/>
      <c r="FO16" s="716"/>
      <c r="FP16" s="716"/>
      <c r="FQ16" s="716"/>
      <c r="FR16" s="716"/>
      <c r="FS16" s="716"/>
      <c r="FT16" s="716"/>
      <c r="FU16" s="716"/>
      <c r="FV16" s="716"/>
      <c r="FW16" s="716"/>
      <c r="FX16" s="716"/>
      <c r="FY16" s="716"/>
      <c r="FZ16" s="716"/>
      <c r="GA16" s="716"/>
      <c r="GB16" s="716"/>
      <c r="GC16" s="716"/>
      <c r="GD16" s="716"/>
      <c r="GE16" s="716"/>
      <c r="GF16" s="716"/>
      <c r="GG16" s="716"/>
      <c r="GH16" s="716"/>
      <c r="GI16" s="716"/>
      <c r="GJ16" s="716"/>
      <c r="GK16" s="716"/>
      <c r="GL16" s="716"/>
      <c r="GM16" s="716"/>
      <c r="GN16" s="716"/>
      <c r="GO16" s="716"/>
      <c r="GP16" s="716"/>
      <c r="GQ16" s="716"/>
      <c r="GR16" s="716"/>
      <c r="GS16" s="716"/>
      <c r="GT16" s="716"/>
      <c r="GU16" s="716"/>
      <c r="GV16" s="716"/>
      <c r="GW16" s="716"/>
      <c r="GX16" s="716"/>
      <c r="GY16" s="716"/>
      <c r="GZ16" s="716"/>
      <c r="HA16" s="716"/>
      <c r="HB16" s="716"/>
      <c r="HC16" s="716"/>
      <c r="HD16" s="716"/>
      <c r="HE16" s="716"/>
      <c r="HF16" s="716"/>
      <c r="HG16" s="716"/>
      <c r="HH16" s="716"/>
      <c r="HI16" s="716"/>
      <c r="HJ16" s="716"/>
      <c r="HK16" s="716"/>
      <c r="HL16" s="716"/>
      <c r="HM16" s="716"/>
      <c r="HN16" s="716"/>
      <c r="HO16" s="716"/>
      <c r="HP16" s="716"/>
      <c r="HQ16" s="716"/>
      <c r="HR16" s="716"/>
      <c r="HS16" s="716"/>
      <c r="HT16" s="716"/>
      <c r="HU16" s="716"/>
      <c r="HV16" s="716"/>
      <c r="HW16" s="716"/>
      <c r="HX16" s="716"/>
      <c r="HY16" s="716"/>
      <c r="HZ16" s="716"/>
      <c r="IA16" s="716"/>
      <c r="IB16" s="716"/>
      <c r="IC16" s="716"/>
      <c r="ID16" s="716"/>
      <c r="IE16" s="716"/>
      <c r="IF16" s="716"/>
      <c r="IG16" s="716"/>
      <c r="IH16" s="716"/>
      <c r="II16" s="716"/>
      <c r="IJ16" s="716"/>
      <c r="IK16" s="716"/>
      <c r="IL16" s="716"/>
      <c r="IM16" s="716"/>
      <c r="IN16" s="716"/>
      <c r="IO16" s="716"/>
      <c r="IP16" s="716"/>
      <c r="IQ16" s="716"/>
      <c r="IR16" s="716"/>
      <c r="IS16" s="716"/>
      <c r="IT16" s="716"/>
      <c r="IU16" s="716"/>
      <c r="IV16" s="716"/>
    </row>
    <row r="17" spans="1:256">
      <c r="A17" s="747"/>
      <c r="B17" s="717"/>
      <c r="C17" s="733" t="s">
        <v>421</v>
      </c>
      <c r="D17" s="735">
        <f>D10</f>
        <v>10.3</v>
      </c>
      <c r="E17" s="735">
        <f>E10</f>
        <v>5.3</v>
      </c>
      <c r="F17" s="735">
        <f>F12</f>
        <v>3.4</v>
      </c>
      <c r="G17" s="736">
        <f>(D17+2)*(E17+2)*F17</f>
        <v>305.286</v>
      </c>
      <c r="H17" s="735">
        <v>1</v>
      </c>
      <c r="I17" s="737">
        <f t="shared" ref="I17:I26" si="0">ROUND(G17*H17,2)</f>
        <v>305.29000000000002</v>
      </c>
      <c r="J17" s="716"/>
      <c r="K17" s="748" t="s">
        <v>422</v>
      </c>
      <c r="L17" s="749">
        <f>P52</f>
        <v>0</v>
      </c>
      <c r="M17" s="750">
        <v>0.27</v>
      </c>
      <c r="N17" s="750">
        <v>0.45</v>
      </c>
      <c r="O17" s="736">
        <f t="shared" ref="O17:O26" si="1">ROUND((((D17*E17)-(L17+M17))*(F17-N17)),2)</f>
        <v>160.24</v>
      </c>
      <c r="P17" s="751">
        <f t="shared" ref="P17:P26" si="2">H17</f>
        <v>1</v>
      </c>
      <c r="Q17" s="752">
        <f t="shared" ref="Q17:Q26" si="3">ROUND(O17*P17,2)</f>
        <v>160.24</v>
      </c>
      <c r="R17" s="716"/>
      <c r="S17" s="753">
        <f t="shared" ref="S17:S26" si="4">((L17+M17)*P17)</f>
        <v>0.27</v>
      </c>
      <c r="T17" s="718"/>
      <c r="U17" s="718"/>
      <c r="V17" s="718"/>
      <c r="W17" s="716"/>
      <c r="X17" s="718"/>
      <c r="Y17" s="718"/>
      <c r="Z17" s="718"/>
      <c r="AA17" s="718"/>
      <c r="AB17" s="716"/>
      <c r="AC17" s="718"/>
      <c r="AD17" s="718"/>
      <c r="AE17" s="716"/>
      <c r="AF17" s="718"/>
      <c r="AG17" s="718"/>
      <c r="AH17" s="716"/>
      <c r="AI17" s="718"/>
      <c r="AJ17" s="718"/>
      <c r="AK17" s="718"/>
      <c r="AL17" s="718"/>
      <c r="AM17" s="716"/>
      <c r="AN17" s="718"/>
      <c r="AO17" s="718"/>
      <c r="AP17" s="718"/>
      <c r="AQ17" s="718"/>
      <c r="AR17" s="716"/>
      <c r="AS17" s="718"/>
      <c r="AT17" s="718"/>
      <c r="AU17" s="718"/>
      <c r="AV17" s="718"/>
      <c r="AW17" s="716"/>
      <c r="AX17" s="718"/>
      <c r="AY17" s="718"/>
      <c r="AZ17" s="718"/>
      <c r="BA17" s="718"/>
      <c r="BB17" s="716"/>
      <c r="BC17" s="718"/>
      <c r="BD17" s="718"/>
      <c r="BE17" s="716"/>
      <c r="BF17" s="718"/>
      <c r="BG17" s="718"/>
      <c r="BH17" s="716"/>
      <c r="BI17" s="718"/>
      <c r="BJ17" s="718"/>
      <c r="BK17" s="716"/>
      <c r="BL17" s="716"/>
      <c r="BM17" s="716"/>
      <c r="BN17" s="716"/>
      <c r="BO17" s="716"/>
      <c r="BP17" s="716"/>
      <c r="BQ17" s="716"/>
      <c r="BR17" s="716"/>
      <c r="BS17" s="716"/>
      <c r="BT17" s="716"/>
      <c r="BU17" s="716"/>
      <c r="BV17" s="716"/>
      <c r="BW17" s="716"/>
      <c r="BX17" s="716"/>
      <c r="BY17" s="716"/>
      <c r="BZ17" s="716"/>
      <c r="CA17" s="716"/>
      <c r="CB17" s="716"/>
      <c r="CC17" s="716"/>
      <c r="CD17" s="716"/>
      <c r="CE17" s="716"/>
      <c r="CF17" s="716"/>
      <c r="CG17" s="716"/>
      <c r="CH17" s="716"/>
      <c r="CI17" s="716"/>
      <c r="CJ17" s="716"/>
      <c r="CK17" s="716"/>
      <c r="CL17" s="716"/>
      <c r="CM17" s="716"/>
      <c r="CN17" s="716"/>
      <c r="CO17" s="716"/>
      <c r="CP17" s="716"/>
      <c r="CQ17" s="716"/>
      <c r="CR17" s="716"/>
      <c r="CS17" s="716"/>
      <c r="CT17" s="716"/>
      <c r="CU17" s="716"/>
      <c r="CV17" s="716"/>
      <c r="CW17" s="716"/>
      <c r="CX17" s="716"/>
      <c r="CY17" s="716"/>
      <c r="CZ17" s="716"/>
      <c r="DA17" s="716"/>
      <c r="DB17" s="716"/>
      <c r="DC17" s="716"/>
      <c r="DD17" s="716"/>
      <c r="DE17" s="716"/>
      <c r="DF17" s="716"/>
      <c r="DG17" s="716"/>
      <c r="DH17" s="716"/>
      <c r="DI17" s="716"/>
      <c r="DJ17" s="716"/>
      <c r="DK17" s="716"/>
      <c r="DL17" s="716"/>
      <c r="DM17" s="716"/>
      <c r="DN17" s="716"/>
      <c r="DO17" s="716"/>
      <c r="DP17" s="716"/>
      <c r="DQ17" s="716"/>
      <c r="DR17" s="716"/>
      <c r="DS17" s="716"/>
      <c r="DT17" s="716"/>
      <c r="DU17" s="716"/>
      <c r="DV17" s="716"/>
      <c r="DW17" s="716"/>
      <c r="DX17" s="716"/>
      <c r="DY17" s="716"/>
      <c r="DZ17" s="716"/>
      <c r="EA17" s="716"/>
      <c r="EB17" s="716"/>
      <c r="EC17" s="716"/>
      <c r="ED17" s="716"/>
      <c r="EE17" s="716"/>
      <c r="EF17" s="716"/>
      <c r="EG17" s="716"/>
      <c r="EH17" s="716"/>
      <c r="EI17" s="716"/>
      <c r="EJ17" s="716"/>
      <c r="EK17" s="716"/>
      <c r="EL17" s="716"/>
      <c r="EM17" s="716"/>
      <c r="EN17" s="716"/>
      <c r="EO17" s="716"/>
      <c r="EP17" s="716"/>
      <c r="EQ17" s="716"/>
      <c r="ER17" s="716"/>
      <c r="ES17" s="716"/>
      <c r="ET17" s="716"/>
      <c r="EU17" s="716"/>
      <c r="EV17" s="716"/>
      <c r="EW17" s="716"/>
      <c r="EX17" s="716"/>
      <c r="EY17" s="716"/>
      <c r="EZ17" s="716"/>
      <c r="FA17" s="716"/>
      <c r="FB17" s="716"/>
      <c r="FC17" s="716"/>
      <c r="FD17" s="716"/>
      <c r="FE17" s="716"/>
      <c r="FF17" s="716"/>
      <c r="FG17" s="716"/>
      <c r="FH17" s="716"/>
      <c r="FI17" s="716"/>
      <c r="FJ17" s="716"/>
      <c r="FK17" s="716"/>
      <c r="FL17" s="716"/>
      <c r="FM17" s="716"/>
      <c r="FN17" s="716"/>
      <c r="FO17" s="716"/>
      <c r="FP17" s="716"/>
      <c r="FQ17" s="716"/>
      <c r="FR17" s="716"/>
      <c r="FS17" s="716"/>
      <c r="FT17" s="716"/>
      <c r="FU17" s="716"/>
      <c r="FV17" s="716"/>
      <c r="FW17" s="716"/>
      <c r="FX17" s="716"/>
      <c r="FY17" s="716"/>
      <c r="FZ17" s="716"/>
      <c r="GA17" s="716"/>
      <c r="GB17" s="716"/>
      <c r="GC17" s="716"/>
      <c r="GD17" s="716"/>
      <c r="GE17" s="716"/>
      <c r="GF17" s="716"/>
      <c r="GG17" s="716"/>
      <c r="GH17" s="716"/>
      <c r="GI17" s="716"/>
      <c r="GJ17" s="716"/>
      <c r="GK17" s="716"/>
      <c r="GL17" s="716"/>
      <c r="GM17" s="716"/>
      <c r="GN17" s="716"/>
      <c r="GO17" s="716"/>
      <c r="GP17" s="716"/>
      <c r="GQ17" s="716"/>
      <c r="GR17" s="716"/>
      <c r="GS17" s="716"/>
      <c r="GT17" s="716"/>
      <c r="GU17" s="716"/>
      <c r="GV17" s="716"/>
      <c r="GW17" s="716"/>
      <c r="GX17" s="716"/>
      <c r="GY17" s="716"/>
      <c r="GZ17" s="716"/>
      <c r="HA17" s="716"/>
      <c r="HB17" s="716"/>
      <c r="HC17" s="716"/>
      <c r="HD17" s="716"/>
      <c r="HE17" s="716"/>
      <c r="HF17" s="716"/>
      <c r="HG17" s="716"/>
      <c r="HH17" s="716"/>
      <c r="HI17" s="716"/>
      <c r="HJ17" s="716"/>
      <c r="HK17" s="716"/>
      <c r="HL17" s="716"/>
      <c r="HM17" s="716"/>
      <c r="HN17" s="716"/>
      <c r="HO17" s="716"/>
      <c r="HP17" s="716"/>
      <c r="HQ17" s="716"/>
      <c r="HR17" s="716"/>
      <c r="HS17" s="716"/>
      <c r="HT17" s="716"/>
      <c r="HU17" s="716"/>
      <c r="HV17" s="716"/>
      <c r="HW17" s="716"/>
      <c r="HX17" s="716"/>
      <c r="HY17" s="716"/>
      <c r="HZ17" s="716"/>
      <c r="IA17" s="716"/>
      <c r="IB17" s="716"/>
      <c r="IC17" s="716"/>
      <c r="ID17" s="716"/>
      <c r="IE17" s="716"/>
      <c r="IF17" s="716"/>
      <c r="IG17" s="716"/>
      <c r="IH17" s="716"/>
      <c r="II17" s="716"/>
      <c r="IJ17" s="716"/>
      <c r="IK17" s="716"/>
      <c r="IL17" s="716"/>
      <c r="IM17" s="716"/>
      <c r="IN17" s="716"/>
      <c r="IO17" s="716"/>
      <c r="IP17" s="716"/>
      <c r="IQ17" s="716"/>
      <c r="IR17" s="716"/>
      <c r="IS17" s="716"/>
      <c r="IT17" s="716"/>
      <c r="IU17" s="716"/>
      <c r="IV17" s="716"/>
    </row>
    <row r="18" spans="1:256">
      <c r="A18" s="725"/>
      <c r="B18" s="717"/>
      <c r="C18" s="733" t="s">
        <v>423</v>
      </c>
      <c r="D18" s="735">
        <v>0</v>
      </c>
      <c r="E18" s="735">
        <v>0</v>
      </c>
      <c r="F18" s="735">
        <v>0</v>
      </c>
      <c r="G18" s="736">
        <f t="shared" ref="G18:G26" si="5">D18*E18*F18</f>
        <v>0</v>
      </c>
      <c r="H18" s="735">
        <v>0</v>
      </c>
      <c r="I18" s="737">
        <f t="shared" si="0"/>
        <v>0</v>
      </c>
      <c r="J18" s="716"/>
      <c r="K18" s="748" t="s">
        <v>424</v>
      </c>
      <c r="L18" s="749">
        <f>P58</f>
        <v>0</v>
      </c>
      <c r="M18" s="750">
        <v>0.58550000000000002</v>
      </c>
      <c r="N18" s="750">
        <v>0.5</v>
      </c>
      <c r="O18" s="736">
        <f t="shared" si="1"/>
        <v>0.28999999999999998</v>
      </c>
      <c r="P18" s="751">
        <f t="shared" si="2"/>
        <v>0</v>
      </c>
      <c r="Q18" s="752">
        <f t="shared" si="3"/>
        <v>0</v>
      </c>
      <c r="R18" s="716"/>
      <c r="S18" s="753">
        <f t="shared" si="4"/>
        <v>0</v>
      </c>
      <c r="T18" s="718"/>
      <c r="U18" s="718"/>
      <c r="V18" s="718"/>
      <c r="W18" s="716"/>
      <c r="X18" s="718"/>
      <c r="Y18" s="718"/>
      <c r="Z18" s="718"/>
      <c r="AA18" s="718"/>
      <c r="AB18" s="716"/>
      <c r="AC18" s="718"/>
      <c r="AD18" s="718"/>
      <c r="AE18" s="716"/>
      <c r="AF18" s="718"/>
      <c r="AG18" s="718"/>
      <c r="AH18" s="716"/>
      <c r="AI18" s="718"/>
      <c r="AJ18" s="718"/>
      <c r="AK18" s="718"/>
      <c r="AL18" s="718"/>
      <c r="AM18" s="716"/>
      <c r="AN18" s="718"/>
      <c r="AO18" s="718"/>
      <c r="AP18" s="718"/>
      <c r="AQ18" s="718"/>
      <c r="AR18" s="716"/>
      <c r="AS18" s="718"/>
      <c r="AT18" s="718"/>
      <c r="AU18" s="718"/>
      <c r="AV18" s="718"/>
      <c r="AW18" s="716"/>
      <c r="AX18" s="718"/>
      <c r="AY18" s="718"/>
      <c r="AZ18" s="718"/>
      <c r="BA18" s="718"/>
      <c r="BB18" s="716"/>
      <c r="BC18" s="718"/>
      <c r="BD18" s="718"/>
      <c r="BE18" s="716"/>
      <c r="BF18" s="718"/>
      <c r="BG18" s="718"/>
      <c r="BH18" s="716"/>
      <c r="BI18" s="718"/>
      <c r="BJ18" s="718"/>
      <c r="BK18" s="716"/>
      <c r="BL18" s="716"/>
      <c r="BM18" s="716"/>
      <c r="BN18" s="716"/>
      <c r="BO18" s="716"/>
      <c r="BP18" s="716"/>
      <c r="BQ18" s="716"/>
      <c r="BR18" s="716"/>
      <c r="BS18" s="716"/>
      <c r="BT18" s="716"/>
      <c r="BU18" s="716"/>
      <c r="BV18" s="716"/>
      <c r="BW18" s="716"/>
      <c r="BX18" s="716"/>
      <c r="BY18" s="716"/>
      <c r="BZ18" s="716"/>
      <c r="CA18" s="716"/>
      <c r="CB18" s="716"/>
      <c r="CC18" s="716"/>
      <c r="CD18" s="716"/>
      <c r="CE18" s="716"/>
      <c r="CF18" s="716"/>
      <c r="CG18" s="716"/>
      <c r="CH18" s="716"/>
      <c r="CI18" s="716"/>
      <c r="CJ18" s="716"/>
      <c r="CK18" s="716"/>
      <c r="CL18" s="716"/>
      <c r="CM18" s="716"/>
      <c r="CN18" s="716"/>
      <c r="CO18" s="716"/>
      <c r="CP18" s="716"/>
      <c r="CQ18" s="716"/>
      <c r="CR18" s="716"/>
      <c r="CS18" s="716"/>
      <c r="CT18" s="716"/>
      <c r="CU18" s="716"/>
      <c r="CV18" s="716"/>
      <c r="CW18" s="716"/>
      <c r="CX18" s="716"/>
      <c r="CY18" s="716"/>
      <c r="CZ18" s="716"/>
      <c r="DA18" s="716"/>
      <c r="DB18" s="716"/>
      <c r="DC18" s="716"/>
      <c r="DD18" s="716"/>
      <c r="DE18" s="716"/>
      <c r="DF18" s="716"/>
      <c r="DG18" s="716"/>
      <c r="DH18" s="716"/>
      <c r="DI18" s="716"/>
      <c r="DJ18" s="716"/>
      <c r="DK18" s="716"/>
      <c r="DL18" s="716"/>
      <c r="DM18" s="716"/>
      <c r="DN18" s="716"/>
      <c r="DO18" s="716"/>
      <c r="DP18" s="716"/>
      <c r="DQ18" s="716"/>
      <c r="DR18" s="716"/>
      <c r="DS18" s="716"/>
      <c r="DT18" s="716"/>
      <c r="DU18" s="716"/>
      <c r="DV18" s="716"/>
      <c r="DW18" s="716"/>
      <c r="DX18" s="716"/>
      <c r="DY18" s="716"/>
      <c r="DZ18" s="716"/>
      <c r="EA18" s="716"/>
      <c r="EB18" s="716"/>
      <c r="EC18" s="716"/>
      <c r="ED18" s="716"/>
      <c r="EE18" s="716"/>
      <c r="EF18" s="716"/>
      <c r="EG18" s="716"/>
      <c r="EH18" s="716"/>
      <c r="EI18" s="716"/>
      <c r="EJ18" s="716"/>
      <c r="EK18" s="716"/>
      <c r="EL18" s="716"/>
      <c r="EM18" s="716"/>
      <c r="EN18" s="716"/>
      <c r="EO18" s="716"/>
      <c r="EP18" s="716"/>
      <c r="EQ18" s="716"/>
      <c r="ER18" s="716"/>
      <c r="ES18" s="716"/>
      <c r="ET18" s="716"/>
      <c r="EU18" s="716"/>
      <c r="EV18" s="716"/>
      <c r="EW18" s="716"/>
      <c r="EX18" s="716"/>
      <c r="EY18" s="716"/>
      <c r="EZ18" s="716"/>
      <c r="FA18" s="716"/>
      <c r="FB18" s="716"/>
      <c r="FC18" s="716"/>
      <c r="FD18" s="716"/>
      <c r="FE18" s="716"/>
      <c r="FF18" s="716"/>
      <c r="FG18" s="716"/>
      <c r="FH18" s="716"/>
      <c r="FI18" s="716"/>
      <c r="FJ18" s="716"/>
      <c r="FK18" s="716"/>
      <c r="FL18" s="716"/>
      <c r="FM18" s="716"/>
      <c r="FN18" s="716"/>
      <c r="FO18" s="716"/>
      <c r="FP18" s="716"/>
      <c r="FQ18" s="716"/>
      <c r="FR18" s="716"/>
      <c r="FS18" s="716"/>
      <c r="FT18" s="716"/>
      <c r="FU18" s="716"/>
      <c r="FV18" s="716"/>
      <c r="FW18" s="716"/>
      <c r="FX18" s="716"/>
      <c r="FY18" s="716"/>
      <c r="FZ18" s="716"/>
      <c r="GA18" s="716"/>
      <c r="GB18" s="716"/>
      <c r="GC18" s="716"/>
      <c r="GD18" s="716"/>
      <c r="GE18" s="716"/>
      <c r="GF18" s="716"/>
      <c r="GG18" s="716"/>
      <c r="GH18" s="716"/>
      <c r="GI18" s="716"/>
      <c r="GJ18" s="716"/>
      <c r="GK18" s="716"/>
      <c r="GL18" s="716"/>
      <c r="GM18" s="716"/>
      <c r="GN18" s="716"/>
      <c r="GO18" s="716"/>
      <c r="GP18" s="716"/>
      <c r="GQ18" s="716"/>
      <c r="GR18" s="716"/>
      <c r="GS18" s="716"/>
      <c r="GT18" s="716"/>
      <c r="GU18" s="716"/>
      <c r="GV18" s="716"/>
      <c r="GW18" s="716"/>
      <c r="GX18" s="716"/>
      <c r="GY18" s="716"/>
      <c r="GZ18" s="716"/>
      <c r="HA18" s="716"/>
      <c r="HB18" s="716"/>
      <c r="HC18" s="716"/>
      <c r="HD18" s="716"/>
      <c r="HE18" s="716"/>
      <c r="HF18" s="716"/>
      <c r="HG18" s="716"/>
      <c r="HH18" s="716"/>
      <c r="HI18" s="716"/>
      <c r="HJ18" s="716"/>
      <c r="HK18" s="716"/>
      <c r="HL18" s="716"/>
      <c r="HM18" s="716"/>
      <c r="HN18" s="716"/>
      <c r="HO18" s="716"/>
      <c r="HP18" s="716"/>
      <c r="HQ18" s="716"/>
      <c r="HR18" s="716"/>
      <c r="HS18" s="716"/>
      <c r="HT18" s="716"/>
      <c r="HU18" s="716"/>
      <c r="HV18" s="716"/>
      <c r="HW18" s="716"/>
      <c r="HX18" s="716"/>
      <c r="HY18" s="716"/>
      <c r="HZ18" s="716"/>
      <c r="IA18" s="716"/>
      <c r="IB18" s="716"/>
      <c r="IC18" s="716"/>
      <c r="ID18" s="716"/>
      <c r="IE18" s="716"/>
      <c r="IF18" s="716"/>
      <c r="IG18" s="716"/>
      <c r="IH18" s="716"/>
      <c r="II18" s="716"/>
      <c r="IJ18" s="716"/>
      <c r="IK18" s="716"/>
      <c r="IL18" s="716"/>
      <c r="IM18" s="716"/>
      <c r="IN18" s="716"/>
      <c r="IO18" s="716"/>
      <c r="IP18" s="716"/>
      <c r="IQ18" s="716"/>
      <c r="IR18" s="716"/>
      <c r="IS18" s="716"/>
      <c r="IT18" s="716"/>
      <c r="IU18" s="716"/>
      <c r="IV18" s="716"/>
    </row>
    <row r="19" spans="1:256">
      <c r="A19" s="754"/>
      <c r="B19" s="717"/>
      <c r="C19" s="733" t="s">
        <v>425</v>
      </c>
      <c r="D19" s="735">
        <v>0</v>
      </c>
      <c r="E19" s="735">
        <v>0</v>
      </c>
      <c r="F19" s="735">
        <v>0</v>
      </c>
      <c r="G19" s="736">
        <f t="shared" si="5"/>
        <v>0</v>
      </c>
      <c r="H19" s="735">
        <v>0</v>
      </c>
      <c r="I19" s="737">
        <f t="shared" si="0"/>
        <v>0</v>
      </c>
      <c r="J19" s="716"/>
      <c r="K19" s="748" t="s">
        <v>424</v>
      </c>
      <c r="L19" s="749">
        <f>L18</f>
        <v>0</v>
      </c>
      <c r="M19" s="750">
        <v>0.58599999999999997</v>
      </c>
      <c r="N19" s="750">
        <v>0.5</v>
      </c>
      <c r="O19" s="736">
        <f t="shared" si="1"/>
        <v>0.28999999999999998</v>
      </c>
      <c r="P19" s="751">
        <f t="shared" si="2"/>
        <v>0</v>
      </c>
      <c r="Q19" s="752">
        <f t="shared" si="3"/>
        <v>0</v>
      </c>
      <c r="R19" s="716"/>
      <c r="S19" s="753">
        <f t="shared" si="4"/>
        <v>0</v>
      </c>
      <c r="T19" s="718"/>
      <c r="U19" s="718"/>
      <c r="V19" s="718"/>
      <c r="W19" s="716"/>
      <c r="X19" s="718"/>
      <c r="Y19" s="718"/>
      <c r="Z19" s="718"/>
      <c r="AA19" s="718"/>
      <c r="AB19" s="716"/>
      <c r="AC19" s="718"/>
      <c r="AD19" s="718"/>
      <c r="AE19" s="716"/>
      <c r="AF19" s="718"/>
      <c r="AG19" s="718"/>
      <c r="AH19" s="716"/>
      <c r="AI19" s="718"/>
      <c r="AJ19" s="718"/>
      <c r="AK19" s="718"/>
      <c r="AL19" s="718"/>
      <c r="AM19" s="716"/>
      <c r="AN19" s="718"/>
      <c r="AO19" s="718"/>
      <c r="AP19" s="718"/>
      <c r="AQ19" s="718"/>
      <c r="AR19" s="716"/>
      <c r="AS19" s="718"/>
      <c r="AT19" s="718"/>
      <c r="AU19" s="718"/>
      <c r="AV19" s="718"/>
      <c r="AW19" s="716"/>
      <c r="AX19" s="718"/>
      <c r="AY19" s="718"/>
      <c r="AZ19" s="718"/>
      <c r="BA19" s="718"/>
      <c r="BB19" s="716"/>
      <c r="BC19" s="718"/>
      <c r="BD19" s="718"/>
      <c r="BE19" s="716"/>
      <c r="BF19" s="718"/>
      <c r="BG19" s="718"/>
      <c r="BH19" s="716"/>
      <c r="BI19" s="718"/>
      <c r="BJ19" s="718"/>
      <c r="BK19" s="716"/>
      <c r="BL19" s="716"/>
      <c r="BM19" s="716"/>
      <c r="BN19" s="716"/>
      <c r="BO19" s="716"/>
      <c r="BP19" s="716"/>
      <c r="BQ19" s="716"/>
      <c r="BR19" s="716"/>
      <c r="BS19" s="716"/>
      <c r="BT19" s="716"/>
      <c r="BU19" s="716"/>
      <c r="BV19" s="716"/>
      <c r="BW19" s="716"/>
      <c r="BX19" s="716"/>
      <c r="BY19" s="716"/>
      <c r="BZ19" s="716"/>
      <c r="CA19" s="716"/>
      <c r="CB19" s="716"/>
      <c r="CC19" s="716"/>
      <c r="CD19" s="716"/>
      <c r="CE19" s="716"/>
      <c r="CF19" s="716"/>
      <c r="CG19" s="716"/>
      <c r="CH19" s="716"/>
      <c r="CI19" s="716"/>
      <c r="CJ19" s="716"/>
      <c r="CK19" s="716"/>
      <c r="CL19" s="716"/>
      <c r="CM19" s="716"/>
      <c r="CN19" s="716"/>
      <c r="CO19" s="716"/>
      <c r="CP19" s="716"/>
      <c r="CQ19" s="716"/>
      <c r="CR19" s="716"/>
      <c r="CS19" s="716"/>
      <c r="CT19" s="716"/>
      <c r="CU19" s="716"/>
      <c r="CV19" s="716"/>
      <c r="CW19" s="716"/>
      <c r="CX19" s="716"/>
      <c r="CY19" s="716"/>
      <c r="CZ19" s="716"/>
      <c r="DA19" s="716"/>
      <c r="DB19" s="716"/>
      <c r="DC19" s="716"/>
      <c r="DD19" s="716"/>
      <c r="DE19" s="716"/>
      <c r="DF19" s="716"/>
      <c r="DG19" s="716"/>
      <c r="DH19" s="716"/>
      <c r="DI19" s="716"/>
      <c r="DJ19" s="716"/>
      <c r="DK19" s="716"/>
      <c r="DL19" s="716"/>
      <c r="DM19" s="716"/>
      <c r="DN19" s="716"/>
      <c r="DO19" s="716"/>
      <c r="DP19" s="716"/>
      <c r="DQ19" s="716"/>
      <c r="DR19" s="716"/>
      <c r="DS19" s="716"/>
      <c r="DT19" s="716"/>
      <c r="DU19" s="716"/>
      <c r="DV19" s="716"/>
      <c r="DW19" s="716"/>
      <c r="DX19" s="716"/>
      <c r="DY19" s="716"/>
      <c r="DZ19" s="716"/>
      <c r="EA19" s="716"/>
      <c r="EB19" s="716"/>
      <c r="EC19" s="716"/>
      <c r="ED19" s="716"/>
      <c r="EE19" s="716"/>
      <c r="EF19" s="716"/>
      <c r="EG19" s="716"/>
      <c r="EH19" s="716"/>
      <c r="EI19" s="716"/>
      <c r="EJ19" s="716"/>
      <c r="EK19" s="716"/>
      <c r="EL19" s="716"/>
      <c r="EM19" s="716"/>
      <c r="EN19" s="716"/>
      <c r="EO19" s="716"/>
      <c r="EP19" s="716"/>
      <c r="EQ19" s="716"/>
      <c r="ER19" s="716"/>
      <c r="ES19" s="716"/>
      <c r="ET19" s="716"/>
      <c r="EU19" s="716"/>
      <c r="EV19" s="716"/>
      <c r="EW19" s="716"/>
      <c r="EX19" s="716"/>
      <c r="EY19" s="716"/>
      <c r="EZ19" s="716"/>
      <c r="FA19" s="716"/>
      <c r="FB19" s="716"/>
      <c r="FC19" s="716"/>
      <c r="FD19" s="716"/>
      <c r="FE19" s="716"/>
      <c r="FF19" s="716"/>
      <c r="FG19" s="716"/>
      <c r="FH19" s="716"/>
      <c r="FI19" s="716"/>
      <c r="FJ19" s="716"/>
      <c r="FK19" s="716"/>
      <c r="FL19" s="716"/>
      <c r="FM19" s="716"/>
      <c r="FN19" s="716"/>
      <c r="FO19" s="716"/>
      <c r="FP19" s="716"/>
      <c r="FQ19" s="716"/>
      <c r="FR19" s="716"/>
      <c r="FS19" s="716"/>
      <c r="FT19" s="716"/>
      <c r="FU19" s="716"/>
      <c r="FV19" s="716"/>
      <c r="FW19" s="716"/>
      <c r="FX19" s="716"/>
      <c r="FY19" s="716"/>
      <c r="FZ19" s="716"/>
      <c r="GA19" s="716"/>
      <c r="GB19" s="716"/>
      <c r="GC19" s="716"/>
      <c r="GD19" s="716"/>
      <c r="GE19" s="716"/>
      <c r="GF19" s="716"/>
      <c r="GG19" s="716"/>
      <c r="GH19" s="716"/>
      <c r="GI19" s="716"/>
      <c r="GJ19" s="716"/>
      <c r="GK19" s="716"/>
      <c r="GL19" s="716"/>
      <c r="GM19" s="716"/>
      <c r="GN19" s="716"/>
      <c r="GO19" s="716"/>
      <c r="GP19" s="716"/>
      <c r="GQ19" s="716"/>
      <c r="GR19" s="716"/>
      <c r="GS19" s="716"/>
      <c r="GT19" s="716"/>
      <c r="GU19" s="716"/>
      <c r="GV19" s="716"/>
      <c r="GW19" s="716"/>
      <c r="GX19" s="716"/>
      <c r="GY19" s="716"/>
      <c r="GZ19" s="716"/>
      <c r="HA19" s="716"/>
      <c r="HB19" s="716"/>
      <c r="HC19" s="716"/>
      <c r="HD19" s="716"/>
      <c r="HE19" s="716"/>
      <c r="HF19" s="716"/>
      <c r="HG19" s="716"/>
      <c r="HH19" s="716"/>
      <c r="HI19" s="716"/>
      <c r="HJ19" s="716"/>
      <c r="HK19" s="716"/>
      <c r="HL19" s="716"/>
      <c r="HM19" s="716"/>
      <c r="HN19" s="716"/>
      <c r="HO19" s="716"/>
      <c r="HP19" s="716"/>
      <c r="HQ19" s="716"/>
      <c r="HR19" s="716"/>
      <c r="HS19" s="716"/>
      <c r="HT19" s="716"/>
      <c r="HU19" s="716"/>
      <c r="HV19" s="716"/>
      <c r="HW19" s="716"/>
      <c r="HX19" s="716"/>
      <c r="HY19" s="716"/>
      <c r="HZ19" s="716"/>
      <c r="IA19" s="716"/>
      <c r="IB19" s="716"/>
      <c r="IC19" s="716"/>
      <c r="ID19" s="716"/>
      <c r="IE19" s="716"/>
      <c r="IF19" s="716"/>
      <c r="IG19" s="716"/>
      <c r="IH19" s="716"/>
      <c r="II19" s="716"/>
      <c r="IJ19" s="716"/>
      <c r="IK19" s="716"/>
      <c r="IL19" s="716"/>
      <c r="IM19" s="716"/>
      <c r="IN19" s="716"/>
      <c r="IO19" s="716"/>
      <c r="IP19" s="716"/>
      <c r="IQ19" s="716"/>
      <c r="IR19" s="716"/>
      <c r="IS19" s="716"/>
      <c r="IT19" s="716"/>
      <c r="IU19" s="716"/>
      <c r="IV19" s="716"/>
    </row>
    <row r="20" spans="1:256">
      <c r="A20" s="754"/>
      <c r="B20" s="717"/>
      <c r="C20" s="733" t="s">
        <v>426</v>
      </c>
      <c r="D20" s="735">
        <v>0</v>
      </c>
      <c r="E20" s="735">
        <v>0</v>
      </c>
      <c r="F20" s="735">
        <v>0</v>
      </c>
      <c r="G20" s="736">
        <f t="shared" si="5"/>
        <v>0</v>
      </c>
      <c r="H20" s="735">
        <v>0</v>
      </c>
      <c r="I20" s="737">
        <f t="shared" si="0"/>
        <v>0</v>
      </c>
      <c r="J20" s="716"/>
      <c r="K20" s="755">
        <v>0</v>
      </c>
      <c r="L20" s="756">
        <v>0</v>
      </c>
      <c r="M20" s="757">
        <v>0</v>
      </c>
      <c r="N20" s="757">
        <v>0</v>
      </c>
      <c r="O20" s="736">
        <f t="shared" si="1"/>
        <v>0</v>
      </c>
      <c r="P20" s="751">
        <f t="shared" si="2"/>
        <v>0</v>
      </c>
      <c r="Q20" s="752">
        <f t="shared" si="3"/>
        <v>0</v>
      </c>
      <c r="R20" s="716"/>
      <c r="S20" s="753">
        <f t="shared" si="4"/>
        <v>0</v>
      </c>
      <c r="T20" s="718"/>
      <c r="U20" s="718"/>
      <c r="V20" s="718"/>
      <c r="W20" s="716"/>
      <c r="X20" s="718"/>
      <c r="Y20" s="718"/>
      <c r="Z20" s="718"/>
      <c r="AA20" s="718"/>
      <c r="AB20" s="716"/>
      <c r="AC20" s="718"/>
      <c r="AD20" s="718"/>
      <c r="AE20" s="716"/>
      <c r="AF20" s="718"/>
      <c r="AG20" s="718"/>
      <c r="AH20" s="716"/>
      <c r="AI20" s="718"/>
      <c r="AJ20" s="718"/>
      <c r="AK20" s="718"/>
      <c r="AL20" s="718"/>
      <c r="AM20" s="716"/>
      <c r="AN20" s="718"/>
      <c r="AO20" s="718"/>
      <c r="AP20" s="718"/>
      <c r="AQ20" s="718"/>
      <c r="AR20" s="716"/>
      <c r="AS20" s="718"/>
      <c r="AT20" s="718"/>
      <c r="AU20" s="718"/>
      <c r="AV20" s="718"/>
      <c r="AW20" s="716"/>
      <c r="AX20" s="718"/>
      <c r="AY20" s="718"/>
      <c r="AZ20" s="718"/>
      <c r="BA20" s="718"/>
      <c r="BB20" s="716"/>
      <c r="BC20" s="718"/>
      <c r="BD20" s="718"/>
      <c r="BE20" s="716"/>
      <c r="BF20" s="718"/>
      <c r="BG20" s="718"/>
      <c r="BH20" s="716"/>
      <c r="BI20" s="718"/>
      <c r="BJ20" s="718"/>
      <c r="BK20" s="716"/>
      <c r="BL20" s="716"/>
      <c r="BM20" s="716"/>
      <c r="BN20" s="716"/>
      <c r="BO20" s="716"/>
      <c r="BP20" s="716"/>
      <c r="BQ20" s="716"/>
      <c r="BR20" s="716"/>
      <c r="BS20" s="716"/>
      <c r="BT20" s="716"/>
      <c r="BU20" s="716"/>
      <c r="BV20" s="716"/>
      <c r="BW20" s="716"/>
      <c r="BX20" s="716"/>
      <c r="BY20" s="716"/>
      <c r="BZ20" s="716"/>
      <c r="CA20" s="716"/>
      <c r="CB20" s="716"/>
      <c r="CC20" s="716"/>
      <c r="CD20" s="716"/>
      <c r="CE20" s="716"/>
      <c r="CF20" s="716"/>
      <c r="CG20" s="716"/>
      <c r="CH20" s="716"/>
      <c r="CI20" s="716"/>
      <c r="CJ20" s="716"/>
      <c r="CK20" s="716"/>
      <c r="CL20" s="716"/>
      <c r="CM20" s="716"/>
      <c r="CN20" s="716"/>
      <c r="CO20" s="716"/>
      <c r="CP20" s="716"/>
      <c r="CQ20" s="716"/>
      <c r="CR20" s="716"/>
      <c r="CS20" s="716"/>
      <c r="CT20" s="716"/>
      <c r="CU20" s="716"/>
      <c r="CV20" s="716"/>
      <c r="CW20" s="716"/>
      <c r="CX20" s="716"/>
      <c r="CY20" s="716"/>
      <c r="CZ20" s="716"/>
      <c r="DA20" s="716"/>
      <c r="DB20" s="716"/>
      <c r="DC20" s="716"/>
      <c r="DD20" s="716"/>
      <c r="DE20" s="716"/>
      <c r="DF20" s="716"/>
      <c r="DG20" s="716"/>
      <c r="DH20" s="716"/>
      <c r="DI20" s="716"/>
      <c r="DJ20" s="716"/>
      <c r="DK20" s="716"/>
      <c r="DL20" s="716"/>
      <c r="DM20" s="716"/>
      <c r="DN20" s="716"/>
      <c r="DO20" s="716"/>
      <c r="DP20" s="716"/>
      <c r="DQ20" s="716"/>
      <c r="DR20" s="716"/>
      <c r="DS20" s="716"/>
      <c r="DT20" s="716"/>
      <c r="DU20" s="716"/>
      <c r="DV20" s="716"/>
      <c r="DW20" s="716"/>
      <c r="DX20" s="716"/>
      <c r="DY20" s="716"/>
      <c r="DZ20" s="716"/>
      <c r="EA20" s="716"/>
      <c r="EB20" s="716"/>
      <c r="EC20" s="716"/>
      <c r="ED20" s="716"/>
      <c r="EE20" s="716"/>
      <c r="EF20" s="716"/>
      <c r="EG20" s="716"/>
      <c r="EH20" s="716"/>
      <c r="EI20" s="716"/>
      <c r="EJ20" s="716"/>
      <c r="EK20" s="716"/>
      <c r="EL20" s="716"/>
      <c r="EM20" s="716"/>
      <c r="EN20" s="716"/>
      <c r="EO20" s="716"/>
      <c r="EP20" s="716"/>
      <c r="EQ20" s="716"/>
      <c r="ER20" s="716"/>
      <c r="ES20" s="716"/>
      <c r="ET20" s="716"/>
      <c r="EU20" s="716"/>
      <c r="EV20" s="716"/>
      <c r="EW20" s="716"/>
      <c r="EX20" s="716"/>
      <c r="EY20" s="716"/>
      <c r="EZ20" s="716"/>
      <c r="FA20" s="716"/>
      <c r="FB20" s="716"/>
      <c r="FC20" s="716"/>
      <c r="FD20" s="716"/>
      <c r="FE20" s="716"/>
      <c r="FF20" s="716"/>
      <c r="FG20" s="716"/>
      <c r="FH20" s="716"/>
      <c r="FI20" s="716"/>
      <c r="FJ20" s="716"/>
      <c r="FK20" s="716"/>
      <c r="FL20" s="716"/>
      <c r="FM20" s="716"/>
      <c r="FN20" s="716"/>
      <c r="FO20" s="716"/>
      <c r="FP20" s="716"/>
      <c r="FQ20" s="716"/>
      <c r="FR20" s="716"/>
      <c r="FS20" s="716"/>
      <c r="FT20" s="716"/>
      <c r="FU20" s="716"/>
      <c r="FV20" s="716"/>
      <c r="FW20" s="716"/>
      <c r="FX20" s="716"/>
      <c r="FY20" s="716"/>
      <c r="FZ20" s="716"/>
      <c r="GA20" s="716"/>
      <c r="GB20" s="716"/>
      <c r="GC20" s="716"/>
      <c r="GD20" s="716"/>
      <c r="GE20" s="716"/>
      <c r="GF20" s="716"/>
      <c r="GG20" s="716"/>
      <c r="GH20" s="716"/>
      <c r="GI20" s="716"/>
      <c r="GJ20" s="716"/>
      <c r="GK20" s="716"/>
      <c r="GL20" s="716"/>
      <c r="GM20" s="716"/>
      <c r="GN20" s="716"/>
      <c r="GO20" s="716"/>
      <c r="GP20" s="716"/>
      <c r="GQ20" s="716"/>
      <c r="GR20" s="716"/>
      <c r="GS20" s="716"/>
      <c r="GT20" s="716"/>
      <c r="GU20" s="716"/>
      <c r="GV20" s="716"/>
      <c r="GW20" s="716"/>
      <c r="GX20" s="716"/>
      <c r="GY20" s="716"/>
      <c r="GZ20" s="716"/>
      <c r="HA20" s="716"/>
      <c r="HB20" s="716"/>
      <c r="HC20" s="716"/>
      <c r="HD20" s="716"/>
      <c r="HE20" s="716"/>
      <c r="HF20" s="716"/>
      <c r="HG20" s="716"/>
      <c r="HH20" s="716"/>
      <c r="HI20" s="716"/>
      <c r="HJ20" s="716"/>
      <c r="HK20" s="716"/>
      <c r="HL20" s="716"/>
      <c r="HM20" s="716"/>
      <c r="HN20" s="716"/>
      <c r="HO20" s="716"/>
      <c r="HP20" s="716"/>
      <c r="HQ20" s="716"/>
      <c r="HR20" s="716"/>
      <c r="HS20" s="716"/>
      <c r="HT20" s="716"/>
      <c r="HU20" s="716"/>
      <c r="HV20" s="716"/>
      <c r="HW20" s="716"/>
      <c r="HX20" s="716"/>
      <c r="HY20" s="716"/>
      <c r="HZ20" s="716"/>
      <c r="IA20" s="716"/>
      <c r="IB20" s="716"/>
      <c r="IC20" s="716"/>
      <c r="ID20" s="716"/>
      <c r="IE20" s="716"/>
      <c r="IF20" s="716"/>
      <c r="IG20" s="716"/>
      <c r="IH20" s="716"/>
      <c r="II20" s="716"/>
      <c r="IJ20" s="716"/>
      <c r="IK20" s="716"/>
      <c r="IL20" s="716"/>
      <c r="IM20" s="716"/>
      <c r="IN20" s="716"/>
      <c r="IO20" s="716"/>
      <c r="IP20" s="716"/>
      <c r="IQ20" s="716"/>
      <c r="IR20" s="716"/>
      <c r="IS20" s="716"/>
      <c r="IT20" s="716"/>
      <c r="IU20" s="716"/>
      <c r="IV20" s="716"/>
    </row>
    <row r="21" spans="1:256">
      <c r="A21" s="754"/>
      <c r="B21" s="717"/>
      <c r="C21" s="733" t="s">
        <v>427</v>
      </c>
      <c r="D21" s="735">
        <v>0</v>
      </c>
      <c r="E21" s="735">
        <v>0</v>
      </c>
      <c r="F21" s="735">
        <v>0</v>
      </c>
      <c r="G21" s="736">
        <f t="shared" si="5"/>
        <v>0</v>
      </c>
      <c r="H21" s="735">
        <v>0</v>
      </c>
      <c r="I21" s="737">
        <f t="shared" si="0"/>
        <v>0</v>
      </c>
      <c r="J21" s="716"/>
      <c r="K21" s="757"/>
      <c r="L21" s="756">
        <v>0</v>
      </c>
      <c r="M21" s="757">
        <v>0</v>
      </c>
      <c r="N21" s="757">
        <v>0</v>
      </c>
      <c r="O21" s="736">
        <f t="shared" si="1"/>
        <v>0</v>
      </c>
      <c r="P21" s="751">
        <f t="shared" si="2"/>
        <v>0</v>
      </c>
      <c r="Q21" s="752">
        <f t="shared" si="3"/>
        <v>0</v>
      </c>
      <c r="R21" s="716"/>
      <c r="S21" s="753">
        <f t="shared" si="4"/>
        <v>0</v>
      </c>
      <c r="T21" s="718"/>
      <c r="U21" s="718"/>
      <c r="V21" s="718"/>
      <c r="W21" s="716"/>
      <c r="X21" s="718"/>
      <c r="Y21" s="718"/>
      <c r="Z21" s="718"/>
      <c r="AA21" s="718"/>
      <c r="AB21" s="716"/>
      <c r="AC21" s="718"/>
      <c r="AD21" s="718"/>
      <c r="AE21" s="716"/>
      <c r="AF21" s="718"/>
      <c r="AG21" s="718"/>
      <c r="AH21" s="716"/>
      <c r="AI21" s="718"/>
      <c r="AJ21" s="718"/>
      <c r="AK21" s="718"/>
      <c r="AL21" s="718"/>
      <c r="AM21" s="716"/>
      <c r="AN21" s="718"/>
      <c r="AO21" s="718"/>
      <c r="AP21" s="718"/>
      <c r="AQ21" s="718"/>
      <c r="AR21" s="716"/>
      <c r="AS21" s="718"/>
      <c r="AT21" s="718"/>
      <c r="AU21" s="718"/>
      <c r="AV21" s="718"/>
      <c r="AW21" s="716"/>
      <c r="AX21" s="718"/>
      <c r="AY21" s="718"/>
      <c r="AZ21" s="718"/>
      <c r="BA21" s="718"/>
      <c r="BB21" s="716"/>
      <c r="BC21" s="718"/>
      <c r="BD21" s="718"/>
      <c r="BE21" s="716"/>
      <c r="BF21" s="718"/>
      <c r="BG21" s="718"/>
      <c r="BH21" s="716"/>
      <c r="BI21" s="718"/>
      <c r="BJ21" s="718"/>
      <c r="BK21" s="716"/>
      <c r="BL21" s="716"/>
      <c r="BM21" s="716"/>
      <c r="BN21" s="716"/>
      <c r="BO21" s="716"/>
      <c r="BP21" s="716"/>
      <c r="BQ21" s="716"/>
      <c r="BR21" s="716"/>
      <c r="BS21" s="716"/>
      <c r="BT21" s="716"/>
      <c r="BU21" s="716"/>
      <c r="BV21" s="716"/>
      <c r="BW21" s="716"/>
      <c r="BX21" s="716"/>
      <c r="BY21" s="716"/>
      <c r="BZ21" s="716"/>
      <c r="CA21" s="716"/>
      <c r="CB21" s="716"/>
      <c r="CC21" s="716"/>
      <c r="CD21" s="716"/>
      <c r="CE21" s="716"/>
      <c r="CF21" s="716"/>
      <c r="CG21" s="716"/>
      <c r="CH21" s="716"/>
      <c r="CI21" s="716"/>
      <c r="CJ21" s="716"/>
      <c r="CK21" s="716"/>
      <c r="CL21" s="716"/>
      <c r="CM21" s="716"/>
      <c r="CN21" s="716"/>
      <c r="CO21" s="716"/>
      <c r="CP21" s="716"/>
      <c r="CQ21" s="716"/>
      <c r="CR21" s="716"/>
      <c r="CS21" s="716"/>
      <c r="CT21" s="716"/>
      <c r="CU21" s="716"/>
      <c r="CV21" s="716"/>
      <c r="CW21" s="716"/>
      <c r="CX21" s="716"/>
      <c r="CY21" s="716"/>
      <c r="CZ21" s="716"/>
      <c r="DA21" s="716"/>
      <c r="DB21" s="716"/>
      <c r="DC21" s="716"/>
      <c r="DD21" s="716"/>
      <c r="DE21" s="716"/>
      <c r="DF21" s="716"/>
      <c r="DG21" s="716"/>
      <c r="DH21" s="716"/>
      <c r="DI21" s="716"/>
      <c r="DJ21" s="716"/>
      <c r="DK21" s="716"/>
      <c r="DL21" s="716"/>
      <c r="DM21" s="716"/>
      <c r="DN21" s="716"/>
      <c r="DO21" s="716"/>
      <c r="DP21" s="716"/>
      <c r="DQ21" s="716"/>
      <c r="DR21" s="716"/>
      <c r="DS21" s="716"/>
      <c r="DT21" s="716"/>
      <c r="DU21" s="716"/>
      <c r="DV21" s="716"/>
      <c r="DW21" s="716"/>
      <c r="DX21" s="716"/>
      <c r="DY21" s="716"/>
      <c r="DZ21" s="716"/>
      <c r="EA21" s="716"/>
      <c r="EB21" s="716"/>
      <c r="EC21" s="716"/>
      <c r="ED21" s="716"/>
      <c r="EE21" s="716"/>
      <c r="EF21" s="716"/>
      <c r="EG21" s="716"/>
      <c r="EH21" s="716"/>
      <c r="EI21" s="716"/>
      <c r="EJ21" s="716"/>
      <c r="EK21" s="716"/>
      <c r="EL21" s="716"/>
      <c r="EM21" s="716"/>
      <c r="EN21" s="716"/>
      <c r="EO21" s="716"/>
      <c r="EP21" s="716"/>
      <c r="EQ21" s="716"/>
      <c r="ER21" s="716"/>
      <c r="ES21" s="716"/>
      <c r="ET21" s="716"/>
      <c r="EU21" s="716"/>
      <c r="EV21" s="716"/>
      <c r="EW21" s="716"/>
      <c r="EX21" s="716"/>
      <c r="EY21" s="716"/>
      <c r="EZ21" s="716"/>
      <c r="FA21" s="716"/>
      <c r="FB21" s="716"/>
      <c r="FC21" s="716"/>
      <c r="FD21" s="716"/>
      <c r="FE21" s="716"/>
      <c r="FF21" s="716"/>
      <c r="FG21" s="716"/>
      <c r="FH21" s="716"/>
      <c r="FI21" s="716"/>
      <c r="FJ21" s="716"/>
      <c r="FK21" s="716"/>
      <c r="FL21" s="716"/>
      <c r="FM21" s="716"/>
      <c r="FN21" s="716"/>
      <c r="FO21" s="716"/>
      <c r="FP21" s="716"/>
      <c r="FQ21" s="716"/>
      <c r="FR21" s="716"/>
      <c r="FS21" s="716"/>
      <c r="FT21" s="716"/>
      <c r="FU21" s="716"/>
      <c r="FV21" s="716"/>
      <c r="FW21" s="716"/>
      <c r="FX21" s="716"/>
      <c r="FY21" s="716"/>
      <c r="FZ21" s="716"/>
      <c r="GA21" s="716"/>
      <c r="GB21" s="716"/>
      <c r="GC21" s="716"/>
      <c r="GD21" s="716"/>
      <c r="GE21" s="716"/>
      <c r="GF21" s="716"/>
      <c r="GG21" s="716"/>
      <c r="GH21" s="716"/>
      <c r="GI21" s="716"/>
      <c r="GJ21" s="716"/>
      <c r="GK21" s="716"/>
      <c r="GL21" s="716"/>
      <c r="GM21" s="716"/>
      <c r="GN21" s="716"/>
      <c r="GO21" s="716"/>
      <c r="GP21" s="716"/>
      <c r="GQ21" s="716"/>
      <c r="GR21" s="716"/>
      <c r="GS21" s="716"/>
      <c r="GT21" s="716"/>
      <c r="GU21" s="716"/>
      <c r="GV21" s="716"/>
      <c r="GW21" s="716"/>
      <c r="GX21" s="716"/>
      <c r="GY21" s="716"/>
      <c r="GZ21" s="716"/>
      <c r="HA21" s="716"/>
      <c r="HB21" s="716"/>
      <c r="HC21" s="716"/>
      <c r="HD21" s="716"/>
      <c r="HE21" s="716"/>
      <c r="HF21" s="716"/>
      <c r="HG21" s="716"/>
      <c r="HH21" s="716"/>
      <c r="HI21" s="716"/>
      <c r="HJ21" s="716"/>
      <c r="HK21" s="716"/>
      <c r="HL21" s="716"/>
      <c r="HM21" s="716"/>
      <c r="HN21" s="716"/>
      <c r="HO21" s="716"/>
      <c r="HP21" s="716"/>
      <c r="HQ21" s="716"/>
      <c r="HR21" s="716"/>
      <c r="HS21" s="716"/>
      <c r="HT21" s="716"/>
      <c r="HU21" s="716"/>
      <c r="HV21" s="716"/>
      <c r="HW21" s="716"/>
      <c r="HX21" s="716"/>
      <c r="HY21" s="716"/>
      <c r="HZ21" s="716"/>
      <c r="IA21" s="716"/>
      <c r="IB21" s="716"/>
      <c r="IC21" s="716"/>
      <c r="ID21" s="716"/>
      <c r="IE21" s="716"/>
      <c r="IF21" s="716"/>
      <c r="IG21" s="716"/>
      <c r="IH21" s="716"/>
      <c r="II21" s="716"/>
      <c r="IJ21" s="716"/>
      <c r="IK21" s="716"/>
      <c r="IL21" s="716"/>
      <c r="IM21" s="716"/>
      <c r="IN21" s="716"/>
      <c r="IO21" s="716"/>
      <c r="IP21" s="716"/>
      <c r="IQ21" s="716"/>
      <c r="IR21" s="716"/>
      <c r="IS21" s="716"/>
      <c r="IT21" s="716"/>
      <c r="IU21" s="716"/>
      <c r="IV21" s="716"/>
    </row>
    <row r="22" spans="1:256">
      <c r="A22" s="754"/>
      <c r="B22" s="717"/>
      <c r="C22" s="733" t="s">
        <v>428</v>
      </c>
      <c r="D22" s="735">
        <v>0</v>
      </c>
      <c r="E22" s="735">
        <v>0</v>
      </c>
      <c r="F22" s="735">
        <v>0</v>
      </c>
      <c r="G22" s="736">
        <f t="shared" si="5"/>
        <v>0</v>
      </c>
      <c r="H22" s="735">
        <v>0</v>
      </c>
      <c r="I22" s="737">
        <f t="shared" si="0"/>
        <v>0</v>
      </c>
      <c r="J22" s="716"/>
      <c r="K22" s="757"/>
      <c r="L22" s="756">
        <v>0</v>
      </c>
      <c r="M22" s="757">
        <v>0</v>
      </c>
      <c r="N22" s="757">
        <v>0</v>
      </c>
      <c r="O22" s="736">
        <f t="shared" si="1"/>
        <v>0</v>
      </c>
      <c r="P22" s="751">
        <f t="shared" si="2"/>
        <v>0</v>
      </c>
      <c r="Q22" s="752">
        <f t="shared" si="3"/>
        <v>0</v>
      </c>
      <c r="R22" s="716"/>
      <c r="S22" s="753">
        <f t="shared" si="4"/>
        <v>0</v>
      </c>
      <c r="T22" s="718"/>
      <c r="U22" s="718"/>
      <c r="V22" s="718"/>
      <c r="W22" s="716"/>
      <c r="X22" s="718"/>
      <c r="Y22" s="718"/>
      <c r="Z22" s="718"/>
      <c r="AA22" s="718"/>
      <c r="AB22" s="716"/>
      <c r="AC22" s="718"/>
      <c r="AD22" s="718"/>
      <c r="AE22" s="716"/>
      <c r="AF22" s="718"/>
      <c r="AG22" s="718"/>
      <c r="AH22" s="716"/>
      <c r="AI22" s="718"/>
      <c r="AJ22" s="718"/>
      <c r="AK22" s="718"/>
      <c r="AL22" s="718"/>
      <c r="AM22" s="716"/>
      <c r="AN22" s="718"/>
      <c r="AO22" s="718"/>
      <c r="AP22" s="718"/>
      <c r="AQ22" s="718"/>
      <c r="AR22" s="716"/>
      <c r="AS22" s="718"/>
      <c r="AT22" s="718"/>
      <c r="AU22" s="718"/>
      <c r="AV22" s="718"/>
      <c r="AW22" s="716"/>
      <c r="AX22" s="718"/>
      <c r="AY22" s="718"/>
      <c r="AZ22" s="718"/>
      <c r="BA22" s="718"/>
      <c r="BB22" s="716"/>
      <c r="BC22" s="718"/>
      <c r="BD22" s="718"/>
      <c r="BE22" s="716"/>
      <c r="BF22" s="718"/>
      <c r="BG22" s="718"/>
      <c r="BH22" s="716"/>
      <c r="BI22" s="718"/>
      <c r="BJ22" s="718"/>
      <c r="BK22" s="716"/>
      <c r="BL22" s="716"/>
      <c r="BM22" s="716"/>
      <c r="BN22" s="716"/>
      <c r="BO22" s="716"/>
      <c r="BP22" s="716"/>
      <c r="BQ22" s="716"/>
      <c r="BR22" s="716"/>
      <c r="BS22" s="716"/>
      <c r="BT22" s="716"/>
      <c r="BU22" s="716"/>
      <c r="BV22" s="716"/>
      <c r="BW22" s="716"/>
      <c r="BX22" s="716"/>
      <c r="BY22" s="716"/>
      <c r="BZ22" s="716"/>
      <c r="CA22" s="716"/>
      <c r="CB22" s="716"/>
      <c r="CC22" s="716"/>
      <c r="CD22" s="716"/>
      <c r="CE22" s="716"/>
      <c r="CF22" s="716"/>
      <c r="CG22" s="716"/>
      <c r="CH22" s="716"/>
      <c r="CI22" s="716"/>
      <c r="CJ22" s="716"/>
      <c r="CK22" s="716"/>
      <c r="CL22" s="716"/>
      <c r="CM22" s="716"/>
      <c r="CN22" s="716"/>
      <c r="CO22" s="716"/>
      <c r="CP22" s="716"/>
      <c r="CQ22" s="716"/>
      <c r="CR22" s="716"/>
      <c r="CS22" s="716"/>
      <c r="CT22" s="716"/>
      <c r="CU22" s="716"/>
      <c r="CV22" s="716"/>
      <c r="CW22" s="716"/>
      <c r="CX22" s="716"/>
      <c r="CY22" s="716"/>
      <c r="CZ22" s="716"/>
      <c r="DA22" s="716"/>
      <c r="DB22" s="716"/>
      <c r="DC22" s="716"/>
      <c r="DD22" s="716"/>
      <c r="DE22" s="716"/>
      <c r="DF22" s="716"/>
      <c r="DG22" s="716"/>
      <c r="DH22" s="716"/>
      <c r="DI22" s="716"/>
      <c r="DJ22" s="716"/>
      <c r="DK22" s="716"/>
      <c r="DL22" s="716"/>
      <c r="DM22" s="716"/>
      <c r="DN22" s="716"/>
      <c r="DO22" s="716"/>
      <c r="DP22" s="716"/>
      <c r="DQ22" s="716"/>
      <c r="DR22" s="716"/>
      <c r="DS22" s="716"/>
      <c r="DT22" s="716"/>
      <c r="DU22" s="716"/>
      <c r="DV22" s="716"/>
      <c r="DW22" s="716"/>
      <c r="DX22" s="716"/>
      <c r="DY22" s="716"/>
      <c r="DZ22" s="716"/>
      <c r="EA22" s="716"/>
      <c r="EB22" s="716"/>
      <c r="EC22" s="716"/>
      <c r="ED22" s="716"/>
      <c r="EE22" s="716"/>
      <c r="EF22" s="716"/>
      <c r="EG22" s="716"/>
      <c r="EH22" s="716"/>
      <c r="EI22" s="716"/>
      <c r="EJ22" s="716"/>
      <c r="EK22" s="716"/>
      <c r="EL22" s="716"/>
      <c r="EM22" s="716"/>
      <c r="EN22" s="716"/>
      <c r="EO22" s="716"/>
      <c r="EP22" s="716"/>
      <c r="EQ22" s="716"/>
      <c r="ER22" s="716"/>
      <c r="ES22" s="716"/>
      <c r="ET22" s="716"/>
      <c r="EU22" s="716"/>
      <c r="EV22" s="716"/>
      <c r="EW22" s="716"/>
      <c r="EX22" s="716"/>
      <c r="EY22" s="716"/>
      <c r="EZ22" s="716"/>
      <c r="FA22" s="716"/>
      <c r="FB22" s="716"/>
      <c r="FC22" s="716"/>
      <c r="FD22" s="716"/>
      <c r="FE22" s="716"/>
      <c r="FF22" s="716"/>
      <c r="FG22" s="716"/>
      <c r="FH22" s="716"/>
      <c r="FI22" s="716"/>
      <c r="FJ22" s="716"/>
      <c r="FK22" s="716"/>
      <c r="FL22" s="716"/>
      <c r="FM22" s="716"/>
      <c r="FN22" s="716"/>
      <c r="FO22" s="716"/>
      <c r="FP22" s="716"/>
      <c r="FQ22" s="716"/>
      <c r="FR22" s="716"/>
      <c r="FS22" s="716"/>
      <c r="FT22" s="716"/>
      <c r="FU22" s="716"/>
      <c r="FV22" s="716"/>
      <c r="FW22" s="716"/>
      <c r="FX22" s="716"/>
      <c r="FY22" s="716"/>
      <c r="FZ22" s="716"/>
      <c r="GA22" s="716"/>
      <c r="GB22" s="716"/>
      <c r="GC22" s="716"/>
      <c r="GD22" s="716"/>
      <c r="GE22" s="716"/>
      <c r="GF22" s="716"/>
      <c r="GG22" s="716"/>
      <c r="GH22" s="716"/>
      <c r="GI22" s="716"/>
      <c r="GJ22" s="716"/>
      <c r="GK22" s="716"/>
      <c r="GL22" s="716"/>
      <c r="GM22" s="716"/>
      <c r="GN22" s="716"/>
      <c r="GO22" s="716"/>
      <c r="GP22" s="716"/>
      <c r="GQ22" s="716"/>
      <c r="GR22" s="716"/>
      <c r="GS22" s="716"/>
      <c r="GT22" s="716"/>
      <c r="GU22" s="716"/>
      <c r="GV22" s="716"/>
      <c r="GW22" s="716"/>
      <c r="GX22" s="716"/>
      <c r="GY22" s="716"/>
      <c r="GZ22" s="716"/>
      <c r="HA22" s="716"/>
      <c r="HB22" s="716"/>
      <c r="HC22" s="716"/>
      <c r="HD22" s="716"/>
      <c r="HE22" s="716"/>
      <c r="HF22" s="716"/>
      <c r="HG22" s="716"/>
      <c r="HH22" s="716"/>
      <c r="HI22" s="716"/>
      <c r="HJ22" s="716"/>
      <c r="HK22" s="716"/>
      <c r="HL22" s="716"/>
      <c r="HM22" s="716"/>
      <c r="HN22" s="716"/>
      <c r="HO22" s="716"/>
      <c r="HP22" s="716"/>
      <c r="HQ22" s="716"/>
      <c r="HR22" s="716"/>
      <c r="HS22" s="716"/>
      <c r="HT22" s="716"/>
      <c r="HU22" s="716"/>
      <c r="HV22" s="716"/>
      <c r="HW22" s="716"/>
      <c r="HX22" s="716"/>
      <c r="HY22" s="716"/>
      <c r="HZ22" s="716"/>
      <c r="IA22" s="716"/>
      <c r="IB22" s="716"/>
      <c r="IC22" s="716"/>
      <c r="ID22" s="716"/>
      <c r="IE22" s="716"/>
      <c r="IF22" s="716"/>
      <c r="IG22" s="716"/>
      <c r="IH22" s="716"/>
      <c r="II22" s="716"/>
      <c r="IJ22" s="716"/>
      <c r="IK22" s="716"/>
      <c r="IL22" s="716"/>
      <c r="IM22" s="716"/>
      <c r="IN22" s="716"/>
      <c r="IO22" s="716"/>
      <c r="IP22" s="716"/>
      <c r="IQ22" s="716"/>
      <c r="IR22" s="716"/>
      <c r="IS22" s="716"/>
      <c r="IT22" s="716"/>
      <c r="IU22" s="716"/>
      <c r="IV22" s="716"/>
    </row>
    <row r="23" spans="1:256">
      <c r="A23" s="754"/>
      <c r="B23" s="717"/>
      <c r="C23" s="733" t="s">
        <v>429</v>
      </c>
      <c r="D23" s="735">
        <v>0</v>
      </c>
      <c r="E23" s="735">
        <v>0</v>
      </c>
      <c r="F23" s="735">
        <v>0</v>
      </c>
      <c r="G23" s="736">
        <f t="shared" si="5"/>
        <v>0</v>
      </c>
      <c r="H23" s="735">
        <v>0</v>
      </c>
      <c r="I23" s="737">
        <f t="shared" si="0"/>
        <v>0</v>
      </c>
      <c r="J23" s="716"/>
      <c r="K23" s="757"/>
      <c r="L23" s="756">
        <v>0</v>
      </c>
      <c r="M23" s="757">
        <v>0</v>
      </c>
      <c r="N23" s="757">
        <v>0</v>
      </c>
      <c r="O23" s="736">
        <f t="shared" si="1"/>
        <v>0</v>
      </c>
      <c r="P23" s="751">
        <f t="shared" si="2"/>
        <v>0</v>
      </c>
      <c r="Q23" s="752">
        <f t="shared" si="3"/>
        <v>0</v>
      </c>
      <c r="R23" s="716"/>
      <c r="S23" s="753">
        <f t="shared" si="4"/>
        <v>0</v>
      </c>
      <c r="T23" s="718"/>
      <c r="U23" s="718"/>
      <c r="V23" s="718"/>
      <c r="W23" s="716"/>
      <c r="X23" s="718"/>
      <c r="Y23" s="718"/>
      <c r="Z23" s="718"/>
      <c r="AA23" s="718"/>
      <c r="AB23" s="716"/>
      <c r="AC23" s="718"/>
      <c r="AD23" s="718"/>
      <c r="AE23" s="716"/>
      <c r="AF23" s="718"/>
      <c r="AG23" s="718"/>
      <c r="AH23" s="716"/>
      <c r="AI23" s="718"/>
      <c r="AJ23" s="718"/>
      <c r="AK23" s="718"/>
      <c r="AL23" s="718"/>
      <c r="AM23" s="716"/>
      <c r="AN23" s="718"/>
      <c r="AO23" s="718"/>
      <c r="AP23" s="718"/>
      <c r="AQ23" s="718"/>
      <c r="AR23" s="716"/>
      <c r="AS23" s="718"/>
      <c r="AT23" s="718"/>
      <c r="AU23" s="718"/>
      <c r="AV23" s="718"/>
      <c r="AW23" s="716"/>
      <c r="AX23" s="718"/>
      <c r="AY23" s="718"/>
      <c r="AZ23" s="718"/>
      <c r="BA23" s="718"/>
      <c r="BB23" s="716"/>
      <c r="BC23" s="718"/>
      <c r="BD23" s="718"/>
      <c r="BE23" s="716"/>
      <c r="BF23" s="718"/>
      <c r="BG23" s="718"/>
      <c r="BH23" s="716"/>
      <c r="BI23" s="718"/>
      <c r="BJ23" s="718"/>
      <c r="BK23" s="716"/>
      <c r="BL23" s="716"/>
      <c r="BM23" s="716"/>
      <c r="BN23" s="716"/>
      <c r="BO23" s="716"/>
      <c r="BP23" s="716"/>
      <c r="BQ23" s="716"/>
      <c r="BR23" s="716"/>
      <c r="BS23" s="716"/>
      <c r="BT23" s="716"/>
      <c r="BU23" s="716"/>
      <c r="BV23" s="716"/>
      <c r="BW23" s="716"/>
      <c r="BX23" s="716"/>
      <c r="BY23" s="716"/>
      <c r="BZ23" s="716"/>
      <c r="CA23" s="716"/>
      <c r="CB23" s="716"/>
      <c r="CC23" s="716"/>
      <c r="CD23" s="716"/>
      <c r="CE23" s="716"/>
      <c r="CF23" s="716"/>
      <c r="CG23" s="716"/>
      <c r="CH23" s="716"/>
      <c r="CI23" s="716"/>
      <c r="CJ23" s="716"/>
      <c r="CK23" s="716"/>
      <c r="CL23" s="716"/>
      <c r="CM23" s="716"/>
      <c r="CN23" s="716"/>
      <c r="CO23" s="716"/>
      <c r="CP23" s="716"/>
      <c r="CQ23" s="716"/>
      <c r="CR23" s="716"/>
      <c r="CS23" s="716"/>
      <c r="CT23" s="716"/>
      <c r="CU23" s="716"/>
      <c r="CV23" s="716"/>
      <c r="CW23" s="716"/>
      <c r="CX23" s="716"/>
      <c r="CY23" s="716"/>
      <c r="CZ23" s="716"/>
      <c r="DA23" s="716"/>
      <c r="DB23" s="716"/>
      <c r="DC23" s="716"/>
      <c r="DD23" s="716"/>
      <c r="DE23" s="716"/>
      <c r="DF23" s="716"/>
      <c r="DG23" s="716"/>
      <c r="DH23" s="716"/>
      <c r="DI23" s="716"/>
      <c r="DJ23" s="716"/>
      <c r="DK23" s="716"/>
      <c r="DL23" s="716"/>
      <c r="DM23" s="716"/>
      <c r="DN23" s="716"/>
      <c r="DO23" s="716"/>
      <c r="DP23" s="716"/>
      <c r="DQ23" s="716"/>
      <c r="DR23" s="716"/>
      <c r="DS23" s="716"/>
      <c r="DT23" s="716"/>
      <c r="DU23" s="716"/>
      <c r="DV23" s="716"/>
      <c r="DW23" s="716"/>
      <c r="DX23" s="716"/>
      <c r="DY23" s="716"/>
      <c r="DZ23" s="716"/>
      <c r="EA23" s="716"/>
      <c r="EB23" s="716"/>
      <c r="EC23" s="716"/>
      <c r="ED23" s="716"/>
      <c r="EE23" s="716"/>
      <c r="EF23" s="716"/>
      <c r="EG23" s="716"/>
      <c r="EH23" s="716"/>
      <c r="EI23" s="716"/>
      <c r="EJ23" s="716"/>
      <c r="EK23" s="716"/>
      <c r="EL23" s="716"/>
      <c r="EM23" s="716"/>
      <c r="EN23" s="716"/>
      <c r="EO23" s="716"/>
      <c r="EP23" s="716"/>
      <c r="EQ23" s="716"/>
      <c r="ER23" s="716"/>
      <c r="ES23" s="716"/>
      <c r="ET23" s="716"/>
      <c r="EU23" s="716"/>
      <c r="EV23" s="716"/>
      <c r="EW23" s="716"/>
      <c r="EX23" s="716"/>
      <c r="EY23" s="716"/>
      <c r="EZ23" s="716"/>
      <c r="FA23" s="716"/>
      <c r="FB23" s="716"/>
      <c r="FC23" s="716"/>
      <c r="FD23" s="716"/>
      <c r="FE23" s="716"/>
      <c r="FF23" s="716"/>
      <c r="FG23" s="716"/>
      <c r="FH23" s="716"/>
      <c r="FI23" s="716"/>
      <c r="FJ23" s="716"/>
      <c r="FK23" s="716"/>
      <c r="FL23" s="716"/>
      <c r="FM23" s="716"/>
      <c r="FN23" s="716"/>
      <c r="FO23" s="716"/>
      <c r="FP23" s="716"/>
      <c r="FQ23" s="716"/>
      <c r="FR23" s="716"/>
      <c r="FS23" s="716"/>
      <c r="FT23" s="716"/>
      <c r="FU23" s="716"/>
      <c r="FV23" s="716"/>
      <c r="FW23" s="716"/>
      <c r="FX23" s="716"/>
      <c r="FY23" s="716"/>
      <c r="FZ23" s="716"/>
      <c r="GA23" s="716"/>
      <c r="GB23" s="716"/>
      <c r="GC23" s="716"/>
      <c r="GD23" s="716"/>
      <c r="GE23" s="716"/>
      <c r="GF23" s="716"/>
      <c r="GG23" s="716"/>
      <c r="GH23" s="716"/>
      <c r="GI23" s="716"/>
      <c r="GJ23" s="716"/>
      <c r="GK23" s="716"/>
      <c r="GL23" s="716"/>
      <c r="GM23" s="716"/>
      <c r="GN23" s="716"/>
      <c r="GO23" s="716"/>
      <c r="GP23" s="716"/>
      <c r="GQ23" s="716"/>
      <c r="GR23" s="716"/>
      <c r="GS23" s="716"/>
      <c r="GT23" s="716"/>
      <c r="GU23" s="716"/>
      <c r="GV23" s="716"/>
      <c r="GW23" s="716"/>
      <c r="GX23" s="716"/>
      <c r="GY23" s="716"/>
      <c r="GZ23" s="716"/>
      <c r="HA23" s="716"/>
      <c r="HB23" s="716"/>
      <c r="HC23" s="716"/>
      <c r="HD23" s="716"/>
      <c r="HE23" s="716"/>
      <c r="HF23" s="716"/>
      <c r="HG23" s="716"/>
      <c r="HH23" s="716"/>
      <c r="HI23" s="716"/>
      <c r="HJ23" s="716"/>
      <c r="HK23" s="716"/>
      <c r="HL23" s="716"/>
      <c r="HM23" s="716"/>
      <c r="HN23" s="716"/>
      <c r="HO23" s="716"/>
      <c r="HP23" s="716"/>
      <c r="HQ23" s="716"/>
      <c r="HR23" s="716"/>
      <c r="HS23" s="716"/>
      <c r="HT23" s="716"/>
      <c r="HU23" s="716"/>
      <c r="HV23" s="716"/>
      <c r="HW23" s="716"/>
      <c r="HX23" s="716"/>
      <c r="HY23" s="716"/>
      <c r="HZ23" s="716"/>
      <c r="IA23" s="716"/>
      <c r="IB23" s="716"/>
      <c r="IC23" s="716"/>
      <c r="ID23" s="716"/>
      <c r="IE23" s="716"/>
      <c r="IF23" s="716"/>
      <c r="IG23" s="716"/>
      <c r="IH23" s="716"/>
      <c r="II23" s="716"/>
      <c r="IJ23" s="716"/>
      <c r="IK23" s="716"/>
      <c r="IL23" s="716"/>
      <c r="IM23" s="716"/>
      <c r="IN23" s="716"/>
      <c r="IO23" s="716"/>
      <c r="IP23" s="716"/>
      <c r="IQ23" s="716"/>
      <c r="IR23" s="716"/>
      <c r="IS23" s="716"/>
      <c r="IT23" s="716"/>
      <c r="IU23" s="716"/>
      <c r="IV23" s="716"/>
    </row>
    <row r="24" spans="1:256">
      <c r="A24" s="754"/>
      <c r="B24" s="717"/>
      <c r="C24" s="733" t="s">
        <v>430</v>
      </c>
      <c r="D24" s="735">
        <v>0</v>
      </c>
      <c r="E24" s="735">
        <v>0</v>
      </c>
      <c r="F24" s="735">
        <v>0</v>
      </c>
      <c r="G24" s="736">
        <f t="shared" si="5"/>
        <v>0</v>
      </c>
      <c r="H24" s="735">
        <v>0</v>
      </c>
      <c r="I24" s="737">
        <f t="shared" si="0"/>
        <v>0</v>
      </c>
      <c r="J24" s="716"/>
      <c r="K24" s="757"/>
      <c r="L24" s="756">
        <v>0</v>
      </c>
      <c r="M24" s="757">
        <v>0</v>
      </c>
      <c r="N24" s="757">
        <v>0</v>
      </c>
      <c r="O24" s="736">
        <f t="shared" si="1"/>
        <v>0</v>
      </c>
      <c r="P24" s="751">
        <f t="shared" si="2"/>
        <v>0</v>
      </c>
      <c r="Q24" s="752">
        <f t="shared" si="3"/>
        <v>0</v>
      </c>
      <c r="R24" s="716"/>
      <c r="S24" s="753">
        <f t="shared" si="4"/>
        <v>0</v>
      </c>
      <c r="T24" s="718"/>
      <c r="U24" s="718"/>
      <c r="V24" s="718"/>
      <c r="W24" s="716"/>
      <c r="X24" s="718"/>
      <c r="Y24" s="718"/>
      <c r="Z24" s="718"/>
      <c r="AA24" s="718"/>
      <c r="AB24" s="716"/>
      <c r="AC24" s="718"/>
      <c r="AD24" s="718"/>
      <c r="AE24" s="716"/>
      <c r="AF24" s="718"/>
      <c r="AG24" s="718"/>
      <c r="AH24" s="716"/>
      <c r="AI24" s="718"/>
      <c r="AJ24" s="718"/>
      <c r="AK24" s="718"/>
      <c r="AL24" s="718"/>
      <c r="AM24" s="716"/>
      <c r="AN24" s="718"/>
      <c r="AO24" s="718"/>
      <c r="AP24" s="718"/>
      <c r="AQ24" s="718"/>
      <c r="AR24" s="716"/>
      <c r="AS24" s="718"/>
      <c r="AT24" s="718"/>
      <c r="AU24" s="718"/>
      <c r="AV24" s="718"/>
      <c r="AW24" s="716"/>
      <c r="AX24" s="718"/>
      <c r="AY24" s="718"/>
      <c r="AZ24" s="718"/>
      <c r="BA24" s="718"/>
      <c r="BB24" s="716"/>
      <c r="BC24" s="718"/>
      <c r="BD24" s="718"/>
      <c r="BE24" s="716"/>
      <c r="BF24" s="718"/>
      <c r="BG24" s="718"/>
      <c r="BH24" s="716"/>
      <c r="BI24" s="718"/>
      <c r="BJ24" s="718"/>
      <c r="BK24" s="716"/>
      <c r="BL24" s="716"/>
      <c r="BM24" s="716"/>
      <c r="BN24" s="716"/>
      <c r="BO24" s="716"/>
      <c r="BP24" s="716"/>
      <c r="BQ24" s="716"/>
      <c r="BR24" s="716"/>
      <c r="BS24" s="716"/>
      <c r="BT24" s="716"/>
      <c r="BU24" s="716"/>
      <c r="BV24" s="716"/>
      <c r="BW24" s="716"/>
      <c r="BX24" s="716"/>
      <c r="BY24" s="716"/>
      <c r="BZ24" s="716"/>
      <c r="CA24" s="716"/>
      <c r="CB24" s="716"/>
      <c r="CC24" s="716"/>
      <c r="CD24" s="716"/>
      <c r="CE24" s="716"/>
      <c r="CF24" s="716"/>
      <c r="CG24" s="716"/>
      <c r="CH24" s="716"/>
      <c r="CI24" s="716"/>
      <c r="CJ24" s="716"/>
      <c r="CK24" s="716"/>
      <c r="CL24" s="716"/>
      <c r="CM24" s="716"/>
      <c r="CN24" s="716"/>
      <c r="CO24" s="716"/>
      <c r="CP24" s="716"/>
      <c r="CQ24" s="716"/>
      <c r="CR24" s="716"/>
      <c r="CS24" s="716"/>
      <c r="CT24" s="716"/>
      <c r="CU24" s="716"/>
      <c r="CV24" s="716"/>
      <c r="CW24" s="716"/>
      <c r="CX24" s="716"/>
      <c r="CY24" s="716"/>
      <c r="CZ24" s="716"/>
      <c r="DA24" s="716"/>
      <c r="DB24" s="716"/>
      <c r="DC24" s="716"/>
      <c r="DD24" s="716"/>
      <c r="DE24" s="716"/>
      <c r="DF24" s="716"/>
      <c r="DG24" s="716"/>
      <c r="DH24" s="716"/>
      <c r="DI24" s="716"/>
      <c r="DJ24" s="716"/>
      <c r="DK24" s="716"/>
      <c r="DL24" s="716"/>
      <c r="DM24" s="716"/>
      <c r="DN24" s="716"/>
      <c r="DO24" s="716"/>
      <c r="DP24" s="716"/>
      <c r="DQ24" s="716"/>
      <c r="DR24" s="716"/>
      <c r="DS24" s="716"/>
      <c r="DT24" s="716"/>
      <c r="DU24" s="716"/>
      <c r="DV24" s="716"/>
      <c r="DW24" s="716"/>
      <c r="DX24" s="716"/>
      <c r="DY24" s="716"/>
      <c r="DZ24" s="716"/>
      <c r="EA24" s="716"/>
      <c r="EB24" s="716"/>
      <c r="EC24" s="716"/>
      <c r="ED24" s="716"/>
      <c r="EE24" s="716"/>
      <c r="EF24" s="716"/>
      <c r="EG24" s="716"/>
      <c r="EH24" s="716"/>
      <c r="EI24" s="716"/>
      <c r="EJ24" s="716"/>
      <c r="EK24" s="716"/>
      <c r="EL24" s="716"/>
      <c r="EM24" s="716"/>
      <c r="EN24" s="716"/>
      <c r="EO24" s="716"/>
      <c r="EP24" s="716"/>
      <c r="EQ24" s="716"/>
      <c r="ER24" s="716"/>
      <c r="ES24" s="716"/>
      <c r="ET24" s="716"/>
      <c r="EU24" s="716"/>
      <c r="EV24" s="716"/>
      <c r="EW24" s="716"/>
      <c r="EX24" s="716"/>
      <c r="EY24" s="716"/>
      <c r="EZ24" s="716"/>
      <c r="FA24" s="716"/>
      <c r="FB24" s="716"/>
      <c r="FC24" s="716"/>
      <c r="FD24" s="716"/>
      <c r="FE24" s="716"/>
      <c r="FF24" s="716"/>
      <c r="FG24" s="716"/>
      <c r="FH24" s="716"/>
      <c r="FI24" s="716"/>
      <c r="FJ24" s="716"/>
      <c r="FK24" s="716"/>
      <c r="FL24" s="716"/>
      <c r="FM24" s="716"/>
      <c r="FN24" s="716"/>
      <c r="FO24" s="716"/>
      <c r="FP24" s="716"/>
      <c r="FQ24" s="716"/>
      <c r="FR24" s="716"/>
      <c r="FS24" s="716"/>
      <c r="FT24" s="716"/>
      <c r="FU24" s="716"/>
      <c r="FV24" s="716"/>
      <c r="FW24" s="716"/>
      <c r="FX24" s="716"/>
      <c r="FY24" s="716"/>
      <c r="FZ24" s="716"/>
      <c r="GA24" s="716"/>
      <c r="GB24" s="716"/>
      <c r="GC24" s="716"/>
      <c r="GD24" s="716"/>
      <c r="GE24" s="716"/>
      <c r="GF24" s="716"/>
      <c r="GG24" s="716"/>
      <c r="GH24" s="716"/>
      <c r="GI24" s="716"/>
      <c r="GJ24" s="716"/>
      <c r="GK24" s="716"/>
      <c r="GL24" s="716"/>
      <c r="GM24" s="716"/>
      <c r="GN24" s="716"/>
      <c r="GO24" s="716"/>
      <c r="GP24" s="716"/>
      <c r="GQ24" s="716"/>
      <c r="GR24" s="716"/>
      <c r="GS24" s="716"/>
      <c r="GT24" s="716"/>
      <c r="GU24" s="716"/>
      <c r="GV24" s="716"/>
      <c r="GW24" s="716"/>
      <c r="GX24" s="716"/>
      <c r="GY24" s="716"/>
      <c r="GZ24" s="716"/>
      <c r="HA24" s="716"/>
      <c r="HB24" s="716"/>
      <c r="HC24" s="716"/>
      <c r="HD24" s="716"/>
      <c r="HE24" s="716"/>
      <c r="HF24" s="716"/>
      <c r="HG24" s="716"/>
      <c r="HH24" s="716"/>
      <c r="HI24" s="716"/>
      <c r="HJ24" s="716"/>
      <c r="HK24" s="716"/>
      <c r="HL24" s="716"/>
      <c r="HM24" s="716"/>
      <c r="HN24" s="716"/>
      <c r="HO24" s="716"/>
      <c r="HP24" s="716"/>
      <c r="HQ24" s="716"/>
      <c r="HR24" s="716"/>
      <c r="HS24" s="716"/>
      <c r="HT24" s="716"/>
      <c r="HU24" s="716"/>
      <c r="HV24" s="716"/>
      <c r="HW24" s="716"/>
      <c r="HX24" s="716"/>
      <c r="HY24" s="716"/>
      <c r="HZ24" s="716"/>
      <c r="IA24" s="716"/>
      <c r="IB24" s="716"/>
      <c r="IC24" s="716"/>
      <c r="ID24" s="716"/>
      <c r="IE24" s="716"/>
      <c r="IF24" s="716"/>
      <c r="IG24" s="716"/>
      <c r="IH24" s="716"/>
      <c r="II24" s="716"/>
      <c r="IJ24" s="716"/>
      <c r="IK24" s="716"/>
      <c r="IL24" s="716"/>
      <c r="IM24" s="716"/>
      <c r="IN24" s="716"/>
      <c r="IO24" s="716"/>
      <c r="IP24" s="716"/>
      <c r="IQ24" s="716"/>
      <c r="IR24" s="716"/>
      <c r="IS24" s="716"/>
      <c r="IT24" s="716"/>
      <c r="IU24" s="716"/>
      <c r="IV24" s="716"/>
    </row>
    <row r="25" spans="1:256">
      <c r="A25" s="725"/>
      <c r="B25" s="717"/>
      <c r="C25" s="733" t="s">
        <v>431</v>
      </c>
      <c r="D25" s="735">
        <v>0</v>
      </c>
      <c r="E25" s="735">
        <v>0</v>
      </c>
      <c r="F25" s="735">
        <v>0</v>
      </c>
      <c r="G25" s="736">
        <f t="shared" si="5"/>
        <v>0</v>
      </c>
      <c r="H25" s="735">
        <v>0</v>
      </c>
      <c r="I25" s="737">
        <f t="shared" si="0"/>
        <v>0</v>
      </c>
      <c r="J25" s="716"/>
      <c r="K25" s="757"/>
      <c r="L25" s="756">
        <v>0</v>
      </c>
      <c r="M25" s="757">
        <v>0</v>
      </c>
      <c r="N25" s="757">
        <v>0</v>
      </c>
      <c r="O25" s="736">
        <f t="shared" si="1"/>
        <v>0</v>
      </c>
      <c r="P25" s="751">
        <f t="shared" si="2"/>
        <v>0</v>
      </c>
      <c r="Q25" s="752">
        <f t="shared" si="3"/>
        <v>0</v>
      </c>
      <c r="R25" s="716"/>
      <c r="S25" s="753">
        <f t="shared" si="4"/>
        <v>0</v>
      </c>
      <c r="T25" s="718"/>
      <c r="U25" s="718"/>
      <c r="V25" s="718"/>
      <c r="W25" s="716"/>
      <c r="X25" s="718"/>
      <c r="Y25" s="718"/>
      <c r="Z25" s="718"/>
      <c r="AA25" s="718"/>
      <c r="AB25" s="716"/>
      <c r="AC25" s="718"/>
      <c r="AD25" s="718"/>
      <c r="AE25" s="716"/>
      <c r="AF25" s="718"/>
      <c r="AG25" s="718"/>
      <c r="AH25" s="716"/>
      <c r="AI25" s="718"/>
      <c r="AJ25" s="718"/>
      <c r="AK25" s="718"/>
      <c r="AL25" s="718"/>
      <c r="AM25" s="716"/>
      <c r="AN25" s="718"/>
      <c r="AO25" s="718"/>
      <c r="AP25" s="718"/>
      <c r="AQ25" s="718"/>
      <c r="AR25" s="716"/>
      <c r="AS25" s="718"/>
      <c r="AT25" s="718"/>
      <c r="AU25" s="718"/>
      <c r="AV25" s="718"/>
      <c r="AW25" s="716"/>
      <c r="AX25" s="718"/>
      <c r="AY25" s="718"/>
      <c r="AZ25" s="718"/>
      <c r="BA25" s="718"/>
      <c r="BB25" s="716"/>
      <c r="BC25" s="718"/>
      <c r="BD25" s="718"/>
      <c r="BE25" s="716"/>
      <c r="BF25" s="718"/>
      <c r="BG25" s="718"/>
      <c r="BH25" s="716"/>
      <c r="BI25" s="718"/>
      <c r="BJ25" s="718"/>
      <c r="BK25" s="716"/>
      <c r="BL25" s="716"/>
      <c r="BM25" s="716"/>
      <c r="BN25" s="716"/>
      <c r="BO25" s="716"/>
      <c r="BP25" s="716"/>
      <c r="BQ25" s="716"/>
      <c r="BR25" s="716"/>
      <c r="BS25" s="716"/>
      <c r="BT25" s="716"/>
      <c r="BU25" s="716"/>
      <c r="BV25" s="716"/>
      <c r="BW25" s="716"/>
      <c r="BX25" s="716"/>
      <c r="BY25" s="716"/>
      <c r="BZ25" s="716"/>
      <c r="CA25" s="716"/>
      <c r="CB25" s="716"/>
      <c r="CC25" s="716"/>
      <c r="CD25" s="716"/>
      <c r="CE25" s="716"/>
      <c r="CF25" s="716"/>
      <c r="CG25" s="716"/>
      <c r="CH25" s="716"/>
      <c r="CI25" s="716"/>
      <c r="CJ25" s="716"/>
      <c r="CK25" s="716"/>
      <c r="CL25" s="716"/>
      <c r="CM25" s="716"/>
      <c r="CN25" s="716"/>
      <c r="CO25" s="716"/>
      <c r="CP25" s="716"/>
      <c r="CQ25" s="716"/>
      <c r="CR25" s="716"/>
      <c r="CS25" s="716"/>
      <c r="CT25" s="716"/>
      <c r="CU25" s="716"/>
      <c r="CV25" s="716"/>
      <c r="CW25" s="716"/>
      <c r="CX25" s="716"/>
      <c r="CY25" s="716"/>
      <c r="CZ25" s="716"/>
      <c r="DA25" s="716"/>
      <c r="DB25" s="716"/>
      <c r="DC25" s="716"/>
      <c r="DD25" s="716"/>
      <c r="DE25" s="716"/>
      <c r="DF25" s="716"/>
      <c r="DG25" s="716"/>
      <c r="DH25" s="716"/>
      <c r="DI25" s="716"/>
      <c r="DJ25" s="716"/>
      <c r="DK25" s="716"/>
      <c r="DL25" s="716"/>
      <c r="DM25" s="716"/>
      <c r="DN25" s="716"/>
      <c r="DO25" s="716"/>
      <c r="DP25" s="716"/>
      <c r="DQ25" s="716"/>
      <c r="DR25" s="716"/>
      <c r="DS25" s="716"/>
      <c r="DT25" s="716"/>
      <c r="DU25" s="716"/>
      <c r="DV25" s="716"/>
      <c r="DW25" s="716"/>
      <c r="DX25" s="716"/>
      <c r="DY25" s="716"/>
      <c r="DZ25" s="716"/>
      <c r="EA25" s="716"/>
      <c r="EB25" s="716"/>
      <c r="EC25" s="716"/>
      <c r="ED25" s="716"/>
      <c r="EE25" s="716"/>
      <c r="EF25" s="716"/>
      <c r="EG25" s="716"/>
      <c r="EH25" s="716"/>
      <c r="EI25" s="716"/>
      <c r="EJ25" s="716"/>
      <c r="EK25" s="716"/>
      <c r="EL25" s="716"/>
      <c r="EM25" s="716"/>
      <c r="EN25" s="716"/>
      <c r="EO25" s="716"/>
      <c r="EP25" s="716"/>
      <c r="EQ25" s="716"/>
      <c r="ER25" s="716"/>
      <c r="ES25" s="716"/>
      <c r="ET25" s="716"/>
      <c r="EU25" s="716"/>
      <c r="EV25" s="716"/>
      <c r="EW25" s="716"/>
      <c r="EX25" s="716"/>
      <c r="EY25" s="716"/>
      <c r="EZ25" s="716"/>
      <c r="FA25" s="716"/>
      <c r="FB25" s="716"/>
      <c r="FC25" s="716"/>
      <c r="FD25" s="716"/>
      <c r="FE25" s="716"/>
      <c r="FF25" s="716"/>
      <c r="FG25" s="716"/>
      <c r="FH25" s="716"/>
      <c r="FI25" s="716"/>
      <c r="FJ25" s="716"/>
      <c r="FK25" s="716"/>
      <c r="FL25" s="716"/>
      <c r="FM25" s="716"/>
      <c r="FN25" s="716"/>
      <c r="FO25" s="716"/>
      <c r="FP25" s="716"/>
      <c r="FQ25" s="716"/>
      <c r="FR25" s="716"/>
      <c r="FS25" s="716"/>
      <c r="FT25" s="716"/>
      <c r="FU25" s="716"/>
      <c r="FV25" s="716"/>
      <c r="FW25" s="716"/>
      <c r="FX25" s="716"/>
      <c r="FY25" s="716"/>
      <c r="FZ25" s="716"/>
      <c r="GA25" s="716"/>
      <c r="GB25" s="716"/>
      <c r="GC25" s="716"/>
      <c r="GD25" s="716"/>
      <c r="GE25" s="716"/>
      <c r="GF25" s="716"/>
      <c r="GG25" s="716"/>
      <c r="GH25" s="716"/>
      <c r="GI25" s="716"/>
      <c r="GJ25" s="716"/>
      <c r="GK25" s="716"/>
      <c r="GL25" s="716"/>
      <c r="GM25" s="716"/>
      <c r="GN25" s="716"/>
      <c r="GO25" s="716"/>
      <c r="GP25" s="716"/>
      <c r="GQ25" s="716"/>
      <c r="GR25" s="716"/>
      <c r="GS25" s="716"/>
      <c r="GT25" s="716"/>
      <c r="GU25" s="716"/>
      <c r="GV25" s="716"/>
      <c r="GW25" s="716"/>
      <c r="GX25" s="716"/>
      <c r="GY25" s="716"/>
      <c r="GZ25" s="716"/>
      <c r="HA25" s="716"/>
      <c r="HB25" s="716"/>
      <c r="HC25" s="716"/>
      <c r="HD25" s="716"/>
      <c r="HE25" s="716"/>
      <c r="HF25" s="716"/>
      <c r="HG25" s="716"/>
      <c r="HH25" s="716"/>
      <c r="HI25" s="716"/>
      <c r="HJ25" s="716"/>
      <c r="HK25" s="716"/>
      <c r="HL25" s="716"/>
      <c r="HM25" s="716"/>
      <c r="HN25" s="716"/>
      <c r="HO25" s="716"/>
      <c r="HP25" s="716"/>
      <c r="HQ25" s="716"/>
      <c r="HR25" s="716"/>
      <c r="HS25" s="716"/>
      <c r="HT25" s="716"/>
      <c r="HU25" s="716"/>
      <c r="HV25" s="716"/>
      <c r="HW25" s="716"/>
      <c r="HX25" s="716"/>
      <c r="HY25" s="716"/>
      <c r="HZ25" s="716"/>
      <c r="IA25" s="716"/>
      <c r="IB25" s="716"/>
      <c r="IC25" s="716"/>
      <c r="ID25" s="716"/>
      <c r="IE25" s="716"/>
      <c r="IF25" s="716"/>
      <c r="IG25" s="716"/>
      <c r="IH25" s="716"/>
      <c r="II25" s="716"/>
      <c r="IJ25" s="716"/>
      <c r="IK25" s="716"/>
      <c r="IL25" s="716"/>
      <c r="IM25" s="716"/>
      <c r="IN25" s="716"/>
      <c r="IO25" s="716"/>
      <c r="IP25" s="716"/>
      <c r="IQ25" s="716"/>
      <c r="IR25" s="716"/>
      <c r="IS25" s="716"/>
      <c r="IT25" s="716"/>
      <c r="IU25" s="716"/>
      <c r="IV25" s="716"/>
    </row>
    <row r="26" spans="1:256">
      <c r="A26" s="725"/>
      <c r="B26" s="717"/>
      <c r="C26" s="733" t="s">
        <v>432</v>
      </c>
      <c r="D26" s="735">
        <v>0</v>
      </c>
      <c r="E26" s="735">
        <v>0</v>
      </c>
      <c r="F26" s="735">
        <v>0</v>
      </c>
      <c r="G26" s="736">
        <f t="shared" si="5"/>
        <v>0</v>
      </c>
      <c r="H26" s="735">
        <v>0</v>
      </c>
      <c r="I26" s="737">
        <f t="shared" si="0"/>
        <v>0</v>
      </c>
      <c r="J26" s="716"/>
      <c r="K26" s="757"/>
      <c r="L26" s="756">
        <v>0</v>
      </c>
      <c r="M26" s="757">
        <v>0</v>
      </c>
      <c r="N26" s="757">
        <v>0</v>
      </c>
      <c r="O26" s="736">
        <f t="shared" si="1"/>
        <v>0</v>
      </c>
      <c r="P26" s="751">
        <f t="shared" si="2"/>
        <v>0</v>
      </c>
      <c r="Q26" s="752">
        <f t="shared" si="3"/>
        <v>0</v>
      </c>
      <c r="R26" s="716"/>
      <c r="S26" s="753">
        <f t="shared" si="4"/>
        <v>0</v>
      </c>
      <c r="T26" s="718"/>
      <c r="U26" s="718"/>
      <c r="V26" s="718"/>
      <c r="W26" s="716"/>
      <c r="X26" s="718"/>
      <c r="Y26" s="718"/>
      <c r="Z26" s="718"/>
      <c r="AA26" s="718"/>
      <c r="AB26" s="716"/>
      <c r="AC26" s="718"/>
      <c r="AD26" s="718"/>
      <c r="AE26" s="716"/>
      <c r="AF26" s="718"/>
      <c r="AG26" s="718"/>
      <c r="AH26" s="716"/>
      <c r="AI26" s="718"/>
      <c r="AJ26" s="718"/>
      <c r="AK26" s="718"/>
      <c r="AL26" s="718"/>
      <c r="AM26" s="716"/>
      <c r="AN26" s="718"/>
      <c r="AO26" s="718"/>
      <c r="AP26" s="718"/>
      <c r="AQ26" s="718"/>
      <c r="AR26" s="716"/>
      <c r="AS26" s="718"/>
      <c r="AT26" s="718"/>
      <c r="AU26" s="718"/>
      <c r="AV26" s="718"/>
      <c r="AW26" s="716"/>
      <c r="AX26" s="718"/>
      <c r="AY26" s="718"/>
      <c r="AZ26" s="718"/>
      <c r="BA26" s="718"/>
      <c r="BB26" s="716"/>
      <c r="BC26" s="718"/>
      <c r="BD26" s="718"/>
      <c r="BE26" s="716"/>
      <c r="BF26" s="718"/>
      <c r="BG26" s="718"/>
      <c r="BH26" s="716"/>
      <c r="BI26" s="718"/>
      <c r="BJ26" s="718"/>
      <c r="BK26" s="716"/>
      <c r="BL26" s="716"/>
      <c r="BM26" s="716"/>
      <c r="BN26" s="716"/>
      <c r="BO26" s="716"/>
      <c r="BP26" s="716"/>
      <c r="BQ26" s="716"/>
      <c r="BR26" s="716"/>
      <c r="BS26" s="716"/>
      <c r="BT26" s="716"/>
      <c r="BU26" s="716"/>
      <c r="BV26" s="716"/>
      <c r="BW26" s="716"/>
      <c r="BX26" s="716"/>
      <c r="BY26" s="716"/>
      <c r="BZ26" s="716"/>
      <c r="CA26" s="716"/>
      <c r="CB26" s="716"/>
      <c r="CC26" s="716"/>
      <c r="CD26" s="716"/>
      <c r="CE26" s="716"/>
      <c r="CF26" s="716"/>
      <c r="CG26" s="716"/>
      <c r="CH26" s="716"/>
      <c r="CI26" s="716"/>
      <c r="CJ26" s="716"/>
      <c r="CK26" s="716"/>
      <c r="CL26" s="716"/>
      <c r="CM26" s="716"/>
      <c r="CN26" s="716"/>
      <c r="CO26" s="716"/>
      <c r="CP26" s="716"/>
      <c r="CQ26" s="716"/>
      <c r="CR26" s="716"/>
      <c r="CS26" s="716"/>
      <c r="CT26" s="716"/>
      <c r="CU26" s="716"/>
      <c r="CV26" s="716"/>
      <c r="CW26" s="716"/>
      <c r="CX26" s="716"/>
      <c r="CY26" s="716"/>
      <c r="CZ26" s="716"/>
      <c r="DA26" s="716"/>
      <c r="DB26" s="716"/>
      <c r="DC26" s="716"/>
      <c r="DD26" s="716"/>
      <c r="DE26" s="716"/>
      <c r="DF26" s="716"/>
      <c r="DG26" s="716"/>
      <c r="DH26" s="716"/>
      <c r="DI26" s="716"/>
      <c r="DJ26" s="716"/>
      <c r="DK26" s="716"/>
      <c r="DL26" s="716"/>
      <c r="DM26" s="716"/>
      <c r="DN26" s="716"/>
      <c r="DO26" s="716"/>
      <c r="DP26" s="716"/>
      <c r="DQ26" s="716"/>
      <c r="DR26" s="716"/>
      <c r="DS26" s="716"/>
      <c r="DT26" s="716"/>
      <c r="DU26" s="716"/>
      <c r="DV26" s="716"/>
      <c r="DW26" s="716"/>
      <c r="DX26" s="716"/>
      <c r="DY26" s="716"/>
      <c r="DZ26" s="716"/>
      <c r="EA26" s="716"/>
      <c r="EB26" s="716"/>
      <c r="EC26" s="716"/>
      <c r="ED26" s="716"/>
      <c r="EE26" s="716"/>
      <c r="EF26" s="716"/>
      <c r="EG26" s="716"/>
      <c r="EH26" s="716"/>
      <c r="EI26" s="716"/>
      <c r="EJ26" s="716"/>
      <c r="EK26" s="716"/>
      <c r="EL26" s="716"/>
      <c r="EM26" s="716"/>
      <c r="EN26" s="716"/>
      <c r="EO26" s="716"/>
      <c r="EP26" s="716"/>
      <c r="EQ26" s="716"/>
      <c r="ER26" s="716"/>
      <c r="ES26" s="716"/>
      <c r="ET26" s="716"/>
      <c r="EU26" s="716"/>
      <c r="EV26" s="716"/>
      <c r="EW26" s="716"/>
      <c r="EX26" s="716"/>
      <c r="EY26" s="716"/>
      <c r="EZ26" s="716"/>
      <c r="FA26" s="716"/>
      <c r="FB26" s="716"/>
      <c r="FC26" s="716"/>
      <c r="FD26" s="716"/>
      <c r="FE26" s="716"/>
      <c r="FF26" s="716"/>
      <c r="FG26" s="716"/>
      <c r="FH26" s="716"/>
      <c r="FI26" s="716"/>
      <c r="FJ26" s="716"/>
      <c r="FK26" s="716"/>
      <c r="FL26" s="716"/>
      <c r="FM26" s="716"/>
      <c r="FN26" s="716"/>
      <c r="FO26" s="716"/>
      <c r="FP26" s="716"/>
      <c r="FQ26" s="716"/>
      <c r="FR26" s="716"/>
      <c r="FS26" s="716"/>
      <c r="FT26" s="716"/>
      <c r="FU26" s="716"/>
      <c r="FV26" s="716"/>
      <c r="FW26" s="716"/>
      <c r="FX26" s="716"/>
      <c r="FY26" s="716"/>
      <c r="FZ26" s="716"/>
      <c r="GA26" s="716"/>
      <c r="GB26" s="716"/>
      <c r="GC26" s="716"/>
      <c r="GD26" s="716"/>
      <c r="GE26" s="716"/>
      <c r="GF26" s="716"/>
      <c r="GG26" s="716"/>
      <c r="GH26" s="716"/>
      <c r="GI26" s="716"/>
      <c r="GJ26" s="716"/>
      <c r="GK26" s="716"/>
      <c r="GL26" s="716"/>
      <c r="GM26" s="716"/>
      <c r="GN26" s="716"/>
      <c r="GO26" s="716"/>
      <c r="GP26" s="716"/>
      <c r="GQ26" s="716"/>
      <c r="GR26" s="716"/>
      <c r="GS26" s="716"/>
      <c r="GT26" s="716"/>
      <c r="GU26" s="716"/>
      <c r="GV26" s="716"/>
      <c r="GW26" s="716"/>
      <c r="GX26" s="716"/>
      <c r="GY26" s="716"/>
      <c r="GZ26" s="716"/>
      <c r="HA26" s="716"/>
      <c r="HB26" s="716"/>
      <c r="HC26" s="716"/>
      <c r="HD26" s="716"/>
      <c r="HE26" s="716"/>
      <c r="HF26" s="716"/>
      <c r="HG26" s="716"/>
      <c r="HH26" s="716"/>
      <c r="HI26" s="716"/>
      <c r="HJ26" s="716"/>
      <c r="HK26" s="716"/>
      <c r="HL26" s="716"/>
      <c r="HM26" s="716"/>
      <c r="HN26" s="716"/>
      <c r="HO26" s="716"/>
      <c r="HP26" s="716"/>
      <c r="HQ26" s="716"/>
      <c r="HR26" s="716"/>
      <c r="HS26" s="716"/>
      <c r="HT26" s="716"/>
      <c r="HU26" s="716"/>
      <c r="HV26" s="716"/>
      <c r="HW26" s="716"/>
      <c r="HX26" s="716"/>
      <c r="HY26" s="716"/>
      <c r="HZ26" s="716"/>
      <c r="IA26" s="716"/>
      <c r="IB26" s="716"/>
      <c r="IC26" s="716"/>
      <c r="ID26" s="716"/>
      <c r="IE26" s="716"/>
      <c r="IF26" s="716"/>
      <c r="IG26" s="716"/>
      <c r="IH26" s="716"/>
      <c r="II26" s="716"/>
      <c r="IJ26" s="716"/>
      <c r="IK26" s="716"/>
      <c r="IL26" s="716"/>
      <c r="IM26" s="716"/>
      <c r="IN26" s="716"/>
      <c r="IO26" s="716"/>
      <c r="IP26" s="716"/>
      <c r="IQ26" s="716"/>
      <c r="IR26" s="716"/>
      <c r="IS26" s="716"/>
      <c r="IT26" s="716"/>
      <c r="IU26" s="716"/>
      <c r="IV26" s="716"/>
    </row>
    <row r="27" spans="1:256">
      <c r="A27" s="725"/>
      <c r="B27" s="717"/>
      <c r="C27" s="717"/>
      <c r="D27" s="717"/>
      <c r="E27" s="717"/>
      <c r="F27" s="717"/>
      <c r="G27" s="758"/>
      <c r="H27" s="717"/>
      <c r="I27" s="758"/>
      <c r="J27" s="716"/>
      <c r="K27" s="717"/>
      <c r="L27" s="717"/>
      <c r="M27" s="717"/>
      <c r="N27" s="717"/>
      <c r="O27" s="758"/>
      <c r="P27" s="759"/>
      <c r="Q27" s="760"/>
      <c r="R27" s="716"/>
      <c r="S27" s="718"/>
      <c r="T27" s="718"/>
      <c r="U27" s="718"/>
      <c r="V27" s="718"/>
      <c r="W27" s="716"/>
      <c r="X27" s="718"/>
      <c r="Y27" s="718"/>
      <c r="Z27" s="718"/>
      <c r="AA27" s="718"/>
      <c r="AB27" s="716"/>
      <c r="AC27" s="718"/>
      <c r="AD27" s="718"/>
      <c r="AE27" s="716"/>
      <c r="AF27" s="718"/>
      <c r="AG27" s="718"/>
      <c r="AH27" s="716"/>
      <c r="AI27" s="718"/>
      <c r="AJ27" s="718"/>
      <c r="AK27" s="718"/>
      <c r="AL27" s="718"/>
      <c r="AM27" s="716"/>
      <c r="AN27" s="718"/>
      <c r="AO27" s="718"/>
      <c r="AP27" s="718"/>
      <c r="AQ27" s="718"/>
      <c r="AR27" s="716"/>
      <c r="AS27" s="718"/>
      <c r="AT27" s="718"/>
      <c r="AU27" s="718"/>
      <c r="AV27" s="718"/>
      <c r="AW27" s="716"/>
      <c r="AX27" s="718"/>
      <c r="AY27" s="718"/>
      <c r="AZ27" s="718"/>
      <c r="BA27" s="718"/>
      <c r="BB27" s="716"/>
      <c r="BC27" s="718"/>
      <c r="BD27" s="718"/>
      <c r="BE27" s="716"/>
      <c r="BF27" s="718"/>
      <c r="BG27" s="718"/>
      <c r="BH27" s="716"/>
      <c r="BI27" s="718"/>
      <c r="BJ27" s="718"/>
      <c r="BK27" s="716"/>
      <c r="BL27" s="716"/>
      <c r="BM27" s="716"/>
      <c r="BN27" s="716"/>
      <c r="BO27" s="716"/>
      <c r="BP27" s="716"/>
      <c r="BQ27" s="716"/>
      <c r="BR27" s="716"/>
      <c r="BS27" s="716"/>
      <c r="BT27" s="716"/>
      <c r="BU27" s="716"/>
      <c r="BV27" s="716"/>
      <c r="BW27" s="716"/>
      <c r="BX27" s="716"/>
      <c r="BY27" s="716"/>
      <c r="BZ27" s="716"/>
      <c r="CA27" s="716"/>
      <c r="CB27" s="716"/>
      <c r="CC27" s="716"/>
      <c r="CD27" s="716"/>
      <c r="CE27" s="716"/>
      <c r="CF27" s="716"/>
      <c r="CG27" s="716"/>
      <c r="CH27" s="716"/>
      <c r="CI27" s="716"/>
      <c r="CJ27" s="716"/>
      <c r="CK27" s="716"/>
      <c r="CL27" s="716"/>
      <c r="CM27" s="716"/>
      <c r="CN27" s="716"/>
      <c r="CO27" s="716"/>
      <c r="CP27" s="716"/>
      <c r="CQ27" s="716"/>
      <c r="CR27" s="716"/>
      <c r="CS27" s="716"/>
      <c r="CT27" s="716"/>
      <c r="CU27" s="716"/>
      <c r="CV27" s="716"/>
      <c r="CW27" s="716"/>
      <c r="CX27" s="716"/>
      <c r="CY27" s="716"/>
      <c r="CZ27" s="716"/>
      <c r="DA27" s="716"/>
      <c r="DB27" s="716"/>
      <c r="DC27" s="716"/>
      <c r="DD27" s="716"/>
      <c r="DE27" s="716"/>
      <c r="DF27" s="716"/>
      <c r="DG27" s="716"/>
      <c r="DH27" s="716"/>
      <c r="DI27" s="716"/>
      <c r="DJ27" s="716"/>
      <c r="DK27" s="716"/>
      <c r="DL27" s="716"/>
      <c r="DM27" s="716"/>
      <c r="DN27" s="716"/>
      <c r="DO27" s="716"/>
      <c r="DP27" s="716"/>
      <c r="DQ27" s="716"/>
      <c r="DR27" s="716"/>
      <c r="DS27" s="716"/>
      <c r="DT27" s="716"/>
      <c r="DU27" s="716"/>
      <c r="DV27" s="716"/>
      <c r="DW27" s="716"/>
      <c r="DX27" s="716"/>
      <c r="DY27" s="716"/>
      <c r="DZ27" s="716"/>
      <c r="EA27" s="716"/>
      <c r="EB27" s="716"/>
      <c r="EC27" s="716"/>
      <c r="ED27" s="716"/>
      <c r="EE27" s="716"/>
      <c r="EF27" s="716"/>
      <c r="EG27" s="716"/>
      <c r="EH27" s="716"/>
      <c r="EI27" s="716"/>
      <c r="EJ27" s="716"/>
      <c r="EK27" s="716"/>
      <c r="EL27" s="716"/>
      <c r="EM27" s="716"/>
      <c r="EN27" s="716"/>
      <c r="EO27" s="716"/>
      <c r="EP27" s="716"/>
      <c r="EQ27" s="716"/>
      <c r="ER27" s="716"/>
      <c r="ES27" s="716"/>
      <c r="ET27" s="716"/>
      <c r="EU27" s="716"/>
      <c r="EV27" s="716"/>
      <c r="EW27" s="716"/>
      <c r="EX27" s="716"/>
      <c r="EY27" s="716"/>
      <c r="EZ27" s="716"/>
      <c r="FA27" s="716"/>
      <c r="FB27" s="716"/>
      <c r="FC27" s="716"/>
      <c r="FD27" s="716"/>
      <c r="FE27" s="716"/>
      <c r="FF27" s="716"/>
      <c r="FG27" s="716"/>
      <c r="FH27" s="716"/>
      <c r="FI27" s="716"/>
      <c r="FJ27" s="716"/>
      <c r="FK27" s="716"/>
      <c r="FL27" s="716"/>
      <c r="FM27" s="716"/>
      <c r="FN27" s="716"/>
      <c r="FO27" s="716"/>
      <c r="FP27" s="716"/>
      <c r="FQ27" s="716"/>
      <c r="FR27" s="716"/>
      <c r="FS27" s="716"/>
      <c r="FT27" s="716"/>
      <c r="FU27" s="716"/>
      <c r="FV27" s="716"/>
      <c r="FW27" s="716"/>
      <c r="FX27" s="716"/>
      <c r="FY27" s="716"/>
      <c r="FZ27" s="716"/>
      <c r="GA27" s="716"/>
      <c r="GB27" s="716"/>
      <c r="GC27" s="716"/>
      <c r="GD27" s="716"/>
      <c r="GE27" s="716"/>
      <c r="GF27" s="716"/>
      <c r="GG27" s="716"/>
      <c r="GH27" s="716"/>
      <c r="GI27" s="716"/>
      <c r="GJ27" s="716"/>
      <c r="GK27" s="716"/>
      <c r="GL27" s="716"/>
      <c r="GM27" s="716"/>
      <c r="GN27" s="716"/>
      <c r="GO27" s="716"/>
      <c r="GP27" s="716"/>
      <c r="GQ27" s="716"/>
      <c r="GR27" s="716"/>
      <c r="GS27" s="716"/>
      <c r="GT27" s="716"/>
      <c r="GU27" s="716"/>
      <c r="GV27" s="716"/>
      <c r="GW27" s="716"/>
      <c r="GX27" s="716"/>
      <c r="GY27" s="716"/>
      <c r="GZ27" s="716"/>
      <c r="HA27" s="716"/>
      <c r="HB27" s="716"/>
      <c r="HC27" s="716"/>
      <c r="HD27" s="716"/>
      <c r="HE27" s="716"/>
      <c r="HF27" s="716"/>
      <c r="HG27" s="716"/>
      <c r="HH27" s="716"/>
      <c r="HI27" s="716"/>
      <c r="HJ27" s="716"/>
      <c r="HK27" s="716"/>
      <c r="HL27" s="716"/>
      <c r="HM27" s="716"/>
      <c r="HN27" s="716"/>
      <c r="HO27" s="716"/>
      <c r="HP27" s="716"/>
      <c r="HQ27" s="716"/>
      <c r="HR27" s="716"/>
      <c r="HS27" s="716"/>
      <c r="HT27" s="716"/>
      <c r="HU27" s="716"/>
      <c r="HV27" s="716"/>
      <c r="HW27" s="716"/>
      <c r="HX27" s="716"/>
      <c r="HY27" s="716"/>
      <c r="HZ27" s="716"/>
      <c r="IA27" s="716"/>
      <c r="IB27" s="716"/>
      <c r="IC27" s="716"/>
      <c r="ID27" s="716"/>
      <c r="IE27" s="716"/>
      <c r="IF27" s="716"/>
      <c r="IG27" s="716"/>
      <c r="IH27" s="716"/>
      <c r="II27" s="716"/>
      <c r="IJ27" s="716"/>
      <c r="IK27" s="716"/>
      <c r="IL27" s="716"/>
      <c r="IM27" s="716"/>
      <c r="IN27" s="716"/>
      <c r="IO27" s="716"/>
      <c r="IP27" s="716"/>
      <c r="IQ27" s="716"/>
      <c r="IR27" s="716"/>
      <c r="IS27" s="716"/>
      <c r="IT27" s="716"/>
      <c r="IU27" s="716"/>
      <c r="IV27" s="716"/>
    </row>
    <row r="28" spans="1:256">
      <c r="A28" s="725"/>
      <c r="B28" s="717"/>
      <c r="C28" s="717"/>
      <c r="D28" s="717"/>
      <c r="E28" s="1209" t="s">
        <v>433</v>
      </c>
      <c r="F28" s="761"/>
      <c r="G28" s="762"/>
      <c r="H28" s="763" t="s">
        <v>434</v>
      </c>
      <c r="I28" s="764">
        <f>ROUND(I10,2)</f>
        <v>13.65</v>
      </c>
      <c r="J28" s="716"/>
      <c r="K28" s="716"/>
      <c r="L28" s="716"/>
      <c r="M28" s="716"/>
      <c r="N28" s="716"/>
      <c r="O28" s="716"/>
      <c r="P28" s="718"/>
      <c r="Q28" s="718"/>
      <c r="R28" s="716"/>
      <c r="S28" s="718"/>
      <c r="T28" s="718"/>
      <c r="U28" s="718"/>
      <c r="V28" s="718"/>
      <c r="W28" s="716"/>
      <c r="X28" s="718"/>
      <c r="Y28" s="718"/>
      <c r="Z28" s="718"/>
      <c r="AA28" s="718"/>
      <c r="AB28" s="716"/>
      <c r="AC28" s="718"/>
      <c r="AD28" s="718"/>
      <c r="AE28" s="716"/>
      <c r="AF28" s="718"/>
      <c r="AG28" s="718"/>
      <c r="AH28" s="716"/>
      <c r="AI28" s="718"/>
      <c r="AJ28" s="718"/>
      <c r="AK28" s="718"/>
      <c r="AL28" s="718"/>
      <c r="AM28" s="716"/>
      <c r="AN28" s="718"/>
      <c r="AO28" s="718"/>
      <c r="AP28" s="718"/>
      <c r="AQ28" s="718"/>
      <c r="AR28" s="716"/>
      <c r="AS28" s="718"/>
      <c r="AT28" s="718"/>
      <c r="AU28" s="718"/>
      <c r="AV28" s="718"/>
      <c r="AW28" s="716"/>
      <c r="AX28" s="718"/>
      <c r="AY28" s="718"/>
      <c r="AZ28" s="718"/>
      <c r="BA28" s="718"/>
      <c r="BB28" s="716"/>
      <c r="BC28" s="718"/>
      <c r="BD28" s="718"/>
      <c r="BE28" s="716"/>
      <c r="BF28" s="718"/>
      <c r="BG28" s="718"/>
      <c r="BH28" s="716"/>
      <c r="BI28" s="718"/>
      <c r="BJ28" s="718"/>
      <c r="BK28" s="716"/>
      <c r="BL28" s="716"/>
      <c r="BM28" s="716"/>
      <c r="BN28" s="716"/>
      <c r="BO28" s="716"/>
      <c r="BP28" s="716"/>
      <c r="BQ28" s="716"/>
      <c r="BR28" s="716"/>
      <c r="BS28" s="716"/>
      <c r="BT28" s="716"/>
      <c r="BU28" s="716"/>
      <c r="BV28" s="716"/>
      <c r="BW28" s="716"/>
      <c r="BX28" s="716"/>
      <c r="BY28" s="716"/>
      <c r="BZ28" s="716"/>
      <c r="CA28" s="716"/>
      <c r="CB28" s="716"/>
      <c r="CC28" s="716"/>
      <c r="CD28" s="716"/>
      <c r="CE28" s="716"/>
      <c r="CF28" s="716"/>
      <c r="CG28" s="716"/>
      <c r="CH28" s="716"/>
      <c r="CI28" s="716"/>
      <c r="CJ28" s="716"/>
      <c r="CK28" s="716"/>
      <c r="CL28" s="716"/>
      <c r="CM28" s="716"/>
      <c r="CN28" s="716"/>
      <c r="CO28" s="716"/>
      <c r="CP28" s="716"/>
      <c r="CQ28" s="716"/>
      <c r="CR28" s="716"/>
      <c r="CS28" s="716"/>
      <c r="CT28" s="716"/>
      <c r="CU28" s="716"/>
      <c r="CV28" s="716"/>
      <c r="CW28" s="716"/>
      <c r="CX28" s="716"/>
      <c r="CY28" s="716"/>
      <c r="CZ28" s="716"/>
      <c r="DA28" s="716"/>
      <c r="DB28" s="716"/>
      <c r="DC28" s="716"/>
      <c r="DD28" s="716"/>
      <c r="DE28" s="716"/>
      <c r="DF28" s="716"/>
      <c r="DG28" s="716"/>
      <c r="DH28" s="716"/>
      <c r="DI28" s="716"/>
      <c r="DJ28" s="716"/>
      <c r="DK28" s="716"/>
      <c r="DL28" s="716"/>
      <c r="DM28" s="716"/>
      <c r="DN28" s="716"/>
      <c r="DO28" s="716"/>
      <c r="DP28" s="716"/>
      <c r="DQ28" s="716"/>
      <c r="DR28" s="716"/>
      <c r="DS28" s="716"/>
      <c r="DT28" s="716"/>
      <c r="DU28" s="716"/>
      <c r="DV28" s="716"/>
      <c r="DW28" s="716"/>
      <c r="DX28" s="716"/>
      <c r="DY28" s="716"/>
      <c r="DZ28" s="716"/>
      <c r="EA28" s="716"/>
      <c r="EB28" s="716"/>
      <c r="EC28" s="716"/>
      <c r="ED28" s="716"/>
      <c r="EE28" s="716"/>
      <c r="EF28" s="716"/>
      <c r="EG28" s="716"/>
      <c r="EH28" s="716"/>
      <c r="EI28" s="716"/>
      <c r="EJ28" s="716"/>
      <c r="EK28" s="716"/>
      <c r="EL28" s="716"/>
      <c r="EM28" s="716"/>
      <c r="EN28" s="716"/>
      <c r="EO28" s="716"/>
      <c r="EP28" s="716"/>
      <c r="EQ28" s="716"/>
      <c r="ER28" s="716"/>
      <c r="ES28" s="716"/>
      <c r="ET28" s="716"/>
      <c r="EU28" s="716"/>
      <c r="EV28" s="716"/>
      <c r="EW28" s="716"/>
      <c r="EX28" s="716"/>
      <c r="EY28" s="716"/>
      <c r="EZ28" s="716"/>
      <c r="FA28" s="716"/>
      <c r="FB28" s="716"/>
      <c r="FC28" s="716"/>
      <c r="FD28" s="716"/>
      <c r="FE28" s="716"/>
      <c r="FF28" s="716"/>
      <c r="FG28" s="716"/>
      <c r="FH28" s="716"/>
      <c r="FI28" s="716"/>
      <c r="FJ28" s="716"/>
      <c r="FK28" s="716"/>
      <c r="FL28" s="716"/>
      <c r="FM28" s="716"/>
      <c r="FN28" s="716"/>
      <c r="FO28" s="716"/>
      <c r="FP28" s="716"/>
      <c r="FQ28" s="716"/>
      <c r="FR28" s="716"/>
      <c r="FS28" s="716"/>
      <c r="FT28" s="716"/>
      <c r="FU28" s="716"/>
      <c r="FV28" s="716"/>
      <c r="FW28" s="716"/>
      <c r="FX28" s="716"/>
      <c r="FY28" s="716"/>
      <c r="FZ28" s="716"/>
      <c r="GA28" s="716"/>
      <c r="GB28" s="716"/>
      <c r="GC28" s="716"/>
      <c r="GD28" s="716"/>
      <c r="GE28" s="716"/>
      <c r="GF28" s="716"/>
      <c r="GG28" s="716"/>
      <c r="GH28" s="716"/>
      <c r="GI28" s="716"/>
      <c r="GJ28" s="716"/>
      <c r="GK28" s="716"/>
      <c r="GL28" s="716"/>
      <c r="GM28" s="716"/>
      <c r="GN28" s="716"/>
      <c r="GO28" s="716"/>
      <c r="GP28" s="716"/>
      <c r="GQ28" s="716"/>
      <c r="GR28" s="716"/>
      <c r="GS28" s="716"/>
      <c r="GT28" s="716"/>
      <c r="GU28" s="716"/>
      <c r="GV28" s="716"/>
      <c r="GW28" s="716"/>
      <c r="GX28" s="716"/>
      <c r="GY28" s="716"/>
      <c r="GZ28" s="716"/>
      <c r="HA28" s="716"/>
      <c r="HB28" s="716"/>
      <c r="HC28" s="716"/>
      <c r="HD28" s="716"/>
      <c r="HE28" s="716"/>
      <c r="HF28" s="716"/>
      <c r="HG28" s="716"/>
      <c r="HH28" s="716"/>
      <c r="HI28" s="716"/>
      <c r="HJ28" s="716"/>
      <c r="HK28" s="716"/>
      <c r="HL28" s="716"/>
      <c r="HM28" s="716"/>
      <c r="HN28" s="716"/>
      <c r="HO28" s="716"/>
      <c r="HP28" s="716"/>
      <c r="HQ28" s="716"/>
      <c r="HR28" s="716"/>
      <c r="HS28" s="716"/>
      <c r="HT28" s="716"/>
      <c r="HU28" s="716"/>
      <c r="HV28" s="716"/>
      <c r="HW28" s="716"/>
      <c r="HX28" s="716"/>
      <c r="HY28" s="716"/>
      <c r="HZ28" s="716"/>
      <c r="IA28" s="716"/>
      <c r="IB28" s="716"/>
      <c r="IC28" s="716"/>
      <c r="ID28" s="716"/>
      <c r="IE28" s="716"/>
      <c r="IF28" s="716"/>
      <c r="IG28" s="716"/>
      <c r="IH28" s="716"/>
      <c r="II28" s="716"/>
      <c r="IJ28" s="716"/>
      <c r="IK28" s="716"/>
      <c r="IL28" s="716"/>
      <c r="IM28" s="716"/>
      <c r="IN28" s="716"/>
      <c r="IO28" s="716"/>
      <c r="IP28" s="716"/>
      <c r="IQ28" s="716"/>
      <c r="IR28" s="716"/>
      <c r="IS28" s="716"/>
      <c r="IT28" s="716"/>
      <c r="IU28" s="716"/>
      <c r="IV28" s="716"/>
    </row>
    <row r="29" spans="1:256">
      <c r="A29" s="725"/>
      <c r="B29" s="717"/>
      <c r="C29" s="717"/>
      <c r="D29" s="717"/>
      <c r="E29" s="1209"/>
      <c r="F29" s="765"/>
      <c r="G29" s="766"/>
      <c r="H29" s="767" t="s">
        <v>435</v>
      </c>
      <c r="I29" s="768">
        <f>ROUND(SUM(I17),2)</f>
        <v>305.29000000000002</v>
      </c>
      <c r="J29" s="716"/>
      <c r="K29" s="716"/>
      <c r="L29" s="716"/>
      <c r="M29" s="716"/>
      <c r="N29" s="716"/>
      <c r="O29" s="716"/>
      <c r="P29" s="718"/>
      <c r="Q29" s="718"/>
      <c r="R29" s="716"/>
      <c r="S29" s="718"/>
      <c r="T29" s="718"/>
      <c r="U29" s="718"/>
      <c r="V29" s="718"/>
      <c r="W29" s="716"/>
      <c r="X29" s="718"/>
      <c r="Y29" s="718"/>
      <c r="Z29" s="718"/>
      <c r="AA29" s="718"/>
      <c r="AB29" s="716"/>
      <c r="AC29" s="718"/>
      <c r="AD29" s="718"/>
      <c r="AE29" s="716"/>
      <c r="AF29" s="718"/>
      <c r="AG29" s="718"/>
      <c r="AH29" s="716"/>
      <c r="AI29" s="718"/>
      <c r="AJ29" s="718"/>
      <c r="AK29" s="718"/>
      <c r="AL29" s="718"/>
      <c r="AM29" s="716"/>
      <c r="AN29" s="718"/>
      <c r="AO29" s="718"/>
      <c r="AP29" s="718"/>
      <c r="AQ29" s="718"/>
      <c r="AR29" s="716"/>
      <c r="AS29" s="718"/>
      <c r="AT29" s="718"/>
      <c r="AU29" s="718"/>
      <c r="AV29" s="718"/>
      <c r="AW29" s="716"/>
      <c r="AX29" s="718"/>
      <c r="AY29" s="718"/>
      <c r="AZ29" s="718"/>
      <c r="BA29" s="718"/>
      <c r="BB29" s="716"/>
      <c r="BC29" s="718"/>
      <c r="BD29" s="718"/>
      <c r="BE29" s="716"/>
      <c r="BF29" s="718"/>
      <c r="BG29" s="718"/>
      <c r="BH29" s="716"/>
      <c r="BI29" s="718"/>
      <c r="BJ29" s="718"/>
      <c r="BK29" s="716"/>
      <c r="BL29" s="716"/>
      <c r="BM29" s="716"/>
      <c r="BN29" s="716"/>
      <c r="BO29" s="716"/>
      <c r="BP29" s="716"/>
      <c r="BQ29" s="716"/>
      <c r="BR29" s="716"/>
      <c r="BS29" s="716"/>
      <c r="BT29" s="716"/>
      <c r="BU29" s="716"/>
      <c r="BV29" s="716"/>
      <c r="BW29" s="716"/>
      <c r="BX29" s="716"/>
      <c r="BY29" s="716"/>
      <c r="BZ29" s="716"/>
      <c r="CA29" s="716"/>
      <c r="CB29" s="716"/>
      <c r="CC29" s="716"/>
      <c r="CD29" s="716"/>
      <c r="CE29" s="716"/>
      <c r="CF29" s="716"/>
      <c r="CG29" s="716"/>
      <c r="CH29" s="716"/>
      <c r="CI29" s="716"/>
      <c r="CJ29" s="716"/>
      <c r="CK29" s="716"/>
      <c r="CL29" s="716"/>
      <c r="CM29" s="716"/>
      <c r="CN29" s="716"/>
      <c r="CO29" s="716"/>
      <c r="CP29" s="716"/>
      <c r="CQ29" s="716"/>
      <c r="CR29" s="716"/>
      <c r="CS29" s="716"/>
      <c r="CT29" s="716"/>
      <c r="CU29" s="716"/>
      <c r="CV29" s="716"/>
      <c r="CW29" s="716"/>
      <c r="CX29" s="716"/>
      <c r="CY29" s="716"/>
      <c r="CZ29" s="716"/>
      <c r="DA29" s="716"/>
      <c r="DB29" s="716"/>
      <c r="DC29" s="716"/>
      <c r="DD29" s="716"/>
      <c r="DE29" s="716"/>
      <c r="DF29" s="716"/>
      <c r="DG29" s="716"/>
      <c r="DH29" s="716"/>
      <c r="DI29" s="716"/>
      <c r="DJ29" s="716"/>
      <c r="DK29" s="716"/>
      <c r="DL29" s="716"/>
      <c r="DM29" s="716"/>
      <c r="DN29" s="716"/>
      <c r="DO29" s="716"/>
      <c r="DP29" s="716"/>
      <c r="DQ29" s="716"/>
      <c r="DR29" s="716"/>
      <c r="DS29" s="716"/>
      <c r="DT29" s="716"/>
      <c r="DU29" s="716"/>
      <c r="DV29" s="716"/>
      <c r="DW29" s="716"/>
      <c r="DX29" s="716"/>
      <c r="DY29" s="716"/>
      <c r="DZ29" s="716"/>
      <c r="EA29" s="716"/>
      <c r="EB29" s="716"/>
      <c r="EC29" s="716"/>
      <c r="ED29" s="716"/>
      <c r="EE29" s="716"/>
      <c r="EF29" s="716"/>
      <c r="EG29" s="716"/>
      <c r="EH29" s="716"/>
      <c r="EI29" s="716"/>
      <c r="EJ29" s="716"/>
      <c r="EK29" s="716"/>
      <c r="EL29" s="716"/>
      <c r="EM29" s="716"/>
      <c r="EN29" s="716"/>
      <c r="EO29" s="716"/>
      <c r="EP29" s="716"/>
      <c r="EQ29" s="716"/>
      <c r="ER29" s="716"/>
      <c r="ES29" s="716"/>
      <c r="ET29" s="716"/>
      <c r="EU29" s="716"/>
      <c r="EV29" s="716"/>
      <c r="EW29" s="716"/>
      <c r="EX29" s="716"/>
      <c r="EY29" s="716"/>
      <c r="EZ29" s="716"/>
      <c r="FA29" s="716"/>
      <c r="FB29" s="716"/>
      <c r="FC29" s="716"/>
      <c r="FD29" s="716"/>
      <c r="FE29" s="716"/>
      <c r="FF29" s="716"/>
      <c r="FG29" s="716"/>
      <c r="FH29" s="716"/>
      <c r="FI29" s="716"/>
      <c r="FJ29" s="716"/>
      <c r="FK29" s="716"/>
      <c r="FL29" s="716"/>
      <c r="FM29" s="716"/>
      <c r="FN29" s="716"/>
      <c r="FO29" s="716"/>
      <c r="FP29" s="716"/>
      <c r="FQ29" s="716"/>
      <c r="FR29" s="716"/>
      <c r="FS29" s="716"/>
      <c r="FT29" s="716"/>
      <c r="FU29" s="716"/>
      <c r="FV29" s="716"/>
      <c r="FW29" s="716"/>
      <c r="FX29" s="716"/>
      <c r="FY29" s="716"/>
      <c r="FZ29" s="716"/>
      <c r="GA29" s="716"/>
      <c r="GB29" s="716"/>
      <c r="GC29" s="716"/>
      <c r="GD29" s="716"/>
      <c r="GE29" s="716"/>
      <c r="GF29" s="716"/>
      <c r="GG29" s="716"/>
      <c r="GH29" s="716"/>
      <c r="GI29" s="716"/>
      <c r="GJ29" s="716"/>
      <c r="GK29" s="716"/>
      <c r="GL29" s="716"/>
      <c r="GM29" s="716"/>
      <c r="GN29" s="716"/>
      <c r="GO29" s="716"/>
      <c r="GP29" s="716"/>
      <c r="GQ29" s="716"/>
      <c r="GR29" s="716"/>
      <c r="GS29" s="716"/>
      <c r="GT29" s="716"/>
      <c r="GU29" s="716"/>
      <c r="GV29" s="716"/>
      <c r="GW29" s="716"/>
      <c r="GX29" s="716"/>
      <c r="GY29" s="716"/>
      <c r="GZ29" s="716"/>
      <c r="HA29" s="716"/>
      <c r="HB29" s="716"/>
      <c r="HC29" s="716"/>
      <c r="HD29" s="716"/>
      <c r="HE29" s="716"/>
      <c r="HF29" s="716"/>
      <c r="HG29" s="716"/>
      <c r="HH29" s="716"/>
      <c r="HI29" s="716"/>
      <c r="HJ29" s="716"/>
      <c r="HK29" s="716"/>
      <c r="HL29" s="716"/>
      <c r="HM29" s="716"/>
      <c r="HN29" s="716"/>
      <c r="HO29" s="716"/>
      <c r="HP29" s="716"/>
      <c r="HQ29" s="716"/>
      <c r="HR29" s="716"/>
      <c r="HS29" s="716"/>
      <c r="HT29" s="716"/>
      <c r="HU29" s="716"/>
      <c r="HV29" s="716"/>
      <c r="HW29" s="716"/>
      <c r="HX29" s="716"/>
      <c r="HY29" s="716"/>
      <c r="HZ29" s="716"/>
      <c r="IA29" s="716"/>
      <c r="IB29" s="716"/>
      <c r="IC29" s="716"/>
      <c r="ID29" s="716"/>
      <c r="IE29" s="716"/>
      <c r="IF29" s="716"/>
      <c r="IG29" s="716"/>
      <c r="IH29" s="716"/>
      <c r="II29" s="716"/>
      <c r="IJ29" s="716"/>
      <c r="IK29" s="716"/>
      <c r="IL29" s="716"/>
      <c r="IM29" s="716"/>
      <c r="IN29" s="716"/>
      <c r="IO29" s="716"/>
      <c r="IP29" s="716"/>
      <c r="IQ29" s="716"/>
      <c r="IR29" s="716"/>
      <c r="IS29" s="716"/>
      <c r="IT29" s="716"/>
      <c r="IU29" s="716"/>
      <c r="IV29" s="716"/>
    </row>
    <row r="30" spans="1:256">
      <c r="A30" s="725"/>
      <c r="B30" s="717"/>
      <c r="C30" s="717"/>
      <c r="D30" s="717"/>
      <c r="E30" s="1209"/>
      <c r="F30" s="769"/>
      <c r="G30" s="770"/>
      <c r="H30" s="767" t="s">
        <v>436</v>
      </c>
      <c r="I30" s="768">
        <f>I32*1.25</f>
        <v>149.60000000000002</v>
      </c>
      <c r="J30" s="716"/>
      <c r="K30" s="716"/>
      <c r="L30" s="716"/>
      <c r="M30" s="716"/>
      <c r="N30" s="716"/>
      <c r="O30" s="716"/>
      <c r="P30" s="718"/>
      <c r="Q30" s="718"/>
      <c r="R30" s="716"/>
      <c r="S30" s="718"/>
      <c r="T30" s="718"/>
      <c r="U30" s="718"/>
      <c r="V30" s="718"/>
      <c r="W30" s="716"/>
      <c r="X30" s="718"/>
      <c r="Y30" s="718"/>
      <c r="Z30" s="718"/>
      <c r="AA30" s="718"/>
      <c r="AB30" s="716"/>
      <c r="AC30" s="718"/>
      <c r="AD30" s="718"/>
      <c r="AE30" s="716"/>
      <c r="AF30" s="718"/>
      <c r="AG30" s="718"/>
      <c r="AH30" s="716"/>
      <c r="AI30" s="718"/>
      <c r="AJ30" s="718"/>
      <c r="AK30" s="718"/>
      <c r="AL30" s="718"/>
      <c r="AM30" s="716"/>
      <c r="AN30" s="718"/>
      <c r="AO30" s="718"/>
      <c r="AP30" s="718"/>
      <c r="AQ30" s="718"/>
      <c r="AR30" s="716"/>
      <c r="AS30" s="718"/>
      <c r="AT30" s="718"/>
      <c r="AU30" s="718"/>
      <c r="AV30" s="718"/>
      <c r="AW30" s="716"/>
      <c r="AX30" s="718"/>
      <c r="AY30" s="718"/>
      <c r="AZ30" s="718"/>
      <c r="BA30" s="718"/>
      <c r="BB30" s="716"/>
      <c r="BC30" s="718"/>
      <c r="BD30" s="718"/>
      <c r="BE30" s="716"/>
      <c r="BF30" s="718"/>
      <c r="BG30" s="718"/>
      <c r="BH30" s="716"/>
      <c r="BI30" s="718"/>
      <c r="BJ30" s="718"/>
      <c r="BK30" s="716"/>
      <c r="BL30" s="716"/>
      <c r="BM30" s="716"/>
      <c r="BN30" s="716"/>
      <c r="BO30" s="716"/>
      <c r="BP30" s="716"/>
      <c r="BQ30" s="716"/>
      <c r="BR30" s="716"/>
      <c r="BS30" s="716"/>
      <c r="BT30" s="716"/>
      <c r="BU30" s="716"/>
      <c r="BV30" s="716"/>
      <c r="BW30" s="716"/>
      <c r="BX30" s="716"/>
      <c r="BY30" s="716"/>
      <c r="BZ30" s="716"/>
      <c r="CA30" s="716"/>
      <c r="CB30" s="716"/>
      <c r="CC30" s="716"/>
      <c r="CD30" s="716"/>
      <c r="CE30" s="716"/>
      <c r="CF30" s="716"/>
      <c r="CG30" s="716"/>
      <c r="CH30" s="716"/>
      <c r="CI30" s="716"/>
      <c r="CJ30" s="716"/>
      <c r="CK30" s="716"/>
      <c r="CL30" s="716"/>
      <c r="CM30" s="716"/>
      <c r="CN30" s="716"/>
      <c r="CO30" s="716"/>
      <c r="CP30" s="716"/>
      <c r="CQ30" s="716"/>
      <c r="CR30" s="716"/>
      <c r="CS30" s="716"/>
      <c r="CT30" s="716"/>
      <c r="CU30" s="716"/>
      <c r="CV30" s="716"/>
      <c r="CW30" s="716"/>
      <c r="CX30" s="716"/>
      <c r="CY30" s="716"/>
      <c r="CZ30" s="716"/>
      <c r="DA30" s="716"/>
      <c r="DB30" s="716"/>
      <c r="DC30" s="716"/>
      <c r="DD30" s="716"/>
      <c r="DE30" s="716"/>
      <c r="DF30" s="716"/>
      <c r="DG30" s="716"/>
      <c r="DH30" s="716"/>
      <c r="DI30" s="716"/>
      <c r="DJ30" s="716"/>
      <c r="DK30" s="716"/>
      <c r="DL30" s="716"/>
      <c r="DM30" s="716"/>
      <c r="DN30" s="716"/>
      <c r="DO30" s="716"/>
      <c r="DP30" s="716"/>
      <c r="DQ30" s="716"/>
      <c r="DR30" s="716"/>
      <c r="DS30" s="716"/>
      <c r="DT30" s="716"/>
      <c r="DU30" s="716"/>
      <c r="DV30" s="716"/>
      <c r="DW30" s="716"/>
      <c r="DX30" s="716"/>
      <c r="DY30" s="716"/>
      <c r="DZ30" s="716"/>
      <c r="EA30" s="716"/>
      <c r="EB30" s="716"/>
      <c r="EC30" s="716"/>
      <c r="ED30" s="716"/>
      <c r="EE30" s="716"/>
      <c r="EF30" s="716"/>
      <c r="EG30" s="716"/>
      <c r="EH30" s="716"/>
      <c r="EI30" s="716"/>
      <c r="EJ30" s="716"/>
      <c r="EK30" s="716"/>
      <c r="EL30" s="716"/>
      <c r="EM30" s="716"/>
      <c r="EN30" s="716"/>
      <c r="EO30" s="716"/>
      <c r="EP30" s="716"/>
      <c r="EQ30" s="716"/>
      <c r="ER30" s="716"/>
      <c r="ES30" s="716"/>
      <c r="ET30" s="716"/>
      <c r="EU30" s="716"/>
      <c r="EV30" s="716"/>
      <c r="EW30" s="716"/>
      <c r="EX30" s="716"/>
      <c r="EY30" s="716"/>
      <c r="EZ30" s="716"/>
      <c r="FA30" s="716"/>
      <c r="FB30" s="716"/>
      <c r="FC30" s="716"/>
      <c r="FD30" s="716"/>
      <c r="FE30" s="716"/>
      <c r="FF30" s="716"/>
      <c r="FG30" s="716"/>
      <c r="FH30" s="716"/>
      <c r="FI30" s="716"/>
      <c r="FJ30" s="716"/>
      <c r="FK30" s="716"/>
      <c r="FL30" s="716"/>
      <c r="FM30" s="716"/>
      <c r="FN30" s="716"/>
      <c r="FO30" s="716"/>
      <c r="FP30" s="716"/>
      <c r="FQ30" s="716"/>
      <c r="FR30" s="716"/>
      <c r="FS30" s="716"/>
      <c r="FT30" s="716"/>
      <c r="FU30" s="716"/>
      <c r="FV30" s="716"/>
      <c r="FW30" s="716"/>
      <c r="FX30" s="716"/>
      <c r="FY30" s="716"/>
      <c r="FZ30" s="716"/>
      <c r="GA30" s="716"/>
      <c r="GB30" s="716"/>
      <c r="GC30" s="716"/>
      <c r="GD30" s="716"/>
      <c r="GE30" s="716"/>
      <c r="GF30" s="716"/>
      <c r="GG30" s="716"/>
      <c r="GH30" s="716"/>
      <c r="GI30" s="716"/>
      <c r="GJ30" s="716"/>
      <c r="GK30" s="716"/>
      <c r="GL30" s="716"/>
      <c r="GM30" s="716"/>
      <c r="GN30" s="716"/>
      <c r="GO30" s="716"/>
      <c r="GP30" s="716"/>
      <c r="GQ30" s="716"/>
      <c r="GR30" s="716"/>
      <c r="GS30" s="716"/>
      <c r="GT30" s="716"/>
      <c r="GU30" s="716"/>
      <c r="GV30" s="716"/>
      <c r="GW30" s="716"/>
      <c r="GX30" s="716"/>
      <c r="GY30" s="716"/>
      <c r="GZ30" s="716"/>
      <c r="HA30" s="716"/>
      <c r="HB30" s="716"/>
      <c r="HC30" s="716"/>
      <c r="HD30" s="716"/>
      <c r="HE30" s="716"/>
      <c r="HF30" s="716"/>
      <c r="HG30" s="716"/>
      <c r="HH30" s="716"/>
      <c r="HI30" s="716"/>
      <c r="HJ30" s="716"/>
      <c r="HK30" s="716"/>
      <c r="HL30" s="716"/>
      <c r="HM30" s="716"/>
      <c r="HN30" s="716"/>
      <c r="HO30" s="716"/>
      <c r="HP30" s="716"/>
      <c r="HQ30" s="716"/>
      <c r="HR30" s="716"/>
      <c r="HS30" s="716"/>
      <c r="HT30" s="716"/>
      <c r="HU30" s="716"/>
      <c r="HV30" s="716"/>
      <c r="HW30" s="716"/>
      <c r="HX30" s="716"/>
      <c r="HY30" s="716"/>
      <c r="HZ30" s="716"/>
      <c r="IA30" s="716"/>
      <c r="IB30" s="716"/>
      <c r="IC30" s="716"/>
      <c r="ID30" s="716"/>
      <c r="IE30" s="716"/>
      <c r="IF30" s="716"/>
      <c r="IG30" s="716"/>
      <c r="IH30" s="716"/>
      <c r="II30" s="716"/>
      <c r="IJ30" s="716"/>
      <c r="IK30" s="716"/>
      <c r="IL30" s="716"/>
      <c r="IM30" s="716"/>
      <c r="IN30" s="716"/>
      <c r="IO30" s="716"/>
      <c r="IP30" s="716"/>
      <c r="IQ30" s="716"/>
      <c r="IR30" s="716"/>
      <c r="IS30" s="716"/>
      <c r="IT30" s="716"/>
      <c r="IU30" s="716"/>
      <c r="IV30" s="716"/>
    </row>
    <row r="31" spans="1:256">
      <c r="A31" s="725"/>
      <c r="B31" s="717"/>
      <c r="C31" s="717"/>
      <c r="D31" s="717"/>
      <c r="E31" s="1209"/>
      <c r="F31" s="765"/>
      <c r="G31" s="766"/>
      <c r="H31" s="767" t="s">
        <v>437</v>
      </c>
      <c r="I31" s="768">
        <f>ROUND(I29*1.25,2)</f>
        <v>381.61</v>
      </c>
      <c r="J31" s="716"/>
      <c r="K31" s="716"/>
      <c r="L31" s="716"/>
      <c r="M31" s="716"/>
      <c r="N31" s="716"/>
      <c r="O31" s="716"/>
      <c r="P31" s="718"/>
      <c r="Q31" s="718"/>
      <c r="R31" s="716"/>
      <c r="S31" s="718"/>
      <c r="T31" s="718"/>
      <c r="U31" s="718"/>
      <c r="V31" s="718"/>
      <c r="W31" s="716"/>
      <c r="X31" s="718"/>
      <c r="Y31" s="718"/>
      <c r="Z31" s="718"/>
      <c r="AA31" s="718"/>
      <c r="AB31" s="716"/>
      <c r="AC31" s="718"/>
      <c r="AD31" s="718"/>
      <c r="AE31" s="716"/>
      <c r="AF31" s="718"/>
      <c r="AG31" s="718"/>
      <c r="AH31" s="716"/>
      <c r="AI31" s="718"/>
      <c r="AJ31" s="718"/>
      <c r="AK31" s="718"/>
      <c r="AL31" s="718"/>
      <c r="AM31" s="716"/>
      <c r="AN31" s="718"/>
      <c r="AO31" s="718"/>
      <c r="AP31" s="718"/>
      <c r="AQ31" s="718"/>
      <c r="AR31" s="716"/>
      <c r="AS31" s="718"/>
      <c r="AT31" s="718"/>
      <c r="AU31" s="718"/>
      <c r="AV31" s="718"/>
      <c r="AW31" s="716"/>
      <c r="AX31" s="718"/>
      <c r="AY31" s="718"/>
      <c r="AZ31" s="718"/>
      <c r="BA31" s="718"/>
      <c r="BB31" s="716"/>
      <c r="BC31" s="718"/>
      <c r="BD31" s="718"/>
      <c r="BE31" s="716"/>
      <c r="BF31" s="718"/>
      <c r="BG31" s="718"/>
      <c r="BH31" s="716"/>
      <c r="BI31" s="718"/>
      <c r="BJ31" s="718"/>
      <c r="BK31" s="716"/>
      <c r="BL31" s="716"/>
      <c r="BM31" s="716"/>
      <c r="BN31" s="716"/>
      <c r="BO31" s="716"/>
      <c r="BP31" s="716"/>
      <c r="BQ31" s="716"/>
      <c r="BR31" s="716"/>
      <c r="BS31" s="716"/>
      <c r="BT31" s="716"/>
      <c r="BU31" s="716"/>
      <c r="BV31" s="716"/>
      <c r="BW31" s="716"/>
      <c r="BX31" s="716"/>
      <c r="BY31" s="716"/>
      <c r="BZ31" s="716"/>
      <c r="CA31" s="716"/>
      <c r="CB31" s="716"/>
      <c r="CC31" s="716"/>
      <c r="CD31" s="716"/>
      <c r="CE31" s="716"/>
      <c r="CF31" s="716"/>
      <c r="CG31" s="716"/>
      <c r="CH31" s="716"/>
      <c r="CI31" s="716"/>
      <c r="CJ31" s="716"/>
      <c r="CK31" s="716"/>
      <c r="CL31" s="716"/>
      <c r="CM31" s="716"/>
      <c r="CN31" s="716"/>
      <c r="CO31" s="716"/>
      <c r="CP31" s="716"/>
      <c r="CQ31" s="716"/>
      <c r="CR31" s="716"/>
      <c r="CS31" s="716"/>
      <c r="CT31" s="716"/>
      <c r="CU31" s="716"/>
      <c r="CV31" s="716"/>
      <c r="CW31" s="716"/>
      <c r="CX31" s="716"/>
      <c r="CY31" s="716"/>
      <c r="CZ31" s="716"/>
      <c r="DA31" s="716"/>
      <c r="DB31" s="716"/>
      <c r="DC31" s="716"/>
      <c r="DD31" s="716"/>
      <c r="DE31" s="716"/>
      <c r="DF31" s="716"/>
      <c r="DG31" s="716"/>
      <c r="DH31" s="716"/>
      <c r="DI31" s="716"/>
      <c r="DJ31" s="716"/>
      <c r="DK31" s="716"/>
      <c r="DL31" s="716"/>
      <c r="DM31" s="716"/>
      <c r="DN31" s="716"/>
      <c r="DO31" s="716"/>
      <c r="DP31" s="716"/>
      <c r="DQ31" s="716"/>
      <c r="DR31" s="716"/>
      <c r="DS31" s="716"/>
      <c r="DT31" s="716"/>
      <c r="DU31" s="716"/>
      <c r="DV31" s="716"/>
      <c r="DW31" s="716"/>
      <c r="DX31" s="716"/>
      <c r="DY31" s="716"/>
      <c r="DZ31" s="716"/>
      <c r="EA31" s="716"/>
      <c r="EB31" s="716"/>
      <c r="EC31" s="716"/>
      <c r="ED31" s="716"/>
      <c r="EE31" s="716"/>
      <c r="EF31" s="716"/>
      <c r="EG31" s="716"/>
      <c r="EH31" s="716"/>
      <c r="EI31" s="716"/>
      <c r="EJ31" s="716"/>
      <c r="EK31" s="716"/>
      <c r="EL31" s="716"/>
      <c r="EM31" s="716"/>
      <c r="EN31" s="716"/>
      <c r="EO31" s="716"/>
      <c r="EP31" s="716"/>
      <c r="EQ31" s="716"/>
      <c r="ER31" s="716"/>
      <c r="ES31" s="716"/>
      <c r="ET31" s="716"/>
      <c r="EU31" s="716"/>
      <c r="EV31" s="716"/>
      <c r="EW31" s="716"/>
      <c r="EX31" s="716"/>
      <c r="EY31" s="716"/>
      <c r="EZ31" s="716"/>
      <c r="FA31" s="716"/>
      <c r="FB31" s="716"/>
      <c r="FC31" s="716"/>
      <c r="FD31" s="716"/>
      <c r="FE31" s="716"/>
      <c r="FF31" s="716"/>
      <c r="FG31" s="716"/>
      <c r="FH31" s="716"/>
      <c r="FI31" s="716"/>
      <c r="FJ31" s="716"/>
      <c r="FK31" s="716"/>
      <c r="FL31" s="716"/>
      <c r="FM31" s="716"/>
      <c r="FN31" s="716"/>
      <c r="FO31" s="716"/>
      <c r="FP31" s="716"/>
      <c r="FQ31" s="716"/>
      <c r="FR31" s="716"/>
      <c r="FS31" s="716"/>
      <c r="FT31" s="716"/>
      <c r="FU31" s="716"/>
      <c r="FV31" s="716"/>
      <c r="FW31" s="716"/>
      <c r="FX31" s="716"/>
      <c r="FY31" s="716"/>
      <c r="FZ31" s="716"/>
      <c r="GA31" s="716"/>
      <c r="GB31" s="716"/>
      <c r="GC31" s="716"/>
      <c r="GD31" s="716"/>
      <c r="GE31" s="716"/>
      <c r="GF31" s="716"/>
      <c r="GG31" s="716"/>
      <c r="GH31" s="716"/>
      <c r="GI31" s="716"/>
      <c r="GJ31" s="716"/>
      <c r="GK31" s="716"/>
      <c r="GL31" s="716"/>
      <c r="GM31" s="716"/>
      <c r="GN31" s="716"/>
      <c r="GO31" s="716"/>
      <c r="GP31" s="716"/>
      <c r="GQ31" s="716"/>
      <c r="GR31" s="716"/>
      <c r="GS31" s="716"/>
      <c r="GT31" s="716"/>
      <c r="GU31" s="716"/>
      <c r="GV31" s="716"/>
      <c r="GW31" s="716"/>
      <c r="GX31" s="716"/>
      <c r="GY31" s="716"/>
      <c r="GZ31" s="716"/>
      <c r="HA31" s="716"/>
      <c r="HB31" s="716"/>
      <c r="HC31" s="716"/>
      <c r="HD31" s="716"/>
      <c r="HE31" s="716"/>
      <c r="HF31" s="716"/>
      <c r="HG31" s="716"/>
      <c r="HH31" s="716"/>
      <c r="HI31" s="716"/>
      <c r="HJ31" s="716"/>
      <c r="HK31" s="716"/>
      <c r="HL31" s="716"/>
      <c r="HM31" s="716"/>
      <c r="HN31" s="716"/>
      <c r="HO31" s="716"/>
      <c r="HP31" s="716"/>
      <c r="HQ31" s="716"/>
      <c r="HR31" s="716"/>
      <c r="HS31" s="716"/>
      <c r="HT31" s="716"/>
      <c r="HU31" s="716"/>
      <c r="HV31" s="716"/>
      <c r="HW31" s="716"/>
      <c r="HX31" s="716"/>
      <c r="HY31" s="716"/>
      <c r="HZ31" s="716"/>
      <c r="IA31" s="716"/>
      <c r="IB31" s="716"/>
      <c r="IC31" s="716"/>
      <c r="ID31" s="716"/>
      <c r="IE31" s="716"/>
      <c r="IF31" s="716"/>
      <c r="IG31" s="716"/>
      <c r="IH31" s="716"/>
      <c r="II31" s="716"/>
      <c r="IJ31" s="716"/>
      <c r="IK31" s="716"/>
      <c r="IL31" s="716"/>
      <c r="IM31" s="716"/>
      <c r="IN31" s="716"/>
      <c r="IO31" s="716"/>
      <c r="IP31" s="716"/>
      <c r="IQ31" s="716"/>
      <c r="IR31" s="716"/>
      <c r="IS31" s="716"/>
      <c r="IT31" s="716"/>
      <c r="IU31" s="716"/>
      <c r="IV31" s="716"/>
    </row>
    <row r="32" spans="1:256">
      <c r="A32" s="725"/>
      <c r="B32" s="717"/>
      <c r="C32" s="717"/>
      <c r="D32" s="717"/>
      <c r="E32" s="1209"/>
      <c r="F32" s="771"/>
      <c r="G32" s="772"/>
      <c r="H32" s="773" t="s">
        <v>438</v>
      </c>
      <c r="I32" s="774">
        <f>I17-I12</f>
        <v>119.68</v>
      </c>
      <c r="J32" s="716"/>
      <c r="K32" s="716"/>
      <c r="L32" s="716"/>
      <c r="M32" s="716"/>
      <c r="N32" s="716"/>
      <c r="O32" s="716"/>
      <c r="P32" s="718"/>
      <c r="Q32" s="718"/>
      <c r="R32" s="716"/>
      <c r="S32" s="718"/>
      <c r="T32" s="718"/>
      <c r="U32" s="718"/>
      <c r="V32" s="718"/>
      <c r="W32" s="716"/>
      <c r="X32" s="718"/>
      <c r="Y32" s="718"/>
      <c r="Z32" s="718"/>
      <c r="AA32" s="718"/>
      <c r="AB32" s="716"/>
      <c r="AC32" s="718"/>
      <c r="AD32" s="718"/>
      <c r="AE32" s="716"/>
      <c r="AF32" s="718"/>
      <c r="AG32" s="718"/>
      <c r="AH32" s="716"/>
      <c r="AI32" s="718"/>
      <c r="AJ32" s="718"/>
      <c r="AK32" s="718"/>
      <c r="AL32" s="718"/>
      <c r="AM32" s="716"/>
      <c r="AN32" s="718"/>
      <c r="AO32" s="718"/>
      <c r="AP32" s="718"/>
      <c r="AQ32" s="718"/>
      <c r="AR32" s="716"/>
      <c r="AS32" s="718"/>
      <c r="AT32" s="718"/>
      <c r="AU32" s="718"/>
      <c r="AV32" s="718"/>
      <c r="AW32" s="716"/>
      <c r="AX32" s="718"/>
      <c r="AY32" s="718"/>
      <c r="AZ32" s="718"/>
      <c r="BA32" s="718"/>
      <c r="BB32" s="716"/>
      <c r="BC32" s="718"/>
      <c r="BD32" s="718"/>
      <c r="BE32" s="716"/>
      <c r="BF32" s="718"/>
      <c r="BG32" s="718"/>
      <c r="BH32" s="716"/>
      <c r="BI32" s="718"/>
      <c r="BJ32" s="718"/>
      <c r="BK32" s="716"/>
      <c r="BL32" s="716"/>
      <c r="BM32" s="716"/>
      <c r="BN32" s="716"/>
      <c r="BO32" s="716"/>
      <c r="BP32" s="716"/>
      <c r="BQ32" s="716"/>
      <c r="BR32" s="716"/>
      <c r="BS32" s="716"/>
      <c r="BT32" s="716"/>
      <c r="BU32" s="716"/>
      <c r="BV32" s="716"/>
      <c r="BW32" s="716"/>
      <c r="BX32" s="716"/>
      <c r="BY32" s="716"/>
      <c r="BZ32" s="716"/>
      <c r="CA32" s="716"/>
      <c r="CB32" s="716"/>
      <c r="CC32" s="716"/>
      <c r="CD32" s="716"/>
      <c r="CE32" s="716"/>
      <c r="CF32" s="716"/>
      <c r="CG32" s="716"/>
      <c r="CH32" s="716"/>
      <c r="CI32" s="716"/>
      <c r="CJ32" s="716"/>
      <c r="CK32" s="716"/>
      <c r="CL32" s="716"/>
      <c r="CM32" s="716"/>
      <c r="CN32" s="716"/>
      <c r="CO32" s="716"/>
      <c r="CP32" s="716"/>
      <c r="CQ32" s="716"/>
      <c r="CR32" s="716"/>
      <c r="CS32" s="716"/>
      <c r="CT32" s="716"/>
      <c r="CU32" s="716"/>
      <c r="CV32" s="716"/>
      <c r="CW32" s="716"/>
      <c r="CX32" s="716"/>
      <c r="CY32" s="716"/>
      <c r="CZ32" s="716"/>
      <c r="DA32" s="716"/>
      <c r="DB32" s="716"/>
      <c r="DC32" s="716"/>
      <c r="DD32" s="716"/>
      <c r="DE32" s="716"/>
      <c r="DF32" s="716"/>
      <c r="DG32" s="716"/>
      <c r="DH32" s="716"/>
      <c r="DI32" s="716"/>
      <c r="DJ32" s="716"/>
      <c r="DK32" s="716"/>
      <c r="DL32" s="716"/>
      <c r="DM32" s="716"/>
      <c r="DN32" s="716"/>
      <c r="DO32" s="716"/>
      <c r="DP32" s="716"/>
      <c r="DQ32" s="716"/>
      <c r="DR32" s="716"/>
      <c r="DS32" s="716"/>
      <c r="DT32" s="716"/>
      <c r="DU32" s="716"/>
      <c r="DV32" s="716"/>
      <c r="DW32" s="716"/>
      <c r="DX32" s="716"/>
      <c r="DY32" s="716"/>
      <c r="DZ32" s="716"/>
      <c r="EA32" s="716"/>
      <c r="EB32" s="716"/>
      <c r="EC32" s="716"/>
      <c r="ED32" s="716"/>
      <c r="EE32" s="716"/>
      <c r="EF32" s="716"/>
      <c r="EG32" s="716"/>
      <c r="EH32" s="716"/>
      <c r="EI32" s="716"/>
      <c r="EJ32" s="716"/>
      <c r="EK32" s="716"/>
      <c r="EL32" s="716"/>
      <c r="EM32" s="716"/>
      <c r="EN32" s="716"/>
      <c r="EO32" s="716"/>
      <c r="EP32" s="716"/>
      <c r="EQ32" s="716"/>
      <c r="ER32" s="716"/>
      <c r="ES32" s="716"/>
      <c r="ET32" s="716"/>
      <c r="EU32" s="716"/>
      <c r="EV32" s="716"/>
      <c r="EW32" s="716"/>
      <c r="EX32" s="716"/>
      <c r="EY32" s="716"/>
      <c r="EZ32" s="716"/>
      <c r="FA32" s="716"/>
      <c r="FB32" s="716"/>
      <c r="FC32" s="716"/>
      <c r="FD32" s="716"/>
      <c r="FE32" s="716"/>
      <c r="FF32" s="716"/>
      <c r="FG32" s="716"/>
      <c r="FH32" s="716"/>
      <c r="FI32" s="716"/>
      <c r="FJ32" s="716"/>
      <c r="FK32" s="716"/>
      <c r="FL32" s="716"/>
      <c r="FM32" s="716"/>
      <c r="FN32" s="716"/>
      <c r="FO32" s="716"/>
      <c r="FP32" s="716"/>
      <c r="FQ32" s="716"/>
      <c r="FR32" s="716"/>
      <c r="FS32" s="716"/>
      <c r="FT32" s="716"/>
      <c r="FU32" s="716"/>
      <c r="FV32" s="716"/>
      <c r="FW32" s="716"/>
      <c r="FX32" s="716"/>
      <c r="FY32" s="716"/>
      <c r="FZ32" s="716"/>
      <c r="GA32" s="716"/>
      <c r="GB32" s="716"/>
      <c r="GC32" s="716"/>
      <c r="GD32" s="716"/>
      <c r="GE32" s="716"/>
      <c r="GF32" s="716"/>
      <c r="GG32" s="716"/>
      <c r="GH32" s="716"/>
      <c r="GI32" s="716"/>
      <c r="GJ32" s="716"/>
      <c r="GK32" s="716"/>
      <c r="GL32" s="716"/>
      <c r="GM32" s="716"/>
      <c r="GN32" s="716"/>
      <c r="GO32" s="716"/>
      <c r="GP32" s="716"/>
      <c r="GQ32" s="716"/>
      <c r="GR32" s="716"/>
      <c r="GS32" s="716"/>
      <c r="GT32" s="716"/>
      <c r="GU32" s="716"/>
      <c r="GV32" s="716"/>
      <c r="GW32" s="716"/>
      <c r="GX32" s="716"/>
      <c r="GY32" s="716"/>
      <c r="GZ32" s="716"/>
      <c r="HA32" s="716"/>
      <c r="HB32" s="716"/>
      <c r="HC32" s="716"/>
      <c r="HD32" s="716"/>
      <c r="HE32" s="716"/>
      <c r="HF32" s="716"/>
      <c r="HG32" s="716"/>
      <c r="HH32" s="716"/>
      <c r="HI32" s="716"/>
      <c r="HJ32" s="716"/>
      <c r="HK32" s="716"/>
      <c r="HL32" s="716"/>
      <c r="HM32" s="716"/>
      <c r="HN32" s="716"/>
      <c r="HO32" s="716"/>
      <c r="HP32" s="716"/>
      <c r="HQ32" s="716"/>
      <c r="HR32" s="716"/>
      <c r="HS32" s="716"/>
      <c r="HT32" s="716"/>
      <c r="HU32" s="716"/>
      <c r="HV32" s="716"/>
      <c r="HW32" s="716"/>
      <c r="HX32" s="716"/>
      <c r="HY32" s="716"/>
      <c r="HZ32" s="716"/>
      <c r="IA32" s="716"/>
      <c r="IB32" s="716"/>
      <c r="IC32" s="716"/>
      <c r="ID32" s="716"/>
      <c r="IE32" s="716"/>
      <c r="IF32" s="716"/>
      <c r="IG32" s="716"/>
      <c r="IH32" s="716"/>
      <c r="II32" s="716"/>
      <c r="IJ32" s="716"/>
      <c r="IK32" s="716"/>
      <c r="IL32" s="716"/>
      <c r="IM32" s="716"/>
      <c r="IN32" s="716"/>
      <c r="IO32" s="716"/>
      <c r="IP32" s="716"/>
      <c r="IQ32" s="716"/>
      <c r="IR32" s="716"/>
      <c r="IS32" s="716"/>
      <c r="IT32" s="716"/>
      <c r="IU32" s="716"/>
      <c r="IV32" s="716"/>
    </row>
    <row r="33" spans="1:292">
      <c r="A33" s="725"/>
      <c r="B33" s="717"/>
      <c r="C33" s="717"/>
      <c r="D33" s="717"/>
      <c r="E33" s="717"/>
      <c r="F33" s="717"/>
      <c r="G33" s="717"/>
      <c r="H33" s="775"/>
      <c r="I33" s="776"/>
      <c r="J33" s="716"/>
      <c r="K33" s="716"/>
      <c r="L33" s="716"/>
      <c r="M33" s="716"/>
      <c r="N33" s="716"/>
      <c r="O33" s="777"/>
      <c r="P33" s="777"/>
      <c r="Q33" s="777"/>
      <c r="R33" s="777"/>
      <c r="S33" s="778"/>
      <c r="T33" s="778"/>
      <c r="U33" s="778"/>
      <c r="V33" s="778"/>
      <c r="W33" s="778"/>
      <c r="X33" s="778"/>
      <c r="Y33" s="778"/>
      <c r="Z33" s="778"/>
      <c r="AA33" s="778"/>
      <c r="AB33" s="778"/>
      <c r="AC33" s="778"/>
      <c r="AD33" s="778"/>
      <c r="AE33" s="778"/>
      <c r="AF33" s="778"/>
      <c r="AG33" s="778"/>
      <c r="AH33" s="777"/>
      <c r="AI33" s="778"/>
      <c r="AJ33" s="778"/>
      <c r="AK33" s="778"/>
      <c r="AL33" s="778"/>
      <c r="AM33" s="778"/>
      <c r="AN33" s="778"/>
      <c r="AO33" s="778"/>
      <c r="AP33" s="778"/>
      <c r="AQ33" s="778"/>
      <c r="AR33" s="778"/>
      <c r="AS33" s="778"/>
      <c r="AT33" s="778"/>
      <c r="AU33" s="778"/>
      <c r="AV33" s="778"/>
      <c r="AW33" s="778"/>
      <c r="AX33" s="778"/>
      <c r="AY33" s="778"/>
      <c r="AZ33" s="778"/>
      <c r="BA33" s="778"/>
      <c r="BB33" s="778"/>
      <c r="BC33" s="778"/>
      <c r="BD33" s="778"/>
      <c r="BE33" s="778"/>
      <c r="BF33" s="778"/>
      <c r="BG33" s="778"/>
      <c r="BH33" s="777"/>
      <c r="BI33" s="778"/>
      <c r="BJ33" s="778"/>
      <c r="BK33" s="778"/>
      <c r="BL33" s="778"/>
      <c r="BM33" s="778"/>
      <c r="BN33" s="777"/>
      <c r="BO33" s="716"/>
      <c r="BP33" s="716"/>
      <c r="BQ33" s="716"/>
      <c r="BR33" s="716"/>
      <c r="BS33" s="716"/>
      <c r="BT33" s="716"/>
      <c r="BU33" s="716"/>
      <c r="BV33" s="716"/>
      <c r="BW33" s="716"/>
      <c r="BX33" s="716"/>
      <c r="BY33" s="716"/>
      <c r="BZ33" s="716"/>
      <c r="CA33" s="716"/>
      <c r="CB33" s="716"/>
      <c r="CC33" s="716"/>
      <c r="CD33" s="716"/>
      <c r="CE33" s="716"/>
      <c r="CF33" s="716"/>
      <c r="CG33" s="716"/>
      <c r="CH33" s="716"/>
      <c r="CI33" s="716"/>
      <c r="CJ33" s="716"/>
      <c r="CK33" s="716"/>
      <c r="CL33" s="716"/>
      <c r="CM33" s="716"/>
      <c r="CN33" s="716"/>
      <c r="CO33" s="716"/>
      <c r="CP33" s="716"/>
      <c r="CQ33" s="716"/>
      <c r="CR33" s="716"/>
      <c r="CS33" s="716"/>
      <c r="CT33" s="716"/>
      <c r="CU33" s="716"/>
      <c r="CV33" s="716"/>
      <c r="CW33" s="716"/>
      <c r="CX33" s="716"/>
      <c r="CY33" s="716"/>
      <c r="CZ33" s="716"/>
      <c r="DA33" s="716"/>
      <c r="DB33" s="716"/>
      <c r="DC33" s="716"/>
      <c r="DD33" s="716"/>
      <c r="DE33" s="716"/>
      <c r="DF33" s="716"/>
      <c r="DG33" s="716"/>
      <c r="DH33" s="716"/>
      <c r="DI33" s="716"/>
      <c r="DJ33" s="716"/>
      <c r="DK33" s="716"/>
      <c r="DL33" s="716"/>
      <c r="DM33" s="716"/>
      <c r="DN33" s="716"/>
      <c r="DO33" s="716"/>
      <c r="DP33" s="716"/>
      <c r="DQ33" s="716"/>
      <c r="DR33" s="716"/>
      <c r="DS33" s="716"/>
      <c r="DT33" s="716"/>
      <c r="DU33" s="716"/>
      <c r="DV33" s="716"/>
      <c r="DW33" s="716"/>
      <c r="DX33" s="716"/>
      <c r="DY33" s="716"/>
      <c r="DZ33" s="716"/>
      <c r="EA33" s="716"/>
      <c r="EB33" s="716"/>
      <c r="EC33" s="716"/>
      <c r="ED33" s="716"/>
      <c r="EE33" s="716"/>
      <c r="EF33" s="716"/>
      <c r="EG33" s="716"/>
      <c r="EH33" s="716"/>
      <c r="EI33" s="716"/>
      <c r="EJ33" s="716"/>
      <c r="EK33" s="716"/>
      <c r="EL33" s="716"/>
      <c r="EM33" s="716"/>
      <c r="EN33" s="716"/>
      <c r="EO33" s="716"/>
      <c r="EP33" s="716"/>
      <c r="EQ33" s="716"/>
      <c r="ER33" s="716"/>
      <c r="ES33" s="716"/>
      <c r="ET33" s="716"/>
      <c r="EU33" s="716"/>
      <c r="EV33" s="716"/>
      <c r="EW33" s="716"/>
      <c r="EX33" s="716"/>
      <c r="EY33" s="716"/>
      <c r="EZ33" s="716"/>
      <c r="FA33" s="716"/>
      <c r="FB33" s="716"/>
      <c r="FC33" s="716"/>
      <c r="FD33" s="716"/>
      <c r="FE33" s="716"/>
      <c r="FF33" s="716"/>
      <c r="FG33" s="716"/>
      <c r="FH33" s="716"/>
      <c r="FI33" s="716"/>
      <c r="FJ33" s="716"/>
      <c r="FK33" s="716"/>
      <c r="FL33" s="716"/>
      <c r="FM33" s="716"/>
      <c r="FN33" s="716"/>
      <c r="FO33" s="716"/>
      <c r="FP33" s="716"/>
      <c r="FQ33" s="716"/>
      <c r="FR33" s="716"/>
      <c r="FS33" s="716"/>
      <c r="FT33" s="716"/>
      <c r="FU33" s="716"/>
      <c r="FV33" s="716"/>
      <c r="FW33" s="716"/>
      <c r="FX33" s="716"/>
      <c r="FY33" s="716"/>
      <c r="FZ33" s="716"/>
      <c r="GA33" s="716"/>
      <c r="GB33" s="716"/>
      <c r="GC33" s="716"/>
      <c r="GD33" s="716"/>
      <c r="GE33" s="716"/>
      <c r="GF33" s="716"/>
      <c r="GG33" s="716"/>
      <c r="GH33" s="716"/>
      <c r="GI33" s="716"/>
      <c r="GJ33" s="716"/>
      <c r="GK33" s="716"/>
      <c r="GL33" s="716"/>
      <c r="GM33" s="716"/>
      <c r="GN33" s="716"/>
      <c r="GO33" s="716"/>
      <c r="GP33" s="716"/>
      <c r="GQ33" s="716"/>
      <c r="GR33" s="716"/>
      <c r="GS33" s="716"/>
      <c r="GT33" s="716"/>
      <c r="GU33" s="716"/>
      <c r="GV33" s="716"/>
      <c r="GW33" s="716"/>
      <c r="GX33" s="716"/>
      <c r="GY33" s="716"/>
      <c r="GZ33" s="716"/>
      <c r="HA33" s="716"/>
      <c r="HB33" s="716"/>
      <c r="HC33" s="716"/>
      <c r="HD33" s="716"/>
      <c r="HE33" s="716"/>
      <c r="HF33" s="716"/>
      <c r="HG33" s="716"/>
      <c r="HH33" s="716"/>
      <c r="HI33" s="716"/>
      <c r="HJ33" s="716"/>
      <c r="HK33" s="716"/>
      <c r="HL33" s="716"/>
      <c r="HM33" s="716"/>
      <c r="HN33" s="716"/>
      <c r="HO33" s="716"/>
      <c r="HP33" s="716"/>
      <c r="HQ33" s="716"/>
      <c r="HR33" s="716"/>
      <c r="HS33" s="716"/>
      <c r="HT33" s="716"/>
      <c r="HU33" s="716"/>
      <c r="HV33" s="716"/>
      <c r="HW33" s="716"/>
      <c r="HX33" s="716"/>
      <c r="HY33" s="716"/>
      <c r="HZ33" s="716"/>
      <c r="IA33" s="716"/>
      <c r="IB33" s="716"/>
      <c r="IC33" s="716"/>
      <c r="ID33" s="716"/>
      <c r="IE33" s="716"/>
      <c r="IF33" s="716"/>
      <c r="IG33" s="716"/>
      <c r="IH33" s="716"/>
      <c r="II33" s="716"/>
      <c r="IJ33" s="716"/>
      <c r="IK33" s="716"/>
      <c r="IL33" s="716"/>
      <c r="IM33" s="716"/>
      <c r="IN33" s="716"/>
      <c r="IO33" s="716"/>
      <c r="IP33" s="716"/>
      <c r="IQ33" s="716"/>
      <c r="IR33" s="716"/>
      <c r="IS33" s="716"/>
      <c r="IT33" s="716"/>
      <c r="IU33" s="716"/>
      <c r="IV33" s="716"/>
      <c r="IW33" s="716"/>
      <c r="IX33" s="716"/>
      <c r="IY33" s="716"/>
    </row>
    <row r="34" spans="1:292">
      <c r="A34" s="725"/>
      <c r="B34" s="717"/>
      <c r="C34" s="717"/>
      <c r="D34" s="717"/>
      <c r="E34" s="717"/>
      <c r="F34" s="717"/>
      <c r="G34" s="717"/>
      <c r="H34" s="717"/>
      <c r="I34" s="717"/>
      <c r="J34" s="716"/>
      <c r="K34" s="716"/>
      <c r="L34" s="716"/>
      <c r="M34" s="716"/>
      <c r="N34" s="716"/>
      <c r="O34" s="1210" t="str">
        <f>C39</f>
        <v>Columna C1</v>
      </c>
      <c r="P34" s="1210"/>
      <c r="Q34" s="1210"/>
      <c r="R34" s="1210"/>
      <c r="S34" s="1210" t="str">
        <f>C40</f>
        <v>C2</v>
      </c>
      <c r="T34" s="1210"/>
      <c r="U34" s="1210"/>
      <c r="V34" s="1210"/>
      <c r="W34" s="1210" t="str">
        <f>C41</f>
        <v>C3</v>
      </c>
      <c r="X34" s="1210"/>
      <c r="Y34" s="1210"/>
      <c r="Z34" s="1210"/>
      <c r="AA34" s="1210" t="str">
        <f>C42</f>
        <v>C4</v>
      </c>
      <c r="AB34" s="1210"/>
      <c r="AC34" s="1210"/>
      <c r="AD34" s="1210"/>
      <c r="AE34" s="1210" t="str">
        <f>C43</f>
        <v>C5</v>
      </c>
      <c r="AF34" s="1210"/>
      <c r="AG34" s="1210"/>
      <c r="AH34" s="1210"/>
      <c r="AI34" s="1210" t="str">
        <f>C47</f>
        <v>C6</v>
      </c>
      <c r="AJ34" s="1210"/>
      <c r="AK34" s="1210"/>
      <c r="AL34" s="1210"/>
      <c r="AM34" s="1210" t="str">
        <f>C48</f>
        <v>C7</v>
      </c>
      <c r="AN34" s="1210"/>
      <c r="AO34" s="1210"/>
      <c r="AP34" s="1210"/>
      <c r="AQ34" s="1210" t="str">
        <f>C49</f>
        <v>C8</v>
      </c>
      <c r="AR34" s="1210"/>
      <c r="AS34" s="1210"/>
      <c r="AT34" s="1210"/>
      <c r="AU34" s="778"/>
      <c r="AV34" s="778"/>
      <c r="AW34" s="778"/>
      <c r="AX34" s="778"/>
      <c r="AY34" s="778"/>
      <c r="AZ34" s="778"/>
      <c r="BA34" s="778"/>
      <c r="BB34" s="778"/>
      <c r="BC34" s="778"/>
      <c r="BD34" s="778"/>
      <c r="BE34" s="778"/>
      <c r="BF34" s="778"/>
      <c r="BG34" s="778"/>
      <c r="BH34" s="777"/>
      <c r="BI34" s="778"/>
      <c r="BJ34" s="778"/>
      <c r="BK34" s="778"/>
      <c r="BL34" s="778"/>
      <c r="BM34" s="778"/>
      <c r="BN34" s="777"/>
      <c r="BO34" s="716"/>
      <c r="BP34" s="716"/>
      <c r="BQ34" s="716"/>
      <c r="BR34" s="716"/>
      <c r="BS34" s="716"/>
      <c r="BT34" s="716"/>
      <c r="BU34" s="716"/>
      <c r="BV34" s="716"/>
      <c r="BW34" s="716"/>
      <c r="BX34" s="716"/>
      <c r="BY34" s="716"/>
      <c r="BZ34" s="716"/>
      <c r="CA34" s="716"/>
      <c r="CB34" s="716"/>
      <c r="CC34" s="716"/>
      <c r="CD34" s="716"/>
      <c r="CE34" s="716"/>
      <c r="CF34" s="716"/>
      <c r="CG34" s="716"/>
      <c r="CH34" s="716"/>
      <c r="CI34" s="716"/>
      <c r="CJ34" s="716"/>
      <c r="CK34" s="716"/>
      <c r="CL34" s="716"/>
      <c r="CM34" s="716"/>
      <c r="CN34" s="716"/>
      <c r="CO34" s="716"/>
      <c r="CP34" s="716"/>
      <c r="CQ34" s="716"/>
      <c r="CR34" s="716"/>
      <c r="CS34" s="716"/>
      <c r="CT34" s="716"/>
      <c r="CU34" s="716"/>
      <c r="CV34" s="716"/>
      <c r="CW34" s="716"/>
      <c r="CX34" s="716"/>
      <c r="CY34" s="716"/>
      <c r="CZ34" s="716"/>
      <c r="DA34" s="716"/>
      <c r="DB34" s="716"/>
      <c r="DC34" s="716"/>
      <c r="DD34" s="716"/>
      <c r="DE34" s="716"/>
      <c r="DF34" s="716"/>
      <c r="DG34" s="716"/>
      <c r="DH34" s="716"/>
      <c r="DI34" s="716"/>
      <c r="DJ34" s="716"/>
      <c r="DK34" s="716"/>
      <c r="DL34" s="716"/>
      <c r="DM34" s="716"/>
      <c r="DN34" s="716"/>
      <c r="DO34" s="716"/>
      <c r="DP34" s="716"/>
      <c r="DQ34" s="716"/>
      <c r="DR34" s="716"/>
      <c r="DS34" s="716"/>
      <c r="DT34" s="716"/>
      <c r="DU34" s="716"/>
      <c r="DV34" s="716"/>
      <c r="DW34" s="716"/>
      <c r="DX34" s="716"/>
      <c r="DY34" s="716"/>
      <c r="DZ34" s="716"/>
      <c r="EA34" s="716"/>
      <c r="EB34" s="716"/>
      <c r="EC34" s="716"/>
      <c r="ED34" s="716"/>
      <c r="EE34" s="716"/>
      <c r="EF34" s="716"/>
      <c r="EG34" s="716"/>
      <c r="EH34" s="716"/>
      <c r="EI34" s="716"/>
      <c r="EJ34" s="716"/>
      <c r="EK34" s="716"/>
      <c r="EL34" s="716"/>
      <c r="EM34" s="716"/>
      <c r="EN34" s="716"/>
      <c r="EO34" s="716"/>
      <c r="EP34" s="716"/>
      <c r="EQ34" s="716"/>
      <c r="ER34" s="716"/>
      <c r="ES34" s="716"/>
      <c r="ET34" s="716"/>
      <c r="EU34" s="716"/>
      <c r="EV34" s="716"/>
      <c r="EW34" s="716"/>
      <c r="EX34" s="716"/>
      <c r="EY34" s="716"/>
      <c r="EZ34" s="716"/>
      <c r="FA34" s="716"/>
      <c r="FB34" s="716"/>
      <c r="FC34" s="716"/>
      <c r="FD34" s="716"/>
      <c r="FE34" s="716"/>
      <c r="FF34" s="716"/>
      <c r="FG34" s="716"/>
      <c r="FH34" s="716"/>
      <c r="FI34" s="716"/>
      <c r="FJ34" s="716"/>
      <c r="FK34" s="716"/>
      <c r="FL34" s="716"/>
      <c r="FM34" s="716"/>
      <c r="FN34" s="716"/>
      <c r="FO34" s="716"/>
      <c r="FP34" s="716"/>
      <c r="FQ34" s="716"/>
      <c r="FR34" s="716"/>
      <c r="FS34" s="716"/>
      <c r="FT34" s="716"/>
      <c r="FU34" s="716"/>
      <c r="FV34" s="716"/>
      <c r="FW34" s="716"/>
      <c r="FX34" s="716"/>
      <c r="FY34" s="716"/>
      <c r="FZ34" s="716"/>
      <c r="GA34" s="716"/>
      <c r="GB34" s="716"/>
      <c r="GC34" s="716"/>
      <c r="GD34" s="716"/>
      <c r="GE34" s="716"/>
      <c r="GF34" s="716"/>
      <c r="GG34" s="716"/>
      <c r="GH34" s="716"/>
      <c r="GI34" s="716"/>
      <c r="GJ34" s="716"/>
      <c r="GK34" s="716"/>
      <c r="GL34" s="716"/>
      <c r="GM34" s="716"/>
      <c r="GN34" s="716"/>
      <c r="GO34" s="716"/>
      <c r="GP34" s="716"/>
      <c r="GQ34" s="716"/>
      <c r="GR34" s="716"/>
      <c r="GS34" s="716"/>
      <c r="GT34" s="716"/>
      <c r="GU34" s="716"/>
      <c r="GV34" s="716"/>
      <c r="GW34" s="716"/>
      <c r="GX34" s="716"/>
      <c r="GY34" s="716"/>
      <c r="GZ34" s="716"/>
      <c r="HA34" s="716"/>
      <c r="HB34" s="716"/>
      <c r="HC34" s="716"/>
      <c r="HD34" s="716"/>
      <c r="HE34" s="716"/>
      <c r="HF34" s="716"/>
      <c r="HG34" s="716"/>
      <c r="HH34" s="716"/>
      <c r="HI34" s="716"/>
      <c r="HJ34" s="716"/>
      <c r="HK34" s="716"/>
      <c r="HL34" s="716"/>
      <c r="HM34" s="716"/>
      <c r="HN34" s="716"/>
      <c r="HO34" s="716"/>
      <c r="HP34" s="716"/>
      <c r="HQ34" s="716"/>
      <c r="HR34" s="716"/>
      <c r="HS34" s="716"/>
      <c r="HT34" s="716"/>
      <c r="HU34" s="716"/>
      <c r="HV34" s="716"/>
      <c r="HW34" s="716"/>
      <c r="HX34" s="716"/>
      <c r="HY34" s="716"/>
      <c r="HZ34" s="716"/>
      <c r="IA34" s="716"/>
      <c r="IB34" s="716"/>
      <c r="IC34" s="716"/>
      <c r="ID34" s="716"/>
      <c r="IE34" s="716"/>
      <c r="IF34" s="716"/>
      <c r="IG34" s="716"/>
      <c r="IH34" s="716"/>
      <c r="II34" s="716"/>
      <c r="IJ34" s="716"/>
      <c r="IK34" s="716"/>
      <c r="IL34" s="716"/>
      <c r="IM34" s="716"/>
      <c r="IN34" s="716"/>
      <c r="IO34" s="716"/>
      <c r="IP34" s="716"/>
      <c r="IQ34" s="716"/>
      <c r="IR34" s="716"/>
      <c r="IS34" s="716"/>
      <c r="IT34" s="716"/>
      <c r="IU34" s="716"/>
      <c r="IV34" s="716"/>
      <c r="IW34" s="716"/>
      <c r="IX34" s="716"/>
      <c r="IY34" s="716"/>
    </row>
    <row r="35" spans="1:292">
      <c r="A35" s="725"/>
      <c r="B35" s="717"/>
      <c r="C35" s="1208" t="s">
        <v>439</v>
      </c>
      <c r="D35" s="1208"/>
      <c r="E35" s="1208"/>
      <c r="F35" s="1208"/>
      <c r="G35" s="1208"/>
      <c r="H35" s="1208"/>
      <c r="I35" s="1208"/>
      <c r="J35" s="716"/>
      <c r="K35" s="716"/>
      <c r="L35" s="716"/>
      <c r="M35" s="716"/>
      <c r="N35" s="716"/>
      <c r="O35" s="1211" t="s">
        <v>440</v>
      </c>
      <c r="P35" s="1211"/>
      <c r="Q35" s="1211"/>
      <c r="R35" s="1211"/>
      <c r="S35" s="1211" t="s">
        <v>440</v>
      </c>
      <c r="T35" s="1211"/>
      <c r="U35" s="1211"/>
      <c r="V35" s="1211"/>
      <c r="W35" s="1211" t="s">
        <v>440</v>
      </c>
      <c r="X35" s="1211"/>
      <c r="Y35" s="1211"/>
      <c r="Z35" s="1211"/>
      <c r="AA35" s="1211" t="s">
        <v>440</v>
      </c>
      <c r="AB35" s="1211"/>
      <c r="AC35" s="1211"/>
      <c r="AD35" s="1211"/>
      <c r="AE35" s="1211" t="s">
        <v>440</v>
      </c>
      <c r="AF35" s="1211"/>
      <c r="AG35" s="1211"/>
      <c r="AH35" s="1211"/>
      <c r="AI35" s="1211" t="s">
        <v>440</v>
      </c>
      <c r="AJ35" s="1211"/>
      <c r="AK35" s="1211"/>
      <c r="AL35" s="1211"/>
      <c r="AM35" s="1211" t="s">
        <v>440</v>
      </c>
      <c r="AN35" s="1211"/>
      <c r="AO35" s="1211"/>
      <c r="AP35" s="1211"/>
      <c r="AQ35" s="1211" t="s">
        <v>440</v>
      </c>
      <c r="AR35" s="1211"/>
      <c r="AS35" s="1211"/>
      <c r="AT35" s="1211"/>
      <c r="AU35" s="779"/>
      <c r="AV35" s="779"/>
      <c r="AW35" s="777"/>
      <c r="AX35" s="779"/>
      <c r="AY35" s="779"/>
      <c r="AZ35" s="779"/>
      <c r="BA35" s="779"/>
      <c r="BB35" s="777"/>
      <c r="BC35" s="779"/>
      <c r="BD35" s="779"/>
      <c r="BE35" s="777"/>
      <c r="BF35" s="779"/>
      <c r="BG35" s="779"/>
      <c r="BH35" s="777"/>
      <c r="BI35" s="779"/>
      <c r="BJ35" s="779"/>
      <c r="BK35" s="777"/>
      <c r="BL35" s="777"/>
      <c r="BM35" s="777"/>
      <c r="BN35" s="777"/>
      <c r="BO35" s="716"/>
      <c r="BP35" s="716"/>
      <c r="BQ35" s="716"/>
      <c r="BR35" s="716"/>
      <c r="BS35" s="716"/>
      <c r="BT35" s="716"/>
      <c r="BU35" s="716"/>
      <c r="BV35" s="716"/>
      <c r="BW35" s="716"/>
      <c r="BX35" s="716"/>
      <c r="BY35" s="716"/>
      <c r="BZ35" s="716"/>
      <c r="CA35" s="716"/>
      <c r="CB35" s="716"/>
      <c r="CC35" s="716"/>
      <c r="CD35" s="716"/>
      <c r="CE35" s="716"/>
      <c r="CF35" s="716"/>
      <c r="CG35" s="716"/>
      <c r="CH35" s="716"/>
      <c r="CI35" s="716"/>
      <c r="CJ35" s="716"/>
      <c r="CK35" s="716"/>
      <c r="CL35" s="716"/>
      <c r="CM35" s="716"/>
      <c r="CN35" s="716"/>
      <c r="CO35" s="716"/>
      <c r="CP35" s="716"/>
      <c r="CQ35" s="716"/>
      <c r="CR35" s="716"/>
      <c r="CS35" s="716"/>
      <c r="CT35" s="716"/>
      <c r="CU35" s="716"/>
      <c r="CV35" s="716"/>
      <c r="CW35" s="716"/>
      <c r="CX35" s="716"/>
      <c r="CY35" s="716"/>
      <c r="CZ35" s="716"/>
      <c r="DA35" s="716"/>
      <c r="DB35" s="716"/>
      <c r="DC35" s="716"/>
      <c r="DD35" s="716"/>
      <c r="DE35" s="716"/>
      <c r="DF35" s="716"/>
      <c r="DG35" s="716"/>
      <c r="DH35" s="716"/>
      <c r="DI35" s="716"/>
      <c r="DJ35" s="716"/>
      <c r="DK35" s="716"/>
      <c r="DL35" s="716"/>
      <c r="DM35" s="716"/>
      <c r="DN35" s="716"/>
      <c r="DO35" s="716"/>
      <c r="DP35" s="716"/>
      <c r="DQ35" s="716"/>
      <c r="DR35" s="716"/>
      <c r="DS35" s="716"/>
      <c r="DT35" s="716"/>
      <c r="DU35" s="716"/>
      <c r="DV35" s="716"/>
      <c r="DW35" s="716"/>
      <c r="DX35" s="716"/>
      <c r="DY35" s="716"/>
      <c r="DZ35" s="716"/>
      <c r="EA35" s="716"/>
      <c r="EB35" s="716"/>
      <c r="EC35" s="716"/>
      <c r="ED35" s="716"/>
      <c r="EE35" s="716"/>
      <c r="EF35" s="716"/>
      <c r="EG35" s="716"/>
      <c r="EH35" s="716"/>
      <c r="EI35" s="716"/>
      <c r="EJ35" s="716"/>
      <c r="EK35" s="716"/>
      <c r="EL35" s="716"/>
      <c r="EM35" s="716"/>
      <c r="EN35" s="716"/>
      <c r="EO35" s="716"/>
      <c r="EP35" s="716"/>
      <c r="EQ35" s="716"/>
      <c r="ER35" s="716"/>
      <c r="ES35" s="716"/>
      <c r="ET35" s="716"/>
      <c r="EU35" s="716"/>
      <c r="EV35" s="716"/>
      <c r="EW35" s="716"/>
      <c r="EX35" s="716"/>
      <c r="EY35" s="716"/>
      <c r="EZ35" s="716"/>
      <c r="FA35" s="716"/>
      <c r="FB35" s="716"/>
      <c r="FC35" s="716"/>
      <c r="FD35" s="716"/>
      <c r="FE35" s="716"/>
      <c r="FF35" s="716"/>
      <c r="FG35" s="716"/>
      <c r="FH35" s="716"/>
      <c r="FI35" s="716"/>
      <c r="FJ35" s="716"/>
      <c r="FK35" s="716"/>
      <c r="FL35" s="716"/>
      <c r="FM35" s="716"/>
      <c r="FN35" s="716"/>
      <c r="FO35" s="716"/>
      <c r="FP35" s="716"/>
      <c r="FQ35" s="716"/>
      <c r="FR35" s="716"/>
      <c r="FS35" s="716"/>
      <c r="FT35" s="716"/>
      <c r="FU35" s="716"/>
      <c r="FV35" s="716"/>
      <c r="FW35" s="716"/>
      <c r="FX35" s="716"/>
      <c r="FY35" s="716"/>
      <c r="FZ35" s="716"/>
      <c r="GA35" s="716"/>
      <c r="GB35" s="716"/>
      <c r="GC35" s="716"/>
      <c r="GD35" s="716"/>
      <c r="GE35" s="716"/>
      <c r="GF35" s="716"/>
      <c r="GG35" s="716"/>
      <c r="GH35" s="716"/>
      <c r="GI35" s="716"/>
      <c r="GJ35" s="716"/>
      <c r="GK35" s="716"/>
      <c r="GL35" s="716"/>
      <c r="GM35" s="716"/>
      <c r="GN35" s="716"/>
      <c r="GO35" s="716"/>
      <c r="GP35" s="716"/>
      <c r="GQ35" s="716"/>
      <c r="GR35" s="716"/>
      <c r="GS35" s="716"/>
      <c r="GT35" s="716"/>
      <c r="GU35" s="716"/>
      <c r="GV35" s="716"/>
      <c r="GW35" s="716"/>
      <c r="GX35" s="716"/>
      <c r="GY35" s="716"/>
      <c r="GZ35" s="716"/>
      <c r="HA35" s="716"/>
      <c r="HB35" s="716"/>
      <c r="HC35" s="716"/>
      <c r="HD35" s="716"/>
      <c r="HE35" s="716"/>
      <c r="HF35" s="716"/>
      <c r="HG35" s="716"/>
      <c r="HH35" s="716"/>
      <c r="HI35" s="716"/>
      <c r="HJ35" s="716"/>
      <c r="HK35" s="716"/>
      <c r="HL35" s="716"/>
      <c r="HM35" s="716"/>
      <c r="HN35" s="716"/>
      <c r="HO35" s="716"/>
      <c r="HP35" s="716"/>
      <c r="HQ35" s="716"/>
      <c r="HR35" s="716"/>
      <c r="HS35" s="716"/>
      <c r="HT35" s="716"/>
      <c r="HU35" s="716"/>
      <c r="HV35" s="716"/>
      <c r="HW35" s="716"/>
      <c r="HX35" s="716"/>
      <c r="HY35" s="716"/>
      <c r="HZ35" s="716"/>
      <c r="IA35" s="716"/>
      <c r="IB35" s="716"/>
      <c r="IC35" s="716"/>
      <c r="ID35" s="716"/>
      <c r="IE35" s="716"/>
      <c r="IF35" s="716"/>
      <c r="IG35" s="716"/>
      <c r="IH35" s="716"/>
      <c r="II35" s="716"/>
      <c r="IJ35" s="716"/>
      <c r="IK35" s="716"/>
      <c r="IL35" s="716"/>
      <c r="IM35" s="716"/>
      <c r="IN35" s="716"/>
      <c r="IO35" s="716"/>
      <c r="IP35" s="716"/>
      <c r="IQ35" s="716"/>
      <c r="IR35" s="716"/>
      <c r="IS35" s="716"/>
      <c r="IT35" s="716"/>
      <c r="IU35" s="716"/>
      <c r="IV35" s="716"/>
    </row>
    <row r="36" spans="1:292">
      <c r="A36" s="725"/>
      <c r="B36" s="717"/>
      <c r="C36" s="729"/>
      <c r="D36" s="717"/>
      <c r="E36" s="717"/>
      <c r="F36" s="717"/>
      <c r="G36" s="717"/>
      <c r="H36" s="717"/>
      <c r="I36" s="730"/>
      <c r="J36" s="717"/>
      <c r="K36" s="717"/>
      <c r="L36" s="717"/>
      <c r="M36" s="717"/>
      <c r="N36" s="717"/>
      <c r="O36" s="780" t="s">
        <v>441</v>
      </c>
      <c r="P36" s="780" t="s">
        <v>442</v>
      </c>
      <c r="Q36" s="780" t="s">
        <v>443</v>
      </c>
      <c r="R36" s="780" t="s">
        <v>444</v>
      </c>
      <c r="S36" s="781" t="s">
        <v>441</v>
      </c>
      <c r="T36" s="781" t="s">
        <v>442</v>
      </c>
      <c r="U36" s="781" t="s">
        <v>443</v>
      </c>
      <c r="V36" s="781" t="s">
        <v>444</v>
      </c>
      <c r="W36" s="780" t="s">
        <v>441</v>
      </c>
      <c r="X36" s="780" t="s">
        <v>442</v>
      </c>
      <c r="Y36" s="780" t="s">
        <v>443</v>
      </c>
      <c r="Z36" s="780" t="s">
        <v>444</v>
      </c>
      <c r="AA36" s="781" t="s">
        <v>441</v>
      </c>
      <c r="AB36" s="781" t="s">
        <v>442</v>
      </c>
      <c r="AC36" s="781" t="s">
        <v>443</v>
      </c>
      <c r="AD36" s="781" t="s">
        <v>444</v>
      </c>
      <c r="AE36" s="780" t="s">
        <v>441</v>
      </c>
      <c r="AF36" s="780" t="s">
        <v>442</v>
      </c>
      <c r="AG36" s="780" t="s">
        <v>443</v>
      </c>
      <c r="AH36" s="780" t="s">
        <v>444</v>
      </c>
      <c r="AI36" s="781" t="s">
        <v>441</v>
      </c>
      <c r="AJ36" s="781" t="s">
        <v>442</v>
      </c>
      <c r="AK36" s="781" t="s">
        <v>443</v>
      </c>
      <c r="AL36" s="781" t="s">
        <v>444</v>
      </c>
      <c r="AM36" s="780" t="s">
        <v>441</v>
      </c>
      <c r="AN36" s="780" t="s">
        <v>442</v>
      </c>
      <c r="AO36" s="780" t="s">
        <v>443</v>
      </c>
      <c r="AP36" s="780" t="s">
        <v>444</v>
      </c>
      <c r="AQ36" s="781" t="s">
        <v>441</v>
      </c>
      <c r="AR36" s="781" t="s">
        <v>442</v>
      </c>
      <c r="AS36" s="781" t="s">
        <v>443</v>
      </c>
      <c r="AT36" s="781" t="s">
        <v>444</v>
      </c>
      <c r="AU36" s="782"/>
      <c r="AV36" s="782"/>
      <c r="AW36" s="783"/>
      <c r="AX36" s="782"/>
      <c r="AY36" s="782"/>
      <c r="AZ36" s="782"/>
      <c r="BA36" s="782"/>
      <c r="BB36" s="783"/>
      <c r="BC36" s="782"/>
      <c r="BD36" s="782"/>
      <c r="BE36" s="783"/>
      <c r="BF36" s="782"/>
      <c r="BG36" s="782"/>
      <c r="BH36" s="783"/>
      <c r="BI36" s="782"/>
      <c r="BJ36" s="782"/>
      <c r="BK36" s="783"/>
      <c r="BL36" s="783"/>
      <c r="BM36" s="783"/>
      <c r="BN36" s="783"/>
      <c r="BO36" s="717"/>
      <c r="BP36" s="717"/>
      <c r="BQ36" s="717"/>
      <c r="BR36" s="717"/>
      <c r="BS36" s="717"/>
      <c r="BT36" s="717"/>
      <c r="BU36" s="717"/>
      <c r="BV36" s="717"/>
      <c r="BW36" s="717"/>
      <c r="BX36" s="717"/>
      <c r="BY36" s="717"/>
      <c r="BZ36" s="717"/>
      <c r="CA36" s="717"/>
      <c r="CB36" s="717"/>
      <c r="CC36" s="717"/>
      <c r="CD36" s="717"/>
      <c r="CE36" s="717"/>
      <c r="CF36" s="717"/>
      <c r="CG36" s="717"/>
      <c r="CH36" s="717"/>
      <c r="CI36" s="717"/>
      <c r="CJ36" s="717"/>
      <c r="CK36" s="717"/>
      <c r="CL36" s="717"/>
      <c r="CM36" s="717"/>
      <c r="CN36" s="717"/>
      <c r="CO36" s="717"/>
      <c r="CP36" s="717"/>
      <c r="CQ36" s="717"/>
      <c r="CR36" s="717"/>
      <c r="CS36" s="717"/>
      <c r="CT36" s="717"/>
      <c r="CU36" s="717"/>
      <c r="CV36" s="717"/>
      <c r="CW36" s="717"/>
      <c r="CX36" s="717"/>
      <c r="CY36" s="717"/>
      <c r="CZ36" s="717"/>
      <c r="DA36" s="717"/>
      <c r="DB36" s="717"/>
      <c r="DC36" s="717"/>
      <c r="DD36" s="717"/>
      <c r="DE36" s="717"/>
      <c r="DF36" s="717"/>
      <c r="DG36" s="717"/>
      <c r="DH36" s="717"/>
      <c r="DI36" s="717"/>
      <c r="DJ36" s="717"/>
      <c r="DK36" s="717"/>
      <c r="DL36" s="717"/>
      <c r="DM36" s="717"/>
      <c r="DN36" s="717"/>
      <c r="DO36" s="717"/>
      <c r="DP36" s="717"/>
      <c r="DQ36" s="717"/>
      <c r="DR36" s="717"/>
      <c r="DS36" s="717"/>
      <c r="DT36" s="717"/>
      <c r="DU36" s="717"/>
      <c r="DV36" s="717"/>
      <c r="DW36" s="717"/>
      <c r="DX36" s="717"/>
      <c r="DY36" s="717"/>
      <c r="DZ36" s="717"/>
      <c r="EA36" s="717"/>
      <c r="EB36" s="717"/>
      <c r="EC36" s="717"/>
      <c r="ED36" s="717"/>
      <c r="EE36" s="717"/>
      <c r="EF36" s="717"/>
      <c r="EG36" s="717"/>
      <c r="EH36" s="717"/>
      <c r="EI36" s="717"/>
      <c r="EJ36" s="717"/>
      <c r="EK36" s="717"/>
      <c r="EL36" s="717"/>
      <c r="EM36" s="717"/>
      <c r="EN36" s="717"/>
      <c r="EO36" s="717"/>
      <c r="EP36" s="717"/>
      <c r="EQ36" s="717"/>
      <c r="ER36" s="717"/>
      <c r="ES36" s="717"/>
      <c r="ET36" s="717"/>
      <c r="EU36" s="717"/>
      <c r="EV36" s="717"/>
      <c r="EW36" s="717"/>
      <c r="EX36" s="717"/>
      <c r="EY36" s="717"/>
      <c r="EZ36" s="717"/>
      <c r="FA36" s="717"/>
      <c r="FB36" s="717"/>
      <c r="FC36" s="717"/>
      <c r="FD36" s="717"/>
      <c r="FE36" s="717"/>
      <c r="FF36" s="717"/>
      <c r="FG36" s="717"/>
      <c r="FH36" s="717"/>
      <c r="FI36" s="717"/>
      <c r="FJ36" s="717"/>
      <c r="FK36" s="717"/>
      <c r="FL36" s="717"/>
      <c r="FM36" s="717"/>
      <c r="FN36" s="717"/>
      <c r="FO36" s="717"/>
      <c r="FP36" s="717"/>
      <c r="FQ36" s="717"/>
      <c r="FR36" s="717"/>
      <c r="FS36" s="717"/>
      <c r="FT36" s="717"/>
      <c r="FU36" s="717"/>
      <c r="FV36" s="717"/>
      <c r="FW36" s="717"/>
      <c r="FX36" s="717"/>
      <c r="FY36" s="717"/>
      <c r="FZ36" s="717"/>
      <c r="GA36" s="717"/>
      <c r="GB36" s="717"/>
      <c r="GC36" s="717"/>
      <c r="GD36" s="717"/>
      <c r="GE36" s="717"/>
      <c r="GF36" s="717"/>
      <c r="GG36" s="717"/>
      <c r="GH36" s="717"/>
      <c r="GI36" s="717"/>
      <c r="GJ36" s="717"/>
      <c r="GK36" s="717"/>
      <c r="GL36" s="717"/>
      <c r="GM36" s="717"/>
      <c r="GN36" s="717"/>
      <c r="GO36" s="717"/>
      <c r="GP36" s="717"/>
      <c r="GQ36" s="717"/>
      <c r="GR36" s="717"/>
      <c r="GS36" s="717"/>
      <c r="GT36" s="717"/>
      <c r="GU36" s="717"/>
      <c r="GV36" s="717"/>
      <c r="GW36" s="717"/>
      <c r="GX36" s="717"/>
      <c r="GY36" s="717"/>
      <c r="GZ36" s="717"/>
      <c r="HA36" s="717"/>
      <c r="HB36" s="717"/>
      <c r="HC36" s="717"/>
      <c r="HD36" s="717"/>
      <c r="HE36" s="717"/>
      <c r="HF36" s="717"/>
      <c r="HG36" s="717"/>
      <c r="HH36" s="717"/>
      <c r="HI36" s="717"/>
      <c r="HJ36" s="717"/>
      <c r="HK36" s="717"/>
      <c r="HL36" s="717"/>
      <c r="HM36" s="717"/>
      <c r="HN36" s="717"/>
      <c r="HO36" s="717"/>
      <c r="HP36" s="717"/>
      <c r="HQ36" s="717"/>
      <c r="HR36" s="717"/>
      <c r="HS36" s="717"/>
      <c r="HT36" s="717"/>
      <c r="HU36" s="717"/>
      <c r="HV36" s="717"/>
      <c r="HW36" s="717"/>
      <c r="HX36" s="717"/>
      <c r="HY36" s="717"/>
      <c r="HZ36" s="717"/>
      <c r="IA36" s="717"/>
      <c r="IB36" s="717"/>
      <c r="IC36" s="717"/>
      <c r="ID36" s="717"/>
      <c r="IE36" s="717"/>
      <c r="IF36" s="717"/>
      <c r="IG36" s="717"/>
      <c r="IH36" s="717"/>
      <c r="II36" s="717"/>
      <c r="IJ36" s="717"/>
      <c r="IK36" s="717"/>
      <c r="IL36" s="717"/>
      <c r="IM36" s="717"/>
      <c r="IN36" s="717"/>
      <c r="IO36" s="717"/>
      <c r="IP36" s="717"/>
      <c r="IQ36" s="717"/>
      <c r="IR36" s="717"/>
      <c r="IS36" s="717"/>
      <c r="IT36" s="717"/>
      <c r="IU36" s="717"/>
      <c r="IV36" s="717"/>
    </row>
    <row r="37" spans="1:292">
      <c r="A37" s="725"/>
      <c r="B37" s="717"/>
      <c r="C37" s="1208" t="s">
        <v>445</v>
      </c>
      <c r="D37" s="1208"/>
      <c r="E37" s="1208"/>
      <c r="F37" s="1208"/>
      <c r="G37" s="1208"/>
      <c r="H37" s="1208"/>
      <c r="I37" s="1208"/>
      <c r="J37" s="1208" t="s">
        <v>446</v>
      </c>
      <c r="K37" s="1208"/>
      <c r="L37" s="1208"/>
      <c r="M37" s="1208"/>
      <c r="N37" s="776"/>
      <c r="O37" s="784">
        <f>0.3*4</f>
        <v>1.2</v>
      </c>
      <c r="P37" s="785">
        <v>0.375</v>
      </c>
      <c r="Q37" s="784">
        <v>0.15</v>
      </c>
      <c r="R37" s="784">
        <v>1</v>
      </c>
      <c r="S37" s="784">
        <v>0</v>
      </c>
      <c r="T37" s="785">
        <v>0</v>
      </c>
      <c r="U37" s="784">
        <v>0</v>
      </c>
      <c r="V37" s="784">
        <v>0</v>
      </c>
      <c r="W37" s="784">
        <v>0</v>
      </c>
      <c r="X37" s="785">
        <v>0</v>
      </c>
      <c r="Y37" s="784">
        <v>0</v>
      </c>
      <c r="Z37" s="784">
        <v>0</v>
      </c>
      <c r="AA37" s="784">
        <v>0</v>
      </c>
      <c r="AB37" s="785">
        <v>0</v>
      </c>
      <c r="AC37" s="784">
        <v>0</v>
      </c>
      <c r="AD37" s="784">
        <v>0</v>
      </c>
      <c r="AE37" s="784">
        <v>0</v>
      </c>
      <c r="AF37" s="785">
        <v>0</v>
      </c>
      <c r="AG37" s="784">
        <v>0</v>
      </c>
      <c r="AH37" s="784">
        <v>0</v>
      </c>
      <c r="AI37" s="784">
        <v>0</v>
      </c>
      <c r="AJ37" s="785">
        <v>0</v>
      </c>
      <c r="AK37" s="784">
        <v>0</v>
      </c>
      <c r="AL37" s="784">
        <v>0</v>
      </c>
      <c r="AM37" s="784">
        <v>0</v>
      </c>
      <c r="AN37" s="785">
        <v>0</v>
      </c>
      <c r="AO37" s="784">
        <v>0</v>
      </c>
      <c r="AP37" s="784">
        <v>0</v>
      </c>
      <c r="AQ37" s="784">
        <v>0</v>
      </c>
      <c r="AR37" s="785">
        <v>0</v>
      </c>
      <c r="AS37" s="784">
        <v>0</v>
      </c>
      <c r="AT37" s="784">
        <v>0</v>
      </c>
      <c r="AU37" s="782"/>
      <c r="AV37" s="782"/>
      <c r="AW37" s="782"/>
      <c r="AX37" s="782"/>
      <c r="AY37" s="783"/>
      <c r="AZ37" s="782"/>
      <c r="BA37" s="782"/>
      <c r="BB37" s="782"/>
      <c r="BC37" s="782"/>
      <c r="BD37" s="783"/>
      <c r="BE37" s="782"/>
      <c r="BF37" s="782"/>
      <c r="BG37" s="783"/>
      <c r="BH37" s="782"/>
      <c r="BI37" s="782"/>
      <c r="BJ37" s="783"/>
      <c r="BK37" s="782"/>
      <c r="BL37" s="782"/>
      <c r="BM37" s="782"/>
      <c r="BN37" s="782"/>
      <c r="BO37" s="717"/>
      <c r="BP37" s="759"/>
      <c r="BQ37" s="759"/>
      <c r="BR37" s="759"/>
      <c r="BS37" s="759"/>
      <c r="BT37" s="717"/>
      <c r="BU37" s="759"/>
      <c r="BV37" s="759"/>
      <c r="BW37" s="759"/>
      <c r="BX37" s="759"/>
      <c r="BY37" s="717"/>
      <c r="BZ37" s="759"/>
      <c r="CA37" s="759"/>
      <c r="CB37" s="759"/>
      <c r="CC37" s="759"/>
      <c r="CD37" s="717"/>
      <c r="CE37" s="759"/>
      <c r="CF37" s="759"/>
      <c r="CG37" s="717"/>
      <c r="CH37" s="759"/>
      <c r="CI37" s="759"/>
      <c r="CJ37" s="717"/>
      <c r="CK37" s="759"/>
      <c r="CL37" s="759"/>
      <c r="CM37" s="717"/>
      <c r="CN37" s="717"/>
      <c r="CO37" s="717"/>
      <c r="CP37" s="717"/>
      <c r="CQ37" s="717"/>
      <c r="CR37" s="717"/>
      <c r="CS37" s="717"/>
      <c r="CT37" s="717"/>
      <c r="CU37" s="717"/>
      <c r="CV37" s="717"/>
      <c r="CW37" s="717"/>
      <c r="CX37" s="717"/>
      <c r="CY37" s="717"/>
      <c r="CZ37" s="717"/>
      <c r="DA37" s="717"/>
      <c r="DB37" s="717"/>
      <c r="DC37" s="717"/>
      <c r="DD37" s="717"/>
      <c r="DE37" s="717"/>
      <c r="DF37" s="717"/>
      <c r="DG37" s="717"/>
      <c r="DH37" s="717"/>
      <c r="DI37" s="717"/>
      <c r="DJ37" s="717"/>
      <c r="DK37" s="717"/>
      <c r="DL37" s="717"/>
      <c r="DM37" s="717"/>
      <c r="DN37" s="717"/>
      <c r="DO37" s="717"/>
      <c r="DP37" s="717"/>
      <c r="DQ37" s="717"/>
      <c r="DR37" s="717"/>
      <c r="DS37" s="717"/>
      <c r="DT37" s="717"/>
      <c r="DU37" s="717"/>
      <c r="DV37" s="717"/>
      <c r="DW37" s="717"/>
      <c r="DX37" s="717"/>
      <c r="DY37" s="717"/>
      <c r="DZ37" s="717"/>
      <c r="EA37" s="717"/>
      <c r="EB37" s="717"/>
      <c r="EC37" s="717"/>
      <c r="ED37" s="717"/>
      <c r="EE37" s="717"/>
      <c r="EF37" s="717"/>
      <c r="EG37" s="717"/>
      <c r="EH37" s="717"/>
      <c r="EI37" s="717"/>
      <c r="EJ37" s="717"/>
      <c r="EK37" s="717"/>
      <c r="EL37" s="717"/>
      <c r="EM37" s="717"/>
      <c r="EN37" s="717"/>
      <c r="EO37" s="717"/>
      <c r="EP37" s="717"/>
      <c r="EQ37" s="717"/>
      <c r="ER37" s="717"/>
      <c r="ES37" s="717"/>
      <c r="ET37" s="717"/>
      <c r="EU37" s="717"/>
      <c r="EV37" s="717"/>
      <c r="EW37" s="717"/>
      <c r="EX37" s="717"/>
      <c r="EY37" s="717"/>
      <c r="EZ37" s="717"/>
      <c r="FA37" s="717"/>
      <c r="FB37" s="717"/>
      <c r="FC37" s="717"/>
      <c r="FD37" s="717"/>
      <c r="FE37" s="717"/>
      <c r="FF37" s="717"/>
      <c r="FG37" s="717"/>
      <c r="FH37" s="717"/>
      <c r="FI37" s="717"/>
      <c r="FJ37" s="717"/>
      <c r="FK37" s="717"/>
      <c r="FL37" s="717"/>
      <c r="FM37" s="717"/>
      <c r="FN37" s="717"/>
      <c r="FO37" s="717"/>
      <c r="FP37" s="717"/>
      <c r="FQ37" s="717"/>
      <c r="FR37" s="717"/>
      <c r="FS37" s="717"/>
      <c r="FT37" s="717"/>
      <c r="FU37" s="717"/>
      <c r="FV37" s="717"/>
      <c r="FW37" s="717"/>
      <c r="FX37" s="717"/>
      <c r="FY37" s="717"/>
      <c r="FZ37" s="717"/>
      <c r="GA37" s="717"/>
      <c r="GB37" s="717"/>
      <c r="GC37" s="717"/>
      <c r="GD37" s="717"/>
      <c r="GE37" s="717"/>
      <c r="GF37" s="717"/>
      <c r="GG37" s="717"/>
      <c r="GH37" s="717"/>
      <c r="GI37" s="717"/>
      <c r="GJ37" s="717"/>
      <c r="GK37" s="717"/>
      <c r="GL37" s="717"/>
      <c r="GM37" s="717"/>
      <c r="GN37" s="717"/>
      <c r="GO37" s="717"/>
      <c r="GP37" s="717"/>
      <c r="GQ37" s="717"/>
      <c r="GR37" s="717"/>
      <c r="GS37" s="717"/>
      <c r="GT37" s="717"/>
      <c r="GU37" s="717"/>
      <c r="GV37" s="717"/>
      <c r="GW37" s="717"/>
      <c r="GX37" s="717"/>
      <c r="GY37" s="717"/>
      <c r="GZ37" s="717"/>
      <c r="HA37" s="717"/>
      <c r="HB37" s="717"/>
      <c r="HC37" s="717"/>
      <c r="HD37" s="717"/>
      <c r="HE37" s="717"/>
      <c r="HF37" s="717"/>
      <c r="HG37" s="717"/>
      <c r="HH37" s="717"/>
      <c r="HI37" s="717"/>
      <c r="HJ37" s="717"/>
      <c r="HK37" s="717"/>
      <c r="HL37" s="717"/>
      <c r="HM37" s="717"/>
      <c r="HN37" s="717"/>
      <c r="HO37" s="717"/>
      <c r="HP37" s="717"/>
      <c r="HQ37" s="717"/>
      <c r="HR37" s="717"/>
      <c r="HS37" s="717"/>
      <c r="HT37" s="717"/>
      <c r="HU37" s="717"/>
      <c r="HV37" s="717"/>
      <c r="HW37" s="717"/>
      <c r="HX37" s="717"/>
      <c r="HY37" s="717"/>
      <c r="HZ37" s="717"/>
      <c r="IA37" s="717"/>
      <c r="IB37" s="717"/>
      <c r="IC37" s="717"/>
      <c r="ID37" s="717"/>
      <c r="IE37" s="717"/>
      <c r="IF37" s="717"/>
      <c r="IG37" s="717"/>
      <c r="IH37" s="717"/>
      <c r="II37" s="717"/>
      <c r="IJ37" s="717"/>
      <c r="IK37" s="717"/>
      <c r="IL37" s="717"/>
      <c r="IM37" s="717"/>
      <c r="IN37" s="717"/>
      <c r="IO37" s="717"/>
      <c r="IP37" s="717"/>
      <c r="IQ37" s="717"/>
      <c r="IR37" s="717"/>
      <c r="IS37" s="717"/>
      <c r="IT37" s="717"/>
      <c r="IU37" s="717"/>
      <c r="IV37" s="717"/>
      <c r="IW37" s="717"/>
      <c r="IX37" s="717"/>
      <c r="IY37" s="717"/>
      <c r="IZ37" s="717"/>
      <c r="JA37" s="717"/>
      <c r="JB37" s="717"/>
      <c r="JC37" s="717"/>
      <c r="JD37" s="717"/>
      <c r="JE37" s="717"/>
      <c r="JF37" s="717"/>
      <c r="JG37" s="717"/>
      <c r="JH37" s="717"/>
      <c r="JI37" s="717"/>
      <c r="JJ37" s="717"/>
      <c r="JK37" s="717"/>
      <c r="JL37" s="717"/>
      <c r="JM37" s="717"/>
      <c r="JN37" s="717"/>
      <c r="JO37" s="717"/>
      <c r="JP37" s="717"/>
      <c r="JQ37" s="717"/>
      <c r="JR37" s="717"/>
      <c r="JS37" s="717"/>
      <c r="JT37" s="717"/>
      <c r="JU37" s="717"/>
      <c r="JV37" s="717"/>
      <c r="JW37" s="717"/>
      <c r="JX37" s="717"/>
    </row>
    <row r="38" spans="1:292" ht="30">
      <c r="A38" s="725"/>
      <c r="B38" s="717"/>
      <c r="C38" s="731" t="s">
        <v>399</v>
      </c>
      <c r="D38" s="731" t="s">
        <v>400</v>
      </c>
      <c r="E38" s="731" t="s">
        <v>401</v>
      </c>
      <c r="F38" s="731" t="s">
        <v>7</v>
      </c>
      <c r="G38" s="731" t="s">
        <v>403</v>
      </c>
      <c r="H38" s="731" t="s">
        <v>97</v>
      </c>
      <c r="I38" s="731" t="s">
        <v>404</v>
      </c>
      <c r="J38" s="786" t="s">
        <v>447</v>
      </c>
      <c r="K38" s="786" t="s">
        <v>448</v>
      </c>
      <c r="L38" s="786" t="s">
        <v>449</v>
      </c>
      <c r="M38" s="731" t="s">
        <v>450</v>
      </c>
      <c r="N38" s="787"/>
      <c r="O38" s="784">
        <v>0</v>
      </c>
      <c r="P38" s="785">
        <v>0.375</v>
      </c>
      <c r="Q38" s="784">
        <v>0</v>
      </c>
      <c r="R38" s="784">
        <v>1</v>
      </c>
      <c r="S38" s="784">
        <v>0</v>
      </c>
      <c r="T38" s="785">
        <v>0</v>
      </c>
      <c r="U38" s="784">
        <v>0</v>
      </c>
      <c r="V38" s="784">
        <v>0</v>
      </c>
      <c r="W38" s="784">
        <v>0</v>
      </c>
      <c r="X38" s="785">
        <v>0</v>
      </c>
      <c r="Y38" s="784">
        <v>0</v>
      </c>
      <c r="Z38" s="784">
        <v>0</v>
      </c>
      <c r="AA38" s="784">
        <v>0</v>
      </c>
      <c r="AB38" s="785">
        <v>0</v>
      </c>
      <c r="AC38" s="784">
        <v>0</v>
      </c>
      <c r="AD38" s="784">
        <v>0</v>
      </c>
      <c r="AE38" s="784">
        <v>0</v>
      </c>
      <c r="AF38" s="785">
        <v>0</v>
      </c>
      <c r="AG38" s="784">
        <v>0</v>
      </c>
      <c r="AH38" s="784">
        <v>0</v>
      </c>
      <c r="AI38" s="784">
        <v>0</v>
      </c>
      <c r="AJ38" s="785">
        <v>0</v>
      </c>
      <c r="AK38" s="784">
        <v>0</v>
      </c>
      <c r="AL38" s="784">
        <v>0</v>
      </c>
      <c r="AM38" s="784">
        <v>0</v>
      </c>
      <c r="AN38" s="785">
        <v>0</v>
      </c>
      <c r="AO38" s="784">
        <v>0</v>
      </c>
      <c r="AP38" s="784">
        <v>0</v>
      </c>
      <c r="AQ38" s="784">
        <v>0</v>
      </c>
      <c r="AR38" s="785">
        <v>0</v>
      </c>
      <c r="AS38" s="784">
        <v>0</v>
      </c>
      <c r="AT38" s="784">
        <v>0</v>
      </c>
      <c r="AU38" s="788"/>
      <c r="AV38" s="788"/>
      <c r="AW38" s="789"/>
      <c r="AX38" s="788"/>
      <c r="AY38" s="783"/>
      <c r="AZ38" s="782"/>
      <c r="BA38" s="782"/>
      <c r="BB38" s="783"/>
      <c r="BC38" s="782"/>
      <c r="BD38" s="782"/>
      <c r="BE38" s="782"/>
      <c r="BF38" s="782"/>
      <c r="BG38" s="783"/>
      <c r="BH38" s="782"/>
      <c r="BI38" s="782"/>
      <c r="BJ38" s="782"/>
      <c r="BK38" s="782"/>
      <c r="BL38" s="783"/>
      <c r="BM38" s="782"/>
      <c r="BN38" s="782"/>
      <c r="BO38" s="717"/>
      <c r="BP38" s="759"/>
      <c r="BQ38" s="759"/>
      <c r="BR38" s="717"/>
      <c r="BS38" s="759"/>
      <c r="BT38" s="759"/>
      <c r="BU38" s="759"/>
      <c r="BV38" s="759"/>
      <c r="BW38" s="717"/>
      <c r="BX38" s="759"/>
      <c r="BY38" s="759"/>
      <c r="BZ38" s="759"/>
      <c r="CA38" s="759"/>
      <c r="CB38" s="717"/>
      <c r="CC38" s="759"/>
      <c r="CD38" s="759"/>
      <c r="CE38" s="759"/>
      <c r="CF38" s="759"/>
      <c r="CG38" s="717"/>
      <c r="CH38" s="759"/>
      <c r="CI38" s="759"/>
      <c r="CJ38" s="759"/>
      <c r="CK38" s="759"/>
      <c r="CL38" s="717"/>
      <c r="CM38" s="759"/>
      <c r="CN38" s="759"/>
      <c r="CO38" s="717"/>
      <c r="CP38" s="759"/>
      <c r="CQ38" s="759"/>
      <c r="CR38" s="717"/>
      <c r="CS38" s="759"/>
      <c r="CT38" s="759"/>
      <c r="CU38" s="717"/>
      <c r="CV38" s="717"/>
      <c r="CW38" s="717"/>
      <c r="CX38" s="717"/>
      <c r="CY38" s="717"/>
      <c r="CZ38" s="717"/>
      <c r="DA38" s="717"/>
      <c r="DB38" s="717"/>
      <c r="DC38" s="717"/>
      <c r="DD38" s="717"/>
      <c r="DE38" s="717"/>
      <c r="DF38" s="717"/>
      <c r="DG38" s="717"/>
      <c r="DH38" s="717"/>
      <c r="DI38" s="717"/>
      <c r="DJ38" s="717"/>
      <c r="DK38" s="717"/>
      <c r="DL38" s="717"/>
      <c r="DM38" s="717"/>
      <c r="DN38" s="717"/>
      <c r="DO38" s="717"/>
      <c r="DP38" s="717"/>
      <c r="DQ38" s="717"/>
      <c r="DR38" s="717"/>
      <c r="DS38" s="717"/>
      <c r="DT38" s="717"/>
      <c r="DU38" s="717"/>
      <c r="DV38" s="717"/>
      <c r="DW38" s="717"/>
      <c r="DX38" s="717"/>
      <c r="DY38" s="717"/>
      <c r="DZ38" s="717"/>
      <c r="EA38" s="717"/>
      <c r="EB38" s="717"/>
      <c r="EC38" s="717"/>
      <c r="ED38" s="717"/>
      <c r="EE38" s="717"/>
      <c r="EF38" s="717"/>
      <c r="EG38" s="717"/>
      <c r="EH38" s="717"/>
      <c r="EI38" s="717"/>
      <c r="EJ38" s="717"/>
      <c r="EK38" s="717"/>
      <c r="EL38" s="717"/>
      <c r="EM38" s="717"/>
      <c r="EN38" s="717"/>
      <c r="EO38" s="717"/>
      <c r="EP38" s="717"/>
      <c r="EQ38" s="717"/>
      <c r="ER38" s="717"/>
      <c r="ES38" s="717"/>
      <c r="ET38" s="717"/>
      <c r="EU38" s="717"/>
      <c r="EV38" s="717"/>
      <c r="EW38" s="717"/>
      <c r="EX38" s="717"/>
      <c r="EY38" s="717"/>
      <c r="EZ38" s="717"/>
      <c r="FA38" s="717"/>
      <c r="FB38" s="717"/>
      <c r="FC38" s="717"/>
      <c r="FD38" s="717"/>
      <c r="FE38" s="717"/>
      <c r="FF38" s="717"/>
      <c r="FG38" s="717"/>
      <c r="FH38" s="717"/>
      <c r="FI38" s="717"/>
      <c r="FJ38" s="717"/>
      <c r="FK38" s="717"/>
      <c r="FL38" s="717"/>
      <c r="FM38" s="717"/>
      <c r="FN38" s="717"/>
      <c r="FO38" s="717"/>
      <c r="FP38" s="717"/>
      <c r="FQ38" s="717"/>
      <c r="FR38" s="717"/>
      <c r="FS38" s="717"/>
      <c r="FT38" s="717"/>
      <c r="FU38" s="717"/>
      <c r="FV38" s="717"/>
      <c r="FW38" s="717"/>
      <c r="FX38" s="717"/>
      <c r="FY38" s="717"/>
      <c r="FZ38" s="717"/>
      <c r="GA38" s="717"/>
      <c r="GB38" s="717"/>
      <c r="GC38" s="717"/>
      <c r="GD38" s="717"/>
      <c r="GE38" s="717"/>
      <c r="GF38" s="717"/>
      <c r="GG38" s="717"/>
      <c r="GH38" s="717"/>
      <c r="GI38" s="717"/>
      <c r="GJ38" s="717"/>
      <c r="GK38" s="717"/>
      <c r="GL38" s="717"/>
      <c r="GM38" s="717"/>
      <c r="GN38" s="717"/>
      <c r="GO38" s="717"/>
      <c r="GP38" s="717"/>
      <c r="GQ38" s="717"/>
      <c r="GR38" s="717"/>
      <c r="GS38" s="717"/>
      <c r="GT38" s="717"/>
      <c r="GU38" s="717"/>
      <c r="GV38" s="717"/>
      <c r="GW38" s="717"/>
      <c r="GX38" s="717"/>
      <c r="GY38" s="717"/>
      <c r="GZ38" s="717"/>
      <c r="HA38" s="717"/>
      <c r="HB38" s="717"/>
      <c r="HC38" s="717"/>
      <c r="HD38" s="717"/>
      <c r="HE38" s="717"/>
      <c r="HF38" s="717"/>
      <c r="HG38" s="717"/>
      <c r="HH38" s="717"/>
      <c r="HI38" s="717"/>
      <c r="HJ38" s="717"/>
      <c r="HK38" s="717"/>
      <c r="HL38" s="717"/>
      <c r="HM38" s="717"/>
      <c r="HN38" s="717"/>
      <c r="HO38" s="717"/>
      <c r="HP38" s="717"/>
      <c r="HQ38" s="717"/>
      <c r="HR38" s="717"/>
      <c r="HS38" s="717"/>
      <c r="HT38" s="717"/>
      <c r="HU38" s="717"/>
      <c r="HV38" s="717"/>
      <c r="HW38" s="717"/>
      <c r="HX38" s="717"/>
      <c r="HY38" s="717"/>
      <c r="HZ38" s="717"/>
      <c r="IA38" s="717"/>
      <c r="IB38" s="717"/>
      <c r="IC38" s="717"/>
      <c r="ID38" s="717"/>
      <c r="IE38" s="717"/>
      <c r="IF38" s="717"/>
      <c r="IG38" s="717"/>
      <c r="IH38" s="717"/>
      <c r="II38" s="717"/>
      <c r="IJ38" s="717"/>
      <c r="IK38" s="717"/>
      <c r="IL38" s="717"/>
      <c r="IM38" s="717"/>
      <c r="IN38" s="717"/>
      <c r="IO38" s="717"/>
      <c r="IP38" s="717"/>
      <c r="IQ38" s="717"/>
      <c r="IR38" s="717"/>
      <c r="IS38" s="717"/>
      <c r="IT38" s="717"/>
      <c r="IU38" s="717"/>
      <c r="IV38" s="717"/>
      <c r="IW38" s="717"/>
      <c r="IX38" s="717"/>
      <c r="IY38" s="717"/>
      <c r="IZ38" s="717"/>
      <c r="JA38" s="717"/>
      <c r="JB38" s="717"/>
      <c r="JC38" s="717"/>
      <c r="JD38" s="717"/>
      <c r="JE38" s="717"/>
      <c r="JF38" s="717"/>
      <c r="JG38" s="717"/>
      <c r="JH38" s="717"/>
      <c r="JI38" s="717"/>
      <c r="JJ38" s="717"/>
      <c r="JK38" s="717"/>
      <c r="JL38" s="717"/>
      <c r="JM38" s="717"/>
      <c r="JN38" s="717"/>
      <c r="JO38" s="717"/>
      <c r="JP38" s="717"/>
      <c r="JQ38" s="717"/>
      <c r="JR38" s="717"/>
      <c r="JS38" s="717"/>
      <c r="JT38" s="717"/>
      <c r="JU38" s="717"/>
      <c r="JV38" s="717"/>
      <c r="JW38" s="717"/>
      <c r="JX38" s="717"/>
      <c r="JY38" s="717"/>
      <c r="JZ38" s="717"/>
      <c r="KA38" s="717"/>
      <c r="KB38" s="717"/>
      <c r="KC38" s="717"/>
      <c r="KD38" s="717"/>
      <c r="KE38" s="717"/>
      <c r="KF38" s="717"/>
    </row>
    <row r="39" spans="1:292">
      <c r="A39" s="725"/>
      <c r="B39" s="717"/>
      <c r="C39" s="733" t="s">
        <v>451</v>
      </c>
      <c r="D39" s="735">
        <v>3.4</v>
      </c>
      <c r="E39" s="735">
        <v>0.3</v>
      </c>
      <c r="F39" s="735">
        <v>0.4</v>
      </c>
      <c r="G39" s="736">
        <f>D39*E39*F39</f>
        <v>0.40800000000000003</v>
      </c>
      <c r="H39" s="735">
        <v>2</v>
      </c>
      <c r="I39" s="737">
        <f>ROUND(G39*H39,2)</f>
        <v>0.82</v>
      </c>
      <c r="J39" s="790">
        <v>0</v>
      </c>
      <c r="K39" s="790">
        <v>2</v>
      </c>
      <c r="L39" s="790">
        <v>4</v>
      </c>
      <c r="M39" s="790">
        <v>0</v>
      </c>
      <c r="N39" s="791"/>
      <c r="O39" s="784">
        <v>0</v>
      </c>
      <c r="P39" s="785">
        <v>0</v>
      </c>
      <c r="Q39" s="784">
        <v>0</v>
      </c>
      <c r="R39" s="784">
        <v>0</v>
      </c>
      <c r="S39" s="784">
        <v>0</v>
      </c>
      <c r="T39" s="785">
        <v>0</v>
      </c>
      <c r="U39" s="784">
        <v>0</v>
      </c>
      <c r="V39" s="784">
        <v>0</v>
      </c>
      <c r="W39" s="784">
        <v>0</v>
      </c>
      <c r="X39" s="785">
        <v>0</v>
      </c>
      <c r="Y39" s="784">
        <v>0</v>
      </c>
      <c r="Z39" s="784">
        <v>0</v>
      </c>
      <c r="AA39" s="784">
        <v>0</v>
      </c>
      <c r="AB39" s="785">
        <v>0</v>
      </c>
      <c r="AC39" s="784">
        <v>0</v>
      </c>
      <c r="AD39" s="784">
        <v>0</v>
      </c>
      <c r="AE39" s="784">
        <v>0</v>
      </c>
      <c r="AF39" s="785">
        <v>0</v>
      </c>
      <c r="AG39" s="784">
        <v>0</v>
      </c>
      <c r="AH39" s="784">
        <v>0</v>
      </c>
      <c r="AI39" s="784">
        <v>0</v>
      </c>
      <c r="AJ39" s="785">
        <v>0</v>
      </c>
      <c r="AK39" s="784">
        <v>0</v>
      </c>
      <c r="AL39" s="784">
        <v>0</v>
      </c>
      <c r="AM39" s="784">
        <v>0</v>
      </c>
      <c r="AN39" s="785">
        <v>0</v>
      </c>
      <c r="AO39" s="784">
        <v>0</v>
      </c>
      <c r="AP39" s="784">
        <v>0</v>
      </c>
      <c r="AQ39" s="784">
        <v>0</v>
      </c>
      <c r="AR39" s="785">
        <v>0</v>
      </c>
      <c r="AS39" s="784">
        <v>0</v>
      </c>
      <c r="AT39" s="784">
        <v>0</v>
      </c>
      <c r="AU39" s="788"/>
      <c r="AV39" s="788"/>
      <c r="AW39" s="789"/>
      <c r="AX39" s="788"/>
      <c r="AY39" s="777"/>
      <c r="AZ39" s="779"/>
      <c r="BA39" s="779"/>
      <c r="BB39" s="777"/>
      <c r="BC39" s="779"/>
      <c r="BD39" s="779"/>
      <c r="BE39" s="779"/>
      <c r="BF39" s="779"/>
      <c r="BG39" s="777"/>
      <c r="BH39" s="779"/>
      <c r="BI39" s="779"/>
      <c r="BJ39" s="779"/>
      <c r="BK39" s="779"/>
      <c r="BL39" s="777"/>
      <c r="BM39" s="779"/>
      <c r="BN39" s="779"/>
      <c r="BO39" s="716"/>
      <c r="BP39" s="718"/>
      <c r="BQ39" s="718"/>
      <c r="BR39" s="716"/>
      <c r="BS39" s="718"/>
      <c r="BT39" s="718"/>
      <c r="BU39" s="718"/>
      <c r="BV39" s="718"/>
      <c r="BW39" s="716"/>
      <c r="BX39" s="718"/>
      <c r="BY39" s="718"/>
      <c r="BZ39" s="718"/>
      <c r="CA39" s="718"/>
      <c r="CB39" s="716"/>
      <c r="CC39" s="718"/>
      <c r="CD39" s="718"/>
      <c r="CE39" s="718"/>
      <c r="CF39" s="718"/>
      <c r="CG39" s="716"/>
      <c r="CH39" s="718"/>
      <c r="CI39" s="718"/>
      <c r="CJ39" s="718"/>
      <c r="CK39" s="718"/>
      <c r="CL39" s="716"/>
      <c r="CM39" s="718"/>
      <c r="CN39" s="718"/>
      <c r="CO39" s="716"/>
      <c r="CP39" s="718"/>
      <c r="CQ39" s="718"/>
      <c r="CR39" s="716"/>
      <c r="CS39" s="718"/>
      <c r="CT39" s="718"/>
      <c r="CU39" s="716"/>
      <c r="CV39" s="716"/>
      <c r="CW39" s="716"/>
      <c r="CX39" s="716"/>
      <c r="CY39" s="716"/>
      <c r="CZ39" s="716"/>
      <c r="DA39" s="716"/>
      <c r="DB39" s="716"/>
      <c r="DC39" s="716"/>
      <c r="DD39" s="716"/>
      <c r="DE39" s="716"/>
      <c r="DF39" s="716"/>
      <c r="DG39" s="716"/>
      <c r="DH39" s="716"/>
      <c r="DI39" s="716"/>
      <c r="DJ39" s="716"/>
      <c r="DK39" s="716"/>
      <c r="DL39" s="716"/>
      <c r="DM39" s="716"/>
      <c r="DN39" s="716"/>
      <c r="DO39" s="716"/>
      <c r="DP39" s="716"/>
      <c r="DQ39" s="716"/>
      <c r="DR39" s="716"/>
      <c r="DS39" s="716"/>
      <c r="DT39" s="716"/>
      <c r="DU39" s="716"/>
      <c r="DV39" s="716"/>
      <c r="DW39" s="716"/>
      <c r="DX39" s="716"/>
      <c r="DY39" s="716"/>
      <c r="DZ39" s="716"/>
      <c r="EA39" s="716"/>
      <c r="EB39" s="716"/>
      <c r="EC39" s="716"/>
      <c r="ED39" s="716"/>
      <c r="EE39" s="716"/>
      <c r="EF39" s="716"/>
      <c r="EG39" s="716"/>
      <c r="EH39" s="716"/>
      <c r="EI39" s="716"/>
      <c r="EJ39" s="716"/>
      <c r="EK39" s="716"/>
      <c r="EL39" s="716"/>
      <c r="EM39" s="716"/>
      <c r="EN39" s="716"/>
      <c r="EO39" s="716"/>
      <c r="EP39" s="716"/>
      <c r="EQ39" s="716"/>
      <c r="ER39" s="716"/>
      <c r="ES39" s="716"/>
      <c r="ET39" s="716"/>
      <c r="EU39" s="716"/>
      <c r="EV39" s="716"/>
      <c r="EW39" s="716"/>
      <c r="EX39" s="716"/>
      <c r="EY39" s="716"/>
      <c r="EZ39" s="716"/>
      <c r="FA39" s="716"/>
      <c r="FB39" s="716"/>
      <c r="FC39" s="716"/>
      <c r="FD39" s="716"/>
      <c r="FE39" s="716"/>
      <c r="FF39" s="716"/>
      <c r="FG39" s="716"/>
      <c r="FH39" s="716"/>
      <c r="FI39" s="716"/>
      <c r="FJ39" s="716"/>
      <c r="FK39" s="716"/>
      <c r="FL39" s="716"/>
      <c r="FM39" s="716"/>
      <c r="FN39" s="716"/>
      <c r="FO39" s="716"/>
      <c r="FP39" s="716"/>
      <c r="FQ39" s="716"/>
      <c r="FR39" s="716"/>
      <c r="FS39" s="716"/>
      <c r="FT39" s="716"/>
      <c r="FU39" s="716"/>
      <c r="FV39" s="716"/>
      <c r="FW39" s="716"/>
      <c r="FX39" s="716"/>
      <c r="FY39" s="716"/>
      <c r="FZ39" s="716"/>
      <c r="GA39" s="716"/>
      <c r="GB39" s="716"/>
      <c r="GC39" s="716"/>
      <c r="GD39" s="716"/>
      <c r="GE39" s="716"/>
      <c r="GF39" s="716"/>
      <c r="GG39" s="716"/>
      <c r="GH39" s="716"/>
      <c r="GI39" s="716"/>
      <c r="GJ39" s="716"/>
      <c r="GK39" s="716"/>
      <c r="GL39" s="716"/>
      <c r="GM39" s="716"/>
      <c r="GN39" s="716"/>
      <c r="GO39" s="716"/>
      <c r="GP39" s="716"/>
      <c r="GQ39" s="716"/>
      <c r="GR39" s="716"/>
      <c r="GS39" s="716"/>
      <c r="GT39" s="716"/>
      <c r="GU39" s="716"/>
      <c r="GV39" s="716"/>
      <c r="GW39" s="716"/>
      <c r="GX39" s="716"/>
      <c r="GY39" s="716"/>
      <c r="GZ39" s="716"/>
      <c r="HA39" s="716"/>
      <c r="HB39" s="716"/>
      <c r="HC39" s="716"/>
      <c r="HD39" s="716"/>
      <c r="HE39" s="716"/>
      <c r="HF39" s="716"/>
      <c r="HG39" s="716"/>
      <c r="HH39" s="716"/>
      <c r="HI39" s="716"/>
      <c r="HJ39" s="716"/>
      <c r="HK39" s="716"/>
      <c r="HL39" s="716"/>
      <c r="HM39" s="716"/>
      <c r="HN39" s="716"/>
      <c r="HO39" s="716"/>
      <c r="HP39" s="716"/>
      <c r="HQ39" s="716"/>
      <c r="HR39" s="716"/>
      <c r="HS39" s="716"/>
      <c r="HT39" s="716"/>
      <c r="HU39" s="716"/>
      <c r="HV39" s="716"/>
      <c r="HW39" s="716"/>
      <c r="HX39" s="716"/>
      <c r="HY39" s="716"/>
      <c r="HZ39" s="716"/>
      <c r="IA39" s="716"/>
      <c r="IB39" s="716"/>
      <c r="IC39" s="716"/>
      <c r="ID39" s="716"/>
      <c r="IE39" s="716"/>
      <c r="IF39" s="716"/>
      <c r="IG39" s="716"/>
      <c r="IH39" s="716"/>
      <c r="II39" s="716"/>
      <c r="IJ39" s="716"/>
      <c r="IK39" s="716"/>
      <c r="IL39" s="716"/>
      <c r="IM39" s="716"/>
      <c r="IN39" s="716"/>
      <c r="IO39" s="716"/>
      <c r="IP39" s="716"/>
      <c r="IQ39" s="716"/>
      <c r="IR39" s="716"/>
      <c r="IS39" s="716"/>
      <c r="IT39" s="716"/>
      <c r="IU39" s="716"/>
      <c r="IV39" s="716"/>
      <c r="IW39" s="716"/>
      <c r="IX39" s="716"/>
      <c r="IY39" s="716"/>
      <c r="IZ39" s="716"/>
      <c r="JA39" s="716"/>
      <c r="JB39" s="716"/>
      <c r="JC39" s="716"/>
      <c r="JD39" s="716"/>
      <c r="JE39" s="716"/>
      <c r="JF39" s="716"/>
      <c r="JG39" s="716"/>
      <c r="JH39" s="716"/>
      <c r="JI39" s="716"/>
      <c r="JJ39" s="716"/>
      <c r="JK39" s="716"/>
      <c r="JL39" s="716"/>
      <c r="JM39" s="716"/>
      <c r="JN39" s="716"/>
      <c r="JO39" s="716"/>
      <c r="JP39" s="716"/>
      <c r="JQ39" s="716"/>
      <c r="JR39" s="716"/>
      <c r="JS39" s="716"/>
      <c r="JT39" s="716"/>
      <c r="JU39" s="716"/>
      <c r="JV39" s="716"/>
      <c r="JW39" s="716"/>
      <c r="JX39" s="716"/>
      <c r="JY39" s="716"/>
      <c r="JZ39" s="716"/>
      <c r="KA39" s="716"/>
      <c r="KB39" s="716"/>
      <c r="KC39" s="716"/>
      <c r="KD39" s="716"/>
      <c r="KE39" s="716"/>
      <c r="KF39" s="716"/>
    </row>
    <row r="40" spans="1:292">
      <c r="A40" s="725"/>
      <c r="B40" s="717"/>
      <c r="C40" s="733" t="s">
        <v>452</v>
      </c>
      <c r="D40" s="735">
        <v>0</v>
      </c>
      <c r="E40" s="735">
        <v>0</v>
      </c>
      <c r="F40" s="735">
        <v>0</v>
      </c>
      <c r="G40" s="736">
        <f>D40*E40*F40</f>
        <v>0</v>
      </c>
      <c r="H40" s="735">
        <v>0</v>
      </c>
      <c r="I40" s="737">
        <f>ROUND(G40*H40,2)</f>
        <v>0</v>
      </c>
      <c r="J40" s="792">
        <v>0</v>
      </c>
      <c r="K40" s="792">
        <v>0</v>
      </c>
      <c r="L40" s="792">
        <v>0</v>
      </c>
      <c r="M40" s="792">
        <v>0</v>
      </c>
      <c r="N40" s="793"/>
      <c r="O40" s="784">
        <v>0</v>
      </c>
      <c r="P40" s="785">
        <v>0</v>
      </c>
      <c r="Q40" s="784">
        <v>0</v>
      </c>
      <c r="R40" s="784">
        <v>0</v>
      </c>
      <c r="S40" s="784">
        <v>0</v>
      </c>
      <c r="T40" s="785">
        <v>0</v>
      </c>
      <c r="U40" s="784">
        <v>0</v>
      </c>
      <c r="V40" s="784">
        <v>0</v>
      </c>
      <c r="W40" s="784">
        <v>0</v>
      </c>
      <c r="X40" s="785">
        <v>0</v>
      </c>
      <c r="Y40" s="784">
        <v>0</v>
      </c>
      <c r="Z40" s="784">
        <v>0</v>
      </c>
      <c r="AA40" s="784">
        <v>0</v>
      </c>
      <c r="AB40" s="785">
        <v>0</v>
      </c>
      <c r="AC40" s="784">
        <v>0</v>
      </c>
      <c r="AD40" s="784">
        <v>0</v>
      </c>
      <c r="AE40" s="784">
        <v>0</v>
      </c>
      <c r="AF40" s="785">
        <v>0</v>
      </c>
      <c r="AG40" s="784">
        <v>0</v>
      </c>
      <c r="AH40" s="784">
        <v>0</v>
      </c>
      <c r="AI40" s="784">
        <v>0</v>
      </c>
      <c r="AJ40" s="785">
        <v>0</v>
      </c>
      <c r="AK40" s="784">
        <v>0</v>
      </c>
      <c r="AL40" s="784">
        <v>0</v>
      </c>
      <c r="AM40" s="784">
        <v>0</v>
      </c>
      <c r="AN40" s="785">
        <v>0</v>
      </c>
      <c r="AO40" s="784">
        <v>0</v>
      </c>
      <c r="AP40" s="784">
        <v>0</v>
      </c>
      <c r="AQ40" s="784">
        <v>0</v>
      </c>
      <c r="AR40" s="785">
        <v>0</v>
      </c>
      <c r="AS40" s="784">
        <v>0</v>
      </c>
      <c r="AT40" s="784">
        <v>0</v>
      </c>
      <c r="AU40" s="788"/>
      <c r="AV40" s="788"/>
      <c r="AW40" s="789"/>
      <c r="AX40" s="788"/>
      <c r="AY40" s="783"/>
      <c r="AZ40" s="782"/>
      <c r="BA40" s="782"/>
      <c r="BB40" s="783"/>
      <c r="BC40" s="782"/>
      <c r="BD40" s="782"/>
      <c r="BE40" s="782"/>
      <c r="BF40" s="782"/>
      <c r="BG40" s="783"/>
      <c r="BH40" s="782"/>
      <c r="BI40" s="782"/>
      <c r="BJ40" s="782"/>
      <c r="BK40" s="782"/>
      <c r="BL40" s="783"/>
      <c r="BM40" s="782"/>
      <c r="BN40" s="782"/>
      <c r="BO40" s="717"/>
      <c r="BP40" s="759"/>
      <c r="BQ40" s="759"/>
      <c r="BR40" s="717"/>
      <c r="BS40" s="759"/>
      <c r="BT40" s="759"/>
      <c r="BU40" s="759"/>
      <c r="BV40" s="759"/>
      <c r="BW40" s="717"/>
      <c r="BX40" s="759"/>
      <c r="BY40" s="759"/>
      <c r="BZ40" s="759"/>
      <c r="CA40" s="759"/>
      <c r="CB40" s="717"/>
      <c r="CC40" s="759"/>
      <c r="CD40" s="759"/>
      <c r="CE40" s="759"/>
      <c r="CF40" s="759"/>
      <c r="CG40" s="717"/>
      <c r="CH40" s="759"/>
      <c r="CI40" s="759"/>
      <c r="CJ40" s="759"/>
      <c r="CK40" s="759"/>
      <c r="CL40" s="717"/>
      <c r="CM40" s="759"/>
      <c r="CN40" s="759"/>
      <c r="CO40" s="717"/>
      <c r="CP40" s="759"/>
      <c r="CQ40" s="759"/>
      <c r="CR40" s="717"/>
      <c r="CS40" s="759"/>
      <c r="CT40" s="759"/>
      <c r="CU40" s="717"/>
      <c r="CV40" s="717"/>
      <c r="CW40" s="717"/>
      <c r="CX40" s="717"/>
      <c r="CY40" s="717"/>
      <c r="CZ40" s="717"/>
      <c r="DA40" s="717"/>
      <c r="DB40" s="717"/>
      <c r="DC40" s="717"/>
      <c r="DD40" s="717"/>
      <c r="DE40" s="717"/>
      <c r="DF40" s="717"/>
      <c r="DG40" s="717"/>
      <c r="DH40" s="717"/>
      <c r="DI40" s="717"/>
      <c r="DJ40" s="717"/>
      <c r="DK40" s="717"/>
      <c r="DL40" s="717"/>
      <c r="DM40" s="717"/>
      <c r="DN40" s="717"/>
      <c r="DO40" s="717"/>
      <c r="DP40" s="717"/>
      <c r="DQ40" s="717"/>
      <c r="DR40" s="717"/>
      <c r="DS40" s="717"/>
      <c r="DT40" s="717"/>
      <c r="DU40" s="717"/>
      <c r="DV40" s="717"/>
      <c r="DW40" s="717"/>
      <c r="DX40" s="717"/>
      <c r="DY40" s="717"/>
      <c r="DZ40" s="717"/>
      <c r="EA40" s="717"/>
      <c r="EB40" s="717"/>
      <c r="EC40" s="717"/>
      <c r="ED40" s="717"/>
      <c r="EE40" s="717"/>
      <c r="EF40" s="717"/>
      <c r="EG40" s="717"/>
      <c r="EH40" s="717"/>
      <c r="EI40" s="717"/>
      <c r="EJ40" s="717"/>
      <c r="EK40" s="717"/>
      <c r="EL40" s="717"/>
      <c r="EM40" s="717"/>
      <c r="EN40" s="717"/>
      <c r="EO40" s="717"/>
      <c r="EP40" s="717"/>
      <c r="EQ40" s="717"/>
      <c r="ER40" s="717"/>
      <c r="ES40" s="717"/>
      <c r="ET40" s="717"/>
      <c r="EU40" s="717"/>
      <c r="EV40" s="717"/>
      <c r="EW40" s="717"/>
      <c r="EX40" s="717"/>
      <c r="EY40" s="717"/>
      <c r="EZ40" s="717"/>
      <c r="FA40" s="717"/>
      <c r="FB40" s="717"/>
      <c r="FC40" s="717"/>
      <c r="FD40" s="717"/>
      <c r="FE40" s="717"/>
      <c r="FF40" s="717"/>
      <c r="FG40" s="717"/>
      <c r="FH40" s="717"/>
      <c r="FI40" s="717"/>
      <c r="FJ40" s="717"/>
      <c r="FK40" s="717"/>
      <c r="FL40" s="717"/>
      <c r="FM40" s="717"/>
      <c r="FN40" s="717"/>
      <c r="FO40" s="717"/>
      <c r="FP40" s="717"/>
      <c r="FQ40" s="717"/>
      <c r="FR40" s="717"/>
      <c r="FS40" s="717"/>
      <c r="FT40" s="717"/>
      <c r="FU40" s="717"/>
      <c r="FV40" s="717"/>
      <c r="FW40" s="717"/>
      <c r="FX40" s="717"/>
      <c r="FY40" s="717"/>
      <c r="FZ40" s="717"/>
      <c r="GA40" s="717"/>
      <c r="GB40" s="717"/>
      <c r="GC40" s="717"/>
      <c r="GD40" s="717"/>
      <c r="GE40" s="717"/>
      <c r="GF40" s="717"/>
      <c r="GG40" s="717"/>
      <c r="GH40" s="717"/>
      <c r="GI40" s="717"/>
      <c r="GJ40" s="717"/>
      <c r="GK40" s="717"/>
      <c r="GL40" s="717"/>
      <c r="GM40" s="717"/>
      <c r="GN40" s="717"/>
      <c r="GO40" s="717"/>
      <c r="GP40" s="717"/>
      <c r="GQ40" s="717"/>
      <c r="GR40" s="717"/>
      <c r="GS40" s="717"/>
      <c r="GT40" s="717"/>
      <c r="GU40" s="717"/>
      <c r="GV40" s="717"/>
      <c r="GW40" s="717"/>
      <c r="GX40" s="717"/>
      <c r="GY40" s="717"/>
      <c r="GZ40" s="717"/>
      <c r="HA40" s="717"/>
      <c r="HB40" s="717"/>
      <c r="HC40" s="717"/>
      <c r="HD40" s="717"/>
      <c r="HE40" s="717"/>
      <c r="HF40" s="717"/>
      <c r="HG40" s="717"/>
      <c r="HH40" s="717"/>
      <c r="HI40" s="717"/>
      <c r="HJ40" s="717"/>
      <c r="HK40" s="717"/>
      <c r="HL40" s="717"/>
      <c r="HM40" s="717"/>
      <c r="HN40" s="717"/>
      <c r="HO40" s="717"/>
      <c r="HP40" s="717"/>
      <c r="HQ40" s="717"/>
      <c r="HR40" s="717"/>
      <c r="HS40" s="717"/>
      <c r="HT40" s="717"/>
      <c r="HU40" s="717"/>
      <c r="HV40" s="717"/>
      <c r="HW40" s="717"/>
      <c r="HX40" s="717"/>
      <c r="HY40" s="717"/>
      <c r="HZ40" s="717"/>
      <c r="IA40" s="717"/>
      <c r="IB40" s="717"/>
      <c r="IC40" s="717"/>
      <c r="ID40" s="717"/>
      <c r="IE40" s="717"/>
      <c r="IF40" s="717"/>
      <c r="IG40" s="717"/>
      <c r="IH40" s="717"/>
      <c r="II40" s="717"/>
      <c r="IJ40" s="717"/>
      <c r="IK40" s="717"/>
      <c r="IL40" s="717"/>
      <c r="IM40" s="717"/>
      <c r="IN40" s="717"/>
      <c r="IO40" s="717"/>
      <c r="IP40" s="717"/>
      <c r="IQ40" s="717"/>
      <c r="IR40" s="717"/>
      <c r="IS40" s="717"/>
      <c r="IT40" s="717"/>
      <c r="IU40" s="717"/>
      <c r="IV40" s="717"/>
      <c r="IW40" s="717"/>
      <c r="IX40" s="717"/>
      <c r="IY40" s="717"/>
      <c r="IZ40" s="717"/>
      <c r="JA40" s="717"/>
      <c r="JB40" s="717"/>
      <c r="JC40" s="717"/>
      <c r="JD40" s="717"/>
      <c r="JE40" s="717"/>
      <c r="JF40" s="717"/>
      <c r="JG40" s="717"/>
      <c r="JH40" s="717"/>
      <c r="JI40" s="717"/>
      <c r="JJ40" s="717"/>
      <c r="JK40" s="717"/>
      <c r="JL40" s="717"/>
      <c r="JM40" s="717"/>
      <c r="JN40" s="717"/>
      <c r="JO40" s="717"/>
      <c r="JP40" s="717"/>
      <c r="JQ40" s="717"/>
      <c r="JR40" s="717"/>
      <c r="JS40" s="717"/>
      <c r="JT40" s="717"/>
      <c r="JU40" s="717"/>
      <c r="JV40" s="717"/>
      <c r="JW40" s="717"/>
      <c r="JX40" s="717"/>
      <c r="JY40" s="717"/>
      <c r="JZ40" s="717"/>
      <c r="KA40" s="717"/>
      <c r="KB40" s="717"/>
      <c r="KC40" s="717"/>
      <c r="KD40" s="717"/>
      <c r="KE40" s="717"/>
      <c r="KF40" s="717"/>
    </row>
    <row r="41" spans="1:292">
      <c r="A41" s="725"/>
      <c r="B41" s="717"/>
      <c r="C41" s="733" t="s">
        <v>453</v>
      </c>
      <c r="D41" s="735">
        <v>0</v>
      </c>
      <c r="E41" s="735">
        <v>0</v>
      </c>
      <c r="F41" s="735">
        <v>0</v>
      </c>
      <c r="G41" s="736">
        <f>D41*E41*F41</f>
        <v>0</v>
      </c>
      <c r="H41" s="735">
        <v>0</v>
      </c>
      <c r="I41" s="737">
        <f>ROUND(G41*H41,2)</f>
        <v>0</v>
      </c>
      <c r="J41" s="792">
        <v>0</v>
      </c>
      <c r="K41" s="792">
        <v>0</v>
      </c>
      <c r="L41" s="792">
        <v>0</v>
      </c>
      <c r="M41" s="792">
        <v>0</v>
      </c>
      <c r="N41" s="793"/>
      <c r="O41" s="784">
        <v>0</v>
      </c>
      <c r="P41" s="785">
        <v>0</v>
      </c>
      <c r="Q41" s="784">
        <v>0</v>
      </c>
      <c r="R41" s="784">
        <v>0</v>
      </c>
      <c r="S41" s="784">
        <v>0</v>
      </c>
      <c r="T41" s="785">
        <v>0</v>
      </c>
      <c r="U41" s="784">
        <v>0</v>
      </c>
      <c r="V41" s="784">
        <v>0</v>
      </c>
      <c r="W41" s="784">
        <v>0</v>
      </c>
      <c r="X41" s="785">
        <v>0</v>
      </c>
      <c r="Y41" s="784">
        <v>0</v>
      </c>
      <c r="Z41" s="784">
        <v>0</v>
      </c>
      <c r="AA41" s="784">
        <v>0</v>
      </c>
      <c r="AB41" s="785">
        <v>0</v>
      </c>
      <c r="AC41" s="784">
        <v>0</v>
      </c>
      <c r="AD41" s="784">
        <v>0</v>
      </c>
      <c r="AE41" s="784">
        <v>0</v>
      </c>
      <c r="AF41" s="785">
        <v>0</v>
      </c>
      <c r="AG41" s="784">
        <v>0</v>
      </c>
      <c r="AH41" s="784">
        <v>0</v>
      </c>
      <c r="AI41" s="784">
        <v>0</v>
      </c>
      <c r="AJ41" s="785">
        <v>0</v>
      </c>
      <c r="AK41" s="784">
        <v>0</v>
      </c>
      <c r="AL41" s="784">
        <v>0</v>
      </c>
      <c r="AM41" s="784">
        <v>0</v>
      </c>
      <c r="AN41" s="785">
        <v>0</v>
      </c>
      <c r="AO41" s="784">
        <v>0</v>
      </c>
      <c r="AP41" s="784">
        <v>0</v>
      </c>
      <c r="AQ41" s="784">
        <v>0</v>
      </c>
      <c r="AR41" s="785">
        <v>0</v>
      </c>
      <c r="AS41" s="784">
        <v>0</v>
      </c>
      <c r="AT41" s="784">
        <v>0</v>
      </c>
      <c r="AU41" s="788"/>
      <c r="AV41" s="788"/>
      <c r="AW41" s="789"/>
      <c r="AX41" s="788"/>
      <c r="AY41" s="783"/>
      <c r="AZ41" s="782"/>
      <c r="BA41" s="782"/>
      <c r="BB41" s="783"/>
      <c r="BC41" s="782"/>
      <c r="BD41" s="782"/>
      <c r="BE41" s="782"/>
      <c r="BF41" s="782"/>
      <c r="BG41" s="783"/>
      <c r="BH41" s="782"/>
      <c r="BI41" s="782"/>
      <c r="BJ41" s="782"/>
      <c r="BK41" s="782"/>
      <c r="BL41" s="783"/>
      <c r="BM41" s="782"/>
      <c r="BN41" s="782"/>
      <c r="BO41" s="717"/>
      <c r="BP41" s="759"/>
      <c r="BQ41" s="759"/>
      <c r="BR41" s="717"/>
      <c r="BS41" s="759"/>
      <c r="BT41" s="759"/>
      <c r="BU41" s="759"/>
      <c r="BV41" s="759"/>
      <c r="BW41" s="717"/>
      <c r="BX41" s="759"/>
      <c r="BY41" s="759"/>
      <c r="BZ41" s="759"/>
      <c r="CA41" s="759"/>
      <c r="CB41" s="717"/>
      <c r="CC41" s="759"/>
      <c r="CD41" s="759"/>
      <c r="CE41" s="759"/>
      <c r="CF41" s="759"/>
      <c r="CG41" s="717"/>
      <c r="CH41" s="759"/>
      <c r="CI41" s="759"/>
      <c r="CJ41" s="759"/>
      <c r="CK41" s="759"/>
      <c r="CL41" s="717"/>
      <c r="CM41" s="759"/>
      <c r="CN41" s="759"/>
      <c r="CO41" s="717"/>
      <c r="CP41" s="759"/>
      <c r="CQ41" s="759"/>
      <c r="CR41" s="717"/>
      <c r="CS41" s="759"/>
      <c r="CT41" s="759"/>
      <c r="CU41" s="717"/>
      <c r="CV41" s="717"/>
      <c r="CW41" s="717"/>
      <c r="CX41" s="717"/>
      <c r="CY41" s="717"/>
      <c r="CZ41" s="717"/>
      <c r="DA41" s="717"/>
      <c r="DB41" s="717"/>
      <c r="DC41" s="717"/>
      <c r="DD41" s="717"/>
      <c r="DE41" s="717"/>
      <c r="DF41" s="717"/>
      <c r="DG41" s="717"/>
      <c r="DH41" s="717"/>
      <c r="DI41" s="717"/>
      <c r="DJ41" s="717"/>
      <c r="DK41" s="717"/>
      <c r="DL41" s="717"/>
      <c r="DM41" s="717"/>
      <c r="DN41" s="717"/>
      <c r="DO41" s="717"/>
      <c r="DP41" s="717"/>
      <c r="DQ41" s="717"/>
      <c r="DR41" s="717"/>
      <c r="DS41" s="717"/>
      <c r="DT41" s="717"/>
      <c r="DU41" s="717"/>
      <c r="DV41" s="717"/>
      <c r="DW41" s="717"/>
      <c r="DX41" s="717"/>
      <c r="DY41" s="717"/>
      <c r="DZ41" s="717"/>
      <c r="EA41" s="717"/>
      <c r="EB41" s="717"/>
      <c r="EC41" s="717"/>
      <c r="ED41" s="717"/>
      <c r="EE41" s="717"/>
      <c r="EF41" s="717"/>
      <c r="EG41" s="717"/>
      <c r="EH41" s="717"/>
      <c r="EI41" s="717"/>
      <c r="EJ41" s="717"/>
      <c r="EK41" s="717"/>
      <c r="EL41" s="717"/>
      <c r="EM41" s="717"/>
      <c r="EN41" s="717"/>
      <c r="EO41" s="717"/>
      <c r="EP41" s="717"/>
      <c r="EQ41" s="717"/>
      <c r="ER41" s="717"/>
      <c r="ES41" s="717"/>
      <c r="ET41" s="717"/>
      <c r="EU41" s="717"/>
      <c r="EV41" s="717"/>
      <c r="EW41" s="717"/>
      <c r="EX41" s="717"/>
      <c r="EY41" s="717"/>
      <c r="EZ41" s="717"/>
      <c r="FA41" s="717"/>
      <c r="FB41" s="717"/>
      <c r="FC41" s="717"/>
      <c r="FD41" s="717"/>
      <c r="FE41" s="717"/>
      <c r="FF41" s="717"/>
      <c r="FG41" s="717"/>
      <c r="FH41" s="717"/>
      <c r="FI41" s="717"/>
      <c r="FJ41" s="717"/>
      <c r="FK41" s="717"/>
      <c r="FL41" s="717"/>
      <c r="FM41" s="717"/>
      <c r="FN41" s="717"/>
      <c r="FO41" s="717"/>
      <c r="FP41" s="717"/>
      <c r="FQ41" s="717"/>
      <c r="FR41" s="717"/>
      <c r="FS41" s="717"/>
      <c r="FT41" s="717"/>
      <c r="FU41" s="717"/>
      <c r="FV41" s="717"/>
      <c r="FW41" s="717"/>
      <c r="FX41" s="717"/>
      <c r="FY41" s="717"/>
      <c r="FZ41" s="717"/>
      <c r="GA41" s="717"/>
      <c r="GB41" s="717"/>
      <c r="GC41" s="717"/>
      <c r="GD41" s="717"/>
      <c r="GE41" s="717"/>
      <c r="GF41" s="717"/>
      <c r="GG41" s="717"/>
      <c r="GH41" s="717"/>
      <c r="GI41" s="717"/>
      <c r="GJ41" s="717"/>
      <c r="GK41" s="717"/>
      <c r="GL41" s="717"/>
      <c r="GM41" s="717"/>
      <c r="GN41" s="717"/>
      <c r="GO41" s="717"/>
      <c r="GP41" s="717"/>
      <c r="GQ41" s="717"/>
      <c r="GR41" s="717"/>
      <c r="GS41" s="717"/>
      <c r="GT41" s="717"/>
      <c r="GU41" s="717"/>
      <c r="GV41" s="717"/>
      <c r="GW41" s="717"/>
      <c r="GX41" s="717"/>
      <c r="GY41" s="717"/>
      <c r="GZ41" s="717"/>
      <c r="HA41" s="717"/>
      <c r="HB41" s="717"/>
      <c r="HC41" s="717"/>
      <c r="HD41" s="717"/>
      <c r="HE41" s="717"/>
      <c r="HF41" s="717"/>
      <c r="HG41" s="717"/>
      <c r="HH41" s="717"/>
      <c r="HI41" s="717"/>
      <c r="HJ41" s="717"/>
      <c r="HK41" s="717"/>
      <c r="HL41" s="717"/>
      <c r="HM41" s="717"/>
      <c r="HN41" s="717"/>
      <c r="HO41" s="717"/>
      <c r="HP41" s="717"/>
      <c r="HQ41" s="717"/>
      <c r="HR41" s="717"/>
      <c r="HS41" s="717"/>
      <c r="HT41" s="717"/>
      <c r="HU41" s="717"/>
      <c r="HV41" s="717"/>
      <c r="HW41" s="717"/>
      <c r="HX41" s="717"/>
      <c r="HY41" s="717"/>
      <c r="HZ41" s="717"/>
      <c r="IA41" s="717"/>
      <c r="IB41" s="717"/>
      <c r="IC41" s="717"/>
      <c r="ID41" s="717"/>
      <c r="IE41" s="717"/>
      <c r="IF41" s="717"/>
      <c r="IG41" s="717"/>
      <c r="IH41" s="717"/>
      <c r="II41" s="717"/>
      <c r="IJ41" s="717"/>
      <c r="IK41" s="717"/>
      <c r="IL41" s="717"/>
      <c r="IM41" s="717"/>
      <c r="IN41" s="717"/>
      <c r="IO41" s="717"/>
      <c r="IP41" s="717"/>
      <c r="IQ41" s="717"/>
      <c r="IR41" s="717"/>
      <c r="IS41" s="717"/>
      <c r="IT41" s="717"/>
      <c r="IU41" s="717"/>
      <c r="IV41" s="717"/>
      <c r="IW41" s="717"/>
      <c r="IX41" s="717"/>
      <c r="IY41" s="717"/>
      <c r="IZ41" s="717"/>
      <c r="JA41" s="717"/>
      <c r="JB41" s="717"/>
      <c r="JC41" s="717"/>
      <c r="JD41" s="717"/>
      <c r="JE41" s="717"/>
      <c r="JF41" s="717"/>
      <c r="JG41" s="717"/>
      <c r="JH41" s="717"/>
      <c r="JI41" s="717"/>
      <c r="JJ41" s="717"/>
      <c r="JK41" s="717"/>
      <c r="JL41" s="717"/>
      <c r="JM41" s="717"/>
      <c r="JN41" s="717"/>
      <c r="JO41" s="717"/>
      <c r="JP41" s="717"/>
      <c r="JQ41" s="717"/>
      <c r="JR41" s="717"/>
      <c r="JS41" s="717"/>
      <c r="JT41" s="717"/>
      <c r="JU41" s="717"/>
      <c r="JV41" s="717"/>
      <c r="JW41" s="717"/>
      <c r="JX41" s="717"/>
      <c r="JY41" s="717"/>
      <c r="JZ41" s="717"/>
      <c r="KA41" s="717"/>
      <c r="KB41" s="717"/>
      <c r="KC41" s="717"/>
      <c r="KD41" s="717"/>
      <c r="KE41" s="717"/>
      <c r="KF41" s="717"/>
    </row>
    <row r="42" spans="1:292">
      <c r="A42" s="725"/>
      <c r="B42" s="717"/>
      <c r="C42" s="733" t="s">
        <v>454</v>
      </c>
      <c r="D42" s="735">
        <v>0</v>
      </c>
      <c r="E42" s="735">
        <v>0</v>
      </c>
      <c r="F42" s="735">
        <v>0</v>
      </c>
      <c r="G42" s="736">
        <f>D42*E42*F42</f>
        <v>0</v>
      </c>
      <c r="H42" s="735">
        <v>0</v>
      </c>
      <c r="I42" s="737">
        <f>ROUND(G42*H42,2)</f>
        <v>0</v>
      </c>
      <c r="J42" s="792">
        <v>0</v>
      </c>
      <c r="K42" s="792">
        <v>0</v>
      </c>
      <c r="L42" s="792">
        <v>0</v>
      </c>
      <c r="M42" s="792">
        <v>0</v>
      </c>
      <c r="N42" s="794"/>
      <c r="O42" s="784">
        <v>0</v>
      </c>
      <c r="P42" s="785">
        <v>0</v>
      </c>
      <c r="Q42" s="784">
        <v>0</v>
      </c>
      <c r="R42" s="784">
        <v>0</v>
      </c>
      <c r="S42" s="784">
        <v>0</v>
      </c>
      <c r="T42" s="785">
        <v>0</v>
      </c>
      <c r="U42" s="784">
        <v>0</v>
      </c>
      <c r="V42" s="784">
        <v>0</v>
      </c>
      <c r="W42" s="784">
        <v>0</v>
      </c>
      <c r="X42" s="785">
        <v>0</v>
      </c>
      <c r="Y42" s="784">
        <v>0</v>
      </c>
      <c r="Z42" s="784">
        <v>0</v>
      </c>
      <c r="AA42" s="784">
        <v>0</v>
      </c>
      <c r="AB42" s="785">
        <v>0</v>
      </c>
      <c r="AC42" s="784">
        <v>0</v>
      </c>
      <c r="AD42" s="784">
        <v>0</v>
      </c>
      <c r="AE42" s="784">
        <v>0</v>
      </c>
      <c r="AF42" s="785">
        <v>0</v>
      </c>
      <c r="AG42" s="784">
        <v>0</v>
      </c>
      <c r="AH42" s="784">
        <v>0</v>
      </c>
      <c r="AI42" s="784">
        <v>0</v>
      </c>
      <c r="AJ42" s="785">
        <v>0</v>
      </c>
      <c r="AK42" s="784">
        <v>0</v>
      </c>
      <c r="AL42" s="784">
        <v>0</v>
      </c>
      <c r="AM42" s="784">
        <v>0</v>
      </c>
      <c r="AN42" s="785">
        <v>0</v>
      </c>
      <c r="AO42" s="784">
        <v>0</v>
      </c>
      <c r="AP42" s="784">
        <v>0</v>
      </c>
      <c r="AQ42" s="784">
        <v>0</v>
      </c>
      <c r="AR42" s="785">
        <v>0</v>
      </c>
      <c r="AS42" s="784">
        <v>0</v>
      </c>
      <c r="AT42" s="784">
        <v>0</v>
      </c>
      <c r="AU42" s="788"/>
      <c r="AV42" s="788"/>
      <c r="AW42" s="789"/>
      <c r="AX42" s="788"/>
      <c r="AY42" s="783"/>
      <c r="AZ42" s="782"/>
      <c r="BA42" s="782"/>
      <c r="BB42" s="783"/>
      <c r="BC42" s="782"/>
      <c r="BD42" s="782"/>
      <c r="BE42" s="782"/>
      <c r="BF42" s="782"/>
      <c r="BG42" s="783"/>
      <c r="BH42" s="782"/>
      <c r="BI42" s="782"/>
      <c r="BJ42" s="782"/>
      <c r="BK42" s="782"/>
      <c r="BL42" s="783"/>
      <c r="BM42" s="782"/>
      <c r="BN42" s="782"/>
      <c r="BO42" s="717"/>
      <c r="BP42" s="759"/>
      <c r="BQ42" s="759"/>
      <c r="BR42" s="717"/>
      <c r="BS42" s="759"/>
      <c r="BT42" s="759"/>
      <c r="BU42" s="759"/>
      <c r="BV42" s="759"/>
      <c r="BW42" s="717"/>
      <c r="BX42" s="759"/>
      <c r="BY42" s="759"/>
      <c r="BZ42" s="759"/>
      <c r="CA42" s="759"/>
      <c r="CB42" s="717"/>
      <c r="CC42" s="759"/>
      <c r="CD42" s="759"/>
      <c r="CE42" s="759"/>
      <c r="CF42" s="759"/>
      <c r="CG42" s="717"/>
      <c r="CH42" s="759"/>
      <c r="CI42" s="759"/>
      <c r="CJ42" s="759"/>
      <c r="CK42" s="759"/>
      <c r="CL42" s="717"/>
      <c r="CM42" s="759"/>
      <c r="CN42" s="759"/>
      <c r="CO42" s="717"/>
      <c r="CP42" s="759"/>
      <c r="CQ42" s="759"/>
      <c r="CR42" s="717"/>
      <c r="CS42" s="759"/>
      <c r="CT42" s="759"/>
      <c r="CU42" s="717"/>
      <c r="CV42" s="717"/>
      <c r="CW42" s="717"/>
      <c r="CX42" s="717"/>
      <c r="CY42" s="717"/>
      <c r="CZ42" s="717"/>
      <c r="DA42" s="717"/>
      <c r="DB42" s="717"/>
      <c r="DC42" s="717"/>
      <c r="DD42" s="717"/>
      <c r="DE42" s="717"/>
      <c r="DF42" s="717"/>
      <c r="DG42" s="717"/>
      <c r="DH42" s="717"/>
      <c r="DI42" s="717"/>
      <c r="DJ42" s="717"/>
      <c r="DK42" s="717"/>
      <c r="DL42" s="717"/>
      <c r="DM42" s="717"/>
      <c r="DN42" s="717"/>
      <c r="DO42" s="717"/>
      <c r="DP42" s="717"/>
      <c r="DQ42" s="717"/>
      <c r="DR42" s="717"/>
      <c r="DS42" s="717"/>
      <c r="DT42" s="717"/>
      <c r="DU42" s="717"/>
      <c r="DV42" s="717"/>
      <c r="DW42" s="717"/>
      <c r="DX42" s="717"/>
      <c r="DY42" s="717"/>
      <c r="DZ42" s="717"/>
      <c r="EA42" s="717"/>
      <c r="EB42" s="717"/>
      <c r="EC42" s="717"/>
      <c r="ED42" s="717"/>
      <c r="EE42" s="717"/>
      <c r="EF42" s="717"/>
      <c r="EG42" s="717"/>
      <c r="EH42" s="717"/>
      <c r="EI42" s="717"/>
      <c r="EJ42" s="717"/>
      <c r="EK42" s="717"/>
      <c r="EL42" s="717"/>
      <c r="EM42" s="717"/>
      <c r="EN42" s="717"/>
      <c r="EO42" s="717"/>
      <c r="EP42" s="717"/>
      <c r="EQ42" s="717"/>
      <c r="ER42" s="717"/>
      <c r="ES42" s="717"/>
      <c r="ET42" s="717"/>
      <c r="EU42" s="717"/>
      <c r="EV42" s="717"/>
      <c r="EW42" s="717"/>
      <c r="EX42" s="717"/>
      <c r="EY42" s="717"/>
      <c r="EZ42" s="717"/>
      <c r="FA42" s="717"/>
      <c r="FB42" s="717"/>
      <c r="FC42" s="717"/>
      <c r="FD42" s="717"/>
      <c r="FE42" s="717"/>
      <c r="FF42" s="717"/>
      <c r="FG42" s="717"/>
      <c r="FH42" s="717"/>
      <c r="FI42" s="717"/>
      <c r="FJ42" s="717"/>
      <c r="FK42" s="717"/>
      <c r="FL42" s="717"/>
      <c r="FM42" s="717"/>
      <c r="FN42" s="717"/>
      <c r="FO42" s="717"/>
      <c r="FP42" s="717"/>
      <c r="FQ42" s="717"/>
      <c r="FR42" s="717"/>
      <c r="FS42" s="717"/>
      <c r="FT42" s="717"/>
      <c r="FU42" s="717"/>
      <c r="FV42" s="717"/>
      <c r="FW42" s="717"/>
      <c r="FX42" s="717"/>
      <c r="FY42" s="717"/>
      <c r="FZ42" s="717"/>
      <c r="GA42" s="717"/>
      <c r="GB42" s="717"/>
      <c r="GC42" s="717"/>
      <c r="GD42" s="717"/>
      <c r="GE42" s="717"/>
      <c r="GF42" s="717"/>
      <c r="GG42" s="717"/>
      <c r="GH42" s="717"/>
      <c r="GI42" s="717"/>
      <c r="GJ42" s="717"/>
      <c r="GK42" s="717"/>
      <c r="GL42" s="717"/>
      <c r="GM42" s="717"/>
      <c r="GN42" s="717"/>
      <c r="GO42" s="717"/>
      <c r="GP42" s="717"/>
      <c r="GQ42" s="717"/>
      <c r="GR42" s="717"/>
      <c r="GS42" s="717"/>
      <c r="GT42" s="717"/>
      <c r="GU42" s="717"/>
      <c r="GV42" s="717"/>
      <c r="GW42" s="717"/>
      <c r="GX42" s="717"/>
      <c r="GY42" s="717"/>
      <c r="GZ42" s="717"/>
      <c r="HA42" s="717"/>
      <c r="HB42" s="717"/>
      <c r="HC42" s="717"/>
      <c r="HD42" s="717"/>
      <c r="HE42" s="717"/>
      <c r="HF42" s="717"/>
      <c r="HG42" s="717"/>
      <c r="HH42" s="717"/>
      <c r="HI42" s="717"/>
      <c r="HJ42" s="717"/>
      <c r="HK42" s="717"/>
      <c r="HL42" s="717"/>
      <c r="HM42" s="717"/>
      <c r="HN42" s="717"/>
      <c r="HO42" s="717"/>
      <c r="HP42" s="717"/>
      <c r="HQ42" s="717"/>
      <c r="HR42" s="717"/>
      <c r="HS42" s="717"/>
      <c r="HT42" s="717"/>
      <c r="HU42" s="717"/>
      <c r="HV42" s="717"/>
      <c r="HW42" s="717"/>
      <c r="HX42" s="717"/>
      <c r="HY42" s="717"/>
      <c r="HZ42" s="717"/>
      <c r="IA42" s="717"/>
      <c r="IB42" s="717"/>
      <c r="IC42" s="717"/>
      <c r="ID42" s="717"/>
      <c r="IE42" s="717"/>
      <c r="IF42" s="717"/>
      <c r="IG42" s="717"/>
      <c r="IH42" s="717"/>
      <c r="II42" s="717"/>
      <c r="IJ42" s="717"/>
      <c r="IK42" s="717"/>
      <c r="IL42" s="717"/>
      <c r="IM42" s="717"/>
      <c r="IN42" s="717"/>
      <c r="IO42" s="717"/>
      <c r="IP42" s="717"/>
      <c r="IQ42" s="717"/>
      <c r="IR42" s="717"/>
      <c r="IS42" s="717"/>
      <c r="IT42" s="717"/>
      <c r="IU42" s="717"/>
      <c r="IV42" s="717"/>
      <c r="IW42" s="717"/>
      <c r="IX42" s="717"/>
      <c r="IY42" s="717"/>
      <c r="IZ42" s="717"/>
      <c r="JA42" s="717"/>
      <c r="JB42" s="717"/>
      <c r="JC42" s="717"/>
      <c r="JD42" s="717"/>
      <c r="JE42" s="717"/>
      <c r="JF42" s="717"/>
      <c r="JG42" s="717"/>
      <c r="JH42" s="717"/>
      <c r="JI42" s="717"/>
      <c r="JJ42" s="717"/>
      <c r="JK42" s="717"/>
      <c r="JL42" s="717"/>
      <c r="JM42" s="717"/>
      <c r="JN42" s="717"/>
      <c r="JO42" s="717"/>
      <c r="JP42" s="717"/>
      <c r="JQ42" s="717"/>
      <c r="JR42" s="717"/>
      <c r="JS42" s="717"/>
      <c r="JT42" s="717"/>
      <c r="JU42" s="717"/>
      <c r="JV42" s="717"/>
      <c r="JW42" s="717"/>
      <c r="JX42" s="717"/>
      <c r="JY42" s="717"/>
      <c r="JZ42" s="717"/>
      <c r="KA42" s="717"/>
      <c r="KB42" s="717"/>
      <c r="KC42" s="717"/>
      <c r="KD42" s="717"/>
      <c r="KE42" s="717"/>
      <c r="KF42" s="717"/>
    </row>
    <row r="43" spans="1:292">
      <c r="A43" s="725"/>
      <c r="B43" s="717"/>
      <c r="C43" s="733" t="s">
        <v>455</v>
      </c>
      <c r="D43" s="735">
        <v>0</v>
      </c>
      <c r="E43" s="735">
        <v>0</v>
      </c>
      <c r="F43" s="735">
        <v>0</v>
      </c>
      <c r="G43" s="736">
        <f>D43*E43*F43</f>
        <v>0</v>
      </c>
      <c r="H43" s="735">
        <v>0</v>
      </c>
      <c r="I43" s="737">
        <f>ROUND(G43*H43,2)</f>
        <v>0</v>
      </c>
      <c r="J43" s="792">
        <v>0</v>
      </c>
      <c r="K43" s="792">
        <v>0</v>
      </c>
      <c r="L43" s="792">
        <v>0</v>
      </c>
      <c r="M43" s="792">
        <v>0</v>
      </c>
      <c r="N43" s="794"/>
      <c r="O43" s="784">
        <v>0</v>
      </c>
      <c r="P43" s="785">
        <v>0</v>
      </c>
      <c r="Q43" s="784">
        <v>0</v>
      </c>
      <c r="R43" s="784">
        <v>0</v>
      </c>
      <c r="S43" s="784">
        <v>0</v>
      </c>
      <c r="T43" s="785">
        <v>0</v>
      </c>
      <c r="U43" s="784">
        <v>0</v>
      </c>
      <c r="V43" s="784">
        <v>0</v>
      </c>
      <c r="W43" s="784">
        <v>0</v>
      </c>
      <c r="X43" s="785">
        <v>0</v>
      </c>
      <c r="Y43" s="784">
        <v>0</v>
      </c>
      <c r="Z43" s="784">
        <v>0</v>
      </c>
      <c r="AA43" s="784">
        <v>0</v>
      </c>
      <c r="AB43" s="785">
        <v>0</v>
      </c>
      <c r="AC43" s="784">
        <v>0</v>
      </c>
      <c r="AD43" s="784">
        <v>0</v>
      </c>
      <c r="AE43" s="784">
        <v>0</v>
      </c>
      <c r="AF43" s="785">
        <v>0</v>
      </c>
      <c r="AG43" s="784">
        <v>0</v>
      </c>
      <c r="AH43" s="784">
        <v>0</v>
      </c>
      <c r="AI43" s="784">
        <v>0</v>
      </c>
      <c r="AJ43" s="785">
        <v>0</v>
      </c>
      <c r="AK43" s="784">
        <v>0</v>
      </c>
      <c r="AL43" s="784">
        <v>0</v>
      </c>
      <c r="AM43" s="784">
        <v>0</v>
      </c>
      <c r="AN43" s="785">
        <v>0</v>
      </c>
      <c r="AO43" s="784">
        <v>0</v>
      </c>
      <c r="AP43" s="784">
        <v>0</v>
      </c>
      <c r="AQ43" s="784">
        <v>0</v>
      </c>
      <c r="AR43" s="785">
        <v>0</v>
      </c>
      <c r="AS43" s="784">
        <v>0</v>
      </c>
      <c r="AT43" s="784">
        <v>0</v>
      </c>
      <c r="AU43" s="788"/>
      <c r="AV43" s="788"/>
      <c r="AW43" s="789"/>
      <c r="AX43" s="788"/>
      <c r="AY43" s="783"/>
      <c r="AZ43" s="782"/>
      <c r="BA43" s="782"/>
      <c r="BB43" s="783"/>
      <c r="BC43" s="782"/>
      <c r="BD43" s="782"/>
      <c r="BE43" s="782"/>
      <c r="BF43" s="782"/>
      <c r="BG43" s="783"/>
      <c r="BH43" s="782"/>
      <c r="BI43" s="782"/>
      <c r="BJ43" s="782"/>
      <c r="BK43" s="782"/>
      <c r="BL43" s="783"/>
      <c r="BM43" s="782"/>
      <c r="BN43" s="782"/>
      <c r="BO43" s="717"/>
      <c r="BP43" s="759"/>
      <c r="BQ43" s="759"/>
      <c r="BR43" s="717"/>
      <c r="BS43" s="759"/>
      <c r="BT43" s="759"/>
      <c r="BU43" s="759"/>
      <c r="BV43" s="759"/>
      <c r="BW43" s="717"/>
      <c r="BX43" s="759"/>
      <c r="BY43" s="759"/>
      <c r="BZ43" s="759"/>
      <c r="CA43" s="759"/>
      <c r="CB43" s="717"/>
      <c r="CC43" s="759"/>
      <c r="CD43" s="759"/>
      <c r="CE43" s="759"/>
      <c r="CF43" s="759"/>
      <c r="CG43" s="717"/>
      <c r="CH43" s="759"/>
      <c r="CI43" s="759"/>
      <c r="CJ43" s="759"/>
      <c r="CK43" s="759"/>
      <c r="CL43" s="717"/>
      <c r="CM43" s="759"/>
      <c r="CN43" s="759"/>
      <c r="CO43" s="717"/>
      <c r="CP43" s="759"/>
      <c r="CQ43" s="759"/>
      <c r="CR43" s="717"/>
      <c r="CS43" s="759"/>
      <c r="CT43" s="759"/>
      <c r="CU43" s="717"/>
      <c r="CV43" s="717"/>
      <c r="CW43" s="717"/>
      <c r="CX43" s="717"/>
      <c r="CY43" s="717"/>
      <c r="CZ43" s="717"/>
      <c r="DA43" s="717"/>
      <c r="DB43" s="717"/>
      <c r="DC43" s="717"/>
      <c r="DD43" s="717"/>
      <c r="DE43" s="717"/>
      <c r="DF43" s="717"/>
      <c r="DG43" s="717"/>
      <c r="DH43" s="717"/>
      <c r="DI43" s="717"/>
      <c r="DJ43" s="717"/>
      <c r="DK43" s="717"/>
      <c r="DL43" s="717"/>
      <c r="DM43" s="717"/>
      <c r="DN43" s="717"/>
      <c r="DO43" s="717"/>
      <c r="DP43" s="717"/>
      <c r="DQ43" s="717"/>
      <c r="DR43" s="717"/>
      <c r="DS43" s="717"/>
      <c r="DT43" s="717"/>
      <c r="DU43" s="717"/>
      <c r="DV43" s="717"/>
      <c r="DW43" s="717"/>
      <c r="DX43" s="717"/>
      <c r="DY43" s="717"/>
      <c r="DZ43" s="717"/>
      <c r="EA43" s="717"/>
      <c r="EB43" s="717"/>
      <c r="EC43" s="717"/>
      <c r="ED43" s="717"/>
      <c r="EE43" s="717"/>
      <c r="EF43" s="717"/>
      <c r="EG43" s="717"/>
      <c r="EH43" s="717"/>
      <c r="EI43" s="717"/>
      <c r="EJ43" s="717"/>
      <c r="EK43" s="717"/>
      <c r="EL43" s="717"/>
      <c r="EM43" s="717"/>
      <c r="EN43" s="717"/>
      <c r="EO43" s="717"/>
      <c r="EP43" s="717"/>
      <c r="EQ43" s="717"/>
      <c r="ER43" s="717"/>
      <c r="ES43" s="717"/>
      <c r="ET43" s="717"/>
      <c r="EU43" s="717"/>
      <c r="EV43" s="717"/>
      <c r="EW43" s="717"/>
      <c r="EX43" s="717"/>
      <c r="EY43" s="717"/>
      <c r="EZ43" s="717"/>
      <c r="FA43" s="717"/>
      <c r="FB43" s="717"/>
      <c r="FC43" s="717"/>
      <c r="FD43" s="717"/>
      <c r="FE43" s="717"/>
      <c r="FF43" s="717"/>
      <c r="FG43" s="717"/>
      <c r="FH43" s="717"/>
      <c r="FI43" s="717"/>
      <c r="FJ43" s="717"/>
      <c r="FK43" s="717"/>
      <c r="FL43" s="717"/>
      <c r="FM43" s="717"/>
      <c r="FN43" s="717"/>
      <c r="FO43" s="717"/>
      <c r="FP43" s="717"/>
      <c r="FQ43" s="717"/>
      <c r="FR43" s="717"/>
      <c r="FS43" s="717"/>
      <c r="FT43" s="717"/>
      <c r="FU43" s="717"/>
      <c r="FV43" s="717"/>
      <c r="FW43" s="717"/>
      <c r="FX43" s="717"/>
      <c r="FY43" s="717"/>
      <c r="FZ43" s="717"/>
      <c r="GA43" s="717"/>
      <c r="GB43" s="717"/>
      <c r="GC43" s="717"/>
      <c r="GD43" s="717"/>
      <c r="GE43" s="717"/>
      <c r="GF43" s="717"/>
      <c r="GG43" s="717"/>
      <c r="GH43" s="717"/>
      <c r="GI43" s="717"/>
      <c r="GJ43" s="717"/>
      <c r="GK43" s="717"/>
      <c r="GL43" s="717"/>
      <c r="GM43" s="717"/>
      <c r="GN43" s="717"/>
      <c r="GO43" s="717"/>
      <c r="GP43" s="717"/>
      <c r="GQ43" s="717"/>
      <c r="GR43" s="717"/>
      <c r="GS43" s="717"/>
      <c r="GT43" s="717"/>
      <c r="GU43" s="717"/>
      <c r="GV43" s="717"/>
      <c r="GW43" s="717"/>
      <c r="GX43" s="717"/>
      <c r="GY43" s="717"/>
      <c r="GZ43" s="717"/>
      <c r="HA43" s="717"/>
      <c r="HB43" s="717"/>
      <c r="HC43" s="717"/>
      <c r="HD43" s="717"/>
      <c r="HE43" s="717"/>
      <c r="HF43" s="717"/>
      <c r="HG43" s="717"/>
      <c r="HH43" s="717"/>
      <c r="HI43" s="717"/>
      <c r="HJ43" s="717"/>
      <c r="HK43" s="717"/>
      <c r="HL43" s="717"/>
      <c r="HM43" s="717"/>
      <c r="HN43" s="717"/>
      <c r="HO43" s="717"/>
      <c r="HP43" s="717"/>
      <c r="HQ43" s="717"/>
      <c r="HR43" s="717"/>
      <c r="HS43" s="717"/>
      <c r="HT43" s="717"/>
      <c r="HU43" s="717"/>
      <c r="HV43" s="717"/>
      <c r="HW43" s="717"/>
      <c r="HX43" s="717"/>
      <c r="HY43" s="717"/>
      <c r="HZ43" s="717"/>
      <c r="IA43" s="717"/>
      <c r="IB43" s="717"/>
      <c r="IC43" s="717"/>
      <c r="ID43" s="717"/>
      <c r="IE43" s="717"/>
      <c r="IF43" s="717"/>
      <c r="IG43" s="717"/>
      <c r="IH43" s="717"/>
      <c r="II43" s="717"/>
      <c r="IJ43" s="717"/>
      <c r="IK43" s="717"/>
      <c r="IL43" s="717"/>
      <c r="IM43" s="717"/>
      <c r="IN43" s="717"/>
      <c r="IO43" s="717"/>
      <c r="IP43" s="717"/>
      <c r="IQ43" s="717"/>
      <c r="IR43" s="717"/>
      <c r="IS43" s="717"/>
      <c r="IT43" s="717"/>
      <c r="IU43" s="717"/>
      <c r="IV43" s="717"/>
      <c r="IW43" s="717"/>
      <c r="IX43" s="717"/>
      <c r="IY43" s="717"/>
      <c r="IZ43" s="717"/>
      <c r="JA43" s="717"/>
      <c r="JB43" s="717"/>
      <c r="JC43" s="717"/>
      <c r="JD43" s="717"/>
      <c r="JE43" s="717"/>
      <c r="JF43" s="717"/>
      <c r="JG43" s="717"/>
      <c r="JH43" s="717"/>
      <c r="JI43" s="717"/>
      <c r="JJ43" s="717"/>
      <c r="JK43" s="717"/>
      <c r="JL43" s="717"/>
      <c r="JM43" s="717"/>
      <c r="JN43" s="717"/>
      <c r="JO43" s="717"/>
      <c r="JP43" s="717"/>
      <c r="JQ43" s="717"/>
      <c r="JR43" s="717"/>
      <c r="JS43" s="717"/>
      <c r="JT43" s="717"/>
      <c r="JU43" s="717"/>
      <c r="JV43" s="717"/>
      <c r="JW43" s="717"/>
      <c r="JX43" s="717"/>
      <c r="JY43" s="717"/>
      <c r="JZ43" s="717"/>
      <c r="KA43" s="717"/>
      <c r="KB43" s="717"/>
      <c r="KC43" s="717"/>
      <c r="KD43" s="717"/>
      <c r="KE43" s="717"/>
      <c r="KF43" s="717"/>
    </row>
    <row r="44" spans="1:292">
      <c r="A44" s="725"/>
      <c r="B44" s="717"/>
      <c r="C44" s="729"/>
      <c r="D44" s="717"/>
      <c r="E44" s="717"/>
      <c r="F44" s="717"/>
      <c r="G44" s="717"/>
      <c r="H44" s="717"/>
      <c r="I44" s="737">
        <f>SUM(I39:I43)</f>
        <v>0.82</v>
      </c>
      <c r="J44" s="717"/>
      <c r="K44" s="717"/>
      <c r="L44" s="717"/>
      <c r="M44" s="717"/>
      <c r="N44" s="717"/>
      <c r="O44" s="784">
        <v>0</v>
      </c>
      <c r="P44" s="785">
        <v>0</v>
      </c>
      <c r="Q44" s="784">
        <v>0</v>
      </c>
      <c r="R44" s="784">
        <v>0</v>
      </c>
      <c r="S44" s="784">
        <v>0</v>
      </c>
      <c r="T44" s="785">
        <v>0</v>
      </c>
      <c r="U44" s="784">
        <v>0</v>
      </c>
      <c r="V44" s="784">
        <v>0</v>
      </c>
      <c r="W44" s="784">
        <v>0</v>
      </c>
      <c r="X44" s="785">
        <v>0</v>
      </c>
      <c r="Y44" s="784">
        <v>0</v>
      </c>
      <c r="Z44" s="784">
        <v>0</v>
      </c>
      <c r="AA44" s="784">
        <v>0</v>
      </c>
      <c r="AB44" s="785">
        <v>0</v>
      </c>
      <c r="AC44" s="784">
        <v>0</v>
      </c>
      <c r="AD44" s="784">
        <v>0</v>
      </c>
      <c r="AE44" s="784">
        <v>0</v>
      </c>
      <c r="AF44" s="785">
        <v>0</v>
      </c>
      <c r="AG44" s="784">
        <v>0</v>
      </c>
      <c r="AH44" s="784">
        <v>0</v>
      </c>
      <c r="AI44" s="784">
        <v>0</v>
      </c>
      <c r="AJ44" s="785">
        <v>0</v>
      </c>
      <c r="AK44" s="784">
        <v>0</v>
      </c>
      <c r="AL44" s="784">
        <v>0</v>
      </c>
      <c r="AM44" s="784">
        <v>0</v>
      </c>
      <c r="AN44" s="785">
        <v>0</v>
      </c>
      <c r="AO44" s="784">
        <v>0</v>
      </c>
      <c r="AP44" s="784">
        <v>0</v>
      </c>
      <c r="AQ44" s="784">
        <v>0</v>
      </c>
      <c r="AR44" s="785">
        <v>0</v>
      </c>
      <c r="AS44" s="784">
        <v>0</v>
      </c>
      <c r="AT44" s="784">
        <v>0</v>
      </c>
      <c r="AU44" s="788"/>
      <c r="AV44" s="788"/>
      <c r="AW44" s="789"/>
      <c r="AX44" s="788"/>
      <c r="AY44" s="783"/>
      <c r="AZ44" s="782"/>
      <c r="BA44" s="782"/>
      <c r="BB44" s="783"/>
      <c r="BC44" s="782"/>
      <c r="BD44" s="782"/>
      <c r="BE44" s="782"/>
      <c r="BF44" s="782"/>
      <c r="BG44" s="783"/>
      <c r="BH44" s="782"/>
      <c r="BI44" s="782"/>
      <c r="BJ44" s="782"/>
      <c r="BK44" s="782"/>
      <c r="BL44" s="783"/>
      <c r="BM44" s="782"/>
      <c r="BN44" s="782"/>
      <c r="BO44" s="717"/>
      <c r="BP44" s="759"/>
      <c r="BQ44" s="759"/>
      <c r="BR44" s="717"/>
      <c r="BS44" s="759"/>
      <c r="BT44" s="759"/>
      <c r="BU44" s="759"/>
      <c r="BV44" s="759"/>
      <c r="BW44" s="717"/>
      <c r="BX44" s="759"/>
      <c r="BY44" s="759"/>
      <c r="BZ44" s="759"/>
      <c r="CA44" s="759"/>
      <c r="CB44" s="717"/>
      <c r="CC44" s="759"/>
      <c r="CD44" s="759"/>
      <c r="CE44" s="759"/>
      <c r="CF44" s="759"/>
      <c r="CG44" s="717"/>
      <c r="CH44" s="759"/>
      <c r="CI44" s="759"/>
      <c r="CJ44" s="759"/>
      <c r="CK44" s="759"/>
      <c r="CL44" s="717"/>
      <c r="CM44" s="759"/>
      <c r="CN44" s="759"/>
      <c r="CO44" s="717"/>
      <c r="CP44" s="759"/>
      <c r="CQ44" s="759"/>
      <c r="CR44" s="717"/>
      <c r="CS44" s="759"/>
      <c r="CT44" s="759"/>
      <c r="CU44" s="717"/>
      <c r="CV44" s="717"/>
      <c r="CW44" s="717"/>
      <c r="CX44" s="717"/>
      <c r="CY44" s="717"/>
      <c r="CZ44" s="717"/>
      <c r="DA44" s="717"/>
      <c r="DB44" s="717"/>
      <c r="DC44" s="717"/>
      <c r="DD44" s="717"/>
      <c r="DE44" s="717"/>
      <c r="DF44" s="717"/>
      <c r="DG44" s="717"/>
      <c r="DH44" s="717"/>
      <c r="DI44" s="717"/>
      <c r="DJ44" s="717"/>
      <c r="DK44" s="717"/>
      <c r="DL44" s="717"/>
      <c r="DM44" s="717"/>
      <c r="DN44" s="717"/>
      <c r="DO44" s="717"/>
      <c r="DP44" s="717"/>
      <c r="DQ44" s="717"/>
      <c r="DR44" s="717"/>
      <c r="DS44" s="717"/>
      <c r="DT44" s="717"/>
      <c r="DU44" s="717"/>
      <c r="DV44" s="717"/>
      <c r="DW44" s="717"/>
      <c r="DX44" s="717"/>
      <c r="DY44" s="717"/>
      <c r="DZ44" s="717"/>
      <c r="EA44" s="717"/>
      <c r="EB44" s="717"/>
      <c r="EC44" s="717"/>
      <c r="ED44" s="717"/>
      <c r="EE44" s="717"/>
      <c r="EF44" s="717"/>
      <c r="EG44" s="717"/>
      <c r="EH44" s="717"/>
      <c r="EI44" s="717"/>
      <c r="EJ44" s="717"/>
      <c r="EK44" s="717"/>
      <c r="EL44" s="717"/>
      <c r="EM44" s="717"/>
      <c r="EN44" s="717"/>
      <c r="EO44" s="717"/>
      <c r="EP44" s="717"/>
      <c r="EQ44" s="717"/>
      <c r="ER44" s="717"/>
      <c r="ES44" s="717"/>
      <c r="ET44" s="717"/>
      <c r="EU44" s="717"/>
      <c r="EV44" s="717"/>
      <c r="EW44" s="717"/>
      <c r="EX44" s="717"/>
      <c r="EY44" s="717"/>
      <c r="EZ44" s="717"/>
      <c r="FA44" s="717"/>
      <c r="FB44" s="717"/>
      <c r="FC44" s="717"/>
      <c r="FD44" s="717"/>
      <c r="FE44" s="717"/>
      <c r="FF44" s="717"/>
      <c r="FG44" s="717"/>
      <c r="FH44" s="717"/>
      <c r="FI44" s="717"/>
      <c r="FJ44" s="717"/>
      <c r="FK44" s="717"/>
      <c r="FL44" s="717"/>
      <c r="FM44" s="717"/>
      <c r="FN44" s="717"/>
      <c r="FO44" s="717"/>
      <c r="FP44" s="717"/>
      <c r="FQ44" s="717"/>
      <c r="FR44" s="717"/>
      <c r="FS44" s="717"/>
      <c r="FT44" s="717"/>
      <c r="FU44" s="717"/>
      <c r="FV44" s="717"/>
      <c r="FW44" s="717"/>
      <c r="FX44" s="717"/>
      <c r="FY44" s="717"/>
      <c r="FZ44" s="717"/>
      <c r="GA44" s="717"/>
      <c r="GB44" s="717"/>
      <c r="GC44" s="717"/>
      <c r="GD44" s="717"/>
      <c r="GE44" s="717"/>
      <c r="GF44" s="717"/>
      <c r="GG44" s="717"/>
      <c r="GH44" s="717"/>
      <c r="GI44" s="717"/>
      <c r="GJ44" s="717"/>
      <c r="GK44" s="717"/>
      <c r="GL44" s="717"/>
      <c r="GM44" s="717"/>
      <c r="GN44" s="717"/>
      <c r="GO44" s="717"/>
      <c r="GP44" s="717"/>
      <c r="GQ44" s="717"/>
      <c r="GR44" s="717"/>
      <c r="GS44" s="717"/>
      <c r="GT44" s="717"/>
      <c r="GU44" s="717"/>
      <c r="GV44" s="717"/>
      <c r="GW44" s="717"/>
      <c r="GX44" s="717"/>
      <c r="GY44" s="717"/>
      <c r="GZ44" s="717"/>
      <c r="HA44" s="717"/>
      <c r="HB44" s="717"/>
      <c r="HC44" s="717"/>
      <c r="HD44" s="717"/>
      <c r="HE44" s="717"/>
      <c r="HF44" s="717"/>
      <c r="HG44" s="717"/>
      <c r="HH44" s="717"/>
      <c r="HI44" s="717"/>
      <c r="HJ44" s="717"/>
      <c r="HK44" s="717"/>
      <c r="HL44" s="717"/>
      <c r="HM44" s="717"/>
      <c r="HN44" s="717"/>
      <c r="HO44" s="717"/>
      <c r="HP44" s="717"/>
      <c r="HQ44" s="717"/>
      <c r="HR44" s="717"/>
      <c r="HS44" s="717"/>
      <c r="HT44" s="717"/>
      <c r="HU44" s="717"/>
      <c r="HV44" s="717"/>
      <c r="HW44" s="717"/>
      <c r="HX44" s="717"/>
      <c r="HY44" s="717"/>
      <c r="HZ44" s="717"/>
      <c r="IA44" s="717"/>
      <c r="IB44" s="717"/>
      <c r="IC44" s="717"/>
      <c r="ID44" s="717"/>
      <c r="IE44" s="717"/>
      <c r="IF44" s="717"/>
      <c r="IG44" s="717"/>
      <c r="IH44" s="717"/>
      <c r="II44" s="717"/>
      <c r="IJ44" s="717"/>
      <c r="IK44" s="717"/>
      <c r="IL44" s="717"/>
      <c r="IM44" s="717"/>
      <c r="IN44" s="717"/>
      <c r="IO44" s="717"/>
      <c r="IP44" s="717"/>
      <c r="IQ44" s="717"/>
      <c r="IR44" s="717"/>
      <c r="IS44" s="717"/>
      <c r="IT44" s="717"/>
      <c r="IU44" s="717"/>
      <c r="IV44" s="717"/>
      <c r="IW44" s="717"/>
      <c r="IX44" s="717"/>
      <c r="IY44" s="717"/>
      <c r="IZ44" s="717"/>
      <c r="JA44" s="717"/>
      <c r="JB44" s="717"/>
      <c r="JC44" s="717"/>
      <c r="JD44" s="717"/>
      <c r="JE44" s="717"/>
      <c r="JF44" s="717"/>
      <c r="JG44" s="717"/>
      <c r="JH44" s="717"/>
      <c r="JI44" s="717"/>
      <c r="JJ44" s="717"/>
      <c r="JK44" s="717"/>
      <c r="JL44" s="717"/>
      <c r="JM44" s="717"/>
      <c r="JN44" s="717"/>
      <c r="JO44" s="717"/>
      <c r="JP44" s="717"/>
      <c r="JQ44" s="717"/>
      <c r="JR44" s="717"/>
      <c r="JS44" s="717"/>
      <c r="JT44" s="717"/>
      <c r="JU44" s="717"/>
      <c r="JV44" s="717"/>
      <c r="JW44" s="717"/>
      <c r="JX44" s="717"/>
      <c r="JY44" s="717"/>
      <c r="JZ44" s="717"/>
      <c r="KA44" s="717"/>
      <c r="KB44" s="717"/>
      <c r="KC44" s="717"/>
      <c r="KD44" s="717"/>
      <c r="KE44" s="717"/>
      <c r="KF44" s="717"/>
    </row>
    <row r="45" spans="1:292">
      <c r="A45" s="725"/>
      <c r="B45" s="717"/>
      <c r="C45" s="1208" t="s">
        <v>456</v>
      </c>
      <c r="D45" s="1208"/>
      <c r="E45" s="1208"/>
      <c r="F45" s="1208"/>
      <c r="G45" s="1208"/>
      <c r="H45" s="1208"/>
      <c r="I45" s="1208"/>
      <c r="J45" s="1208" t="s">
        <v>446</v>
      </c>
      <c r="K45" s="1208"/>
      <c r="L45" s="1208"/>
      <c r="M45" s="1208"/>
      <c r="N45" s="776"/>
      <c r="O45" s="784">
        <v>0</v>
      </c>
      <c r="P45" s="785">
        <v>0</v>
      </c>
      <c r="Q45" s="784">
        <v>0</v>
      </c>
      <c r="R45" s="784">
        <v>0</v>
      </c>
      <c r="S45" s="784">
        <v>0</v>
      </c>
      <c r="T45" s="785">
        <v>0</v>
      </c>
      <c r="U45" s="784">
        <v>0</v>
      </c>
      <c r="V45" s="784">
        <v>0</v>
      </c>
      <c r="W45" s="784">
        <v>0</v>
      </c>
      <c r="X45" s="785">
        <v>0</v>
      </c>
      <c r="Y45" s="784">
        <v>0</v>
      </c>
      <c r="Z45" s="784">
        <v>0</v>
      </c>
      <c r="AA45" s="784">
        <v>0</v>
      </c>
      <c r="AB45" s="785">
        <v>0</v>
      </c>
      <c r="AC45" s="784">
        <v>0</v>
      </c>
      <c r="AD45" s="784">
        <v>0</v>
      </c>
      <c r="AE45" s="784">
        <v>0</v>
      </c>
      <c r="AF45" s="785">
        <v>0</v>
      </c>
      <c r="AG45" s="784">
        <v>0</v>
      </c>
      <c r="AH45" s="784">
        <v>0</v>
      </c>
      <c r="AI45" s="784">
        <v>0</v>
      </c>
      <c r="AJ45" s="785">
        <v>0</v>
      </c>
      <c r="AK45" s="784">
        <v>0</v>
      </c>
      <c r="AL45" s="784">
        <v>0</v>
      </c>
      <c r="AM45" s="784">
        <v>0</v>
      </c>
      <c r="AN45" s="785">
        <v>0</v>
      </c>
      <c r="AO45" s="784">
        <v>0</v>
      </c>
      <c r="AP45" s="784">
        <v>0</v>
      </c>
      <c r="AQ45" s="784">
        <v>0</v>
      </c>
      <c r="AR45" s="785">
        <v>0</v>
      </c>
      <c r="AS45" s="784">
        <v>0</v>
      </c>
      <c r="AT45" s="784">
        <v>0</v>
      </c>
      <c r="AU45" s="788"/>
      <c r="AV45" s="788"/>
      <c r="AW45" s="789"/>
      <c r="AX45" s="788"/>
      <c r="AY45" s="783"/>
      <c r="AZ45" s="782"/>
      <c r="BA45" s="782"/>
      <c r="BB45" s="783"/>
      <c r="BC45" s="782"/>
      <c r="BD45" s="782"/>
      <c r="BE45" s="782"/>
      <c r="BF45" s="782"/>
      <c r="BG45" s="783"/>
      <c r="BH45" s="782"/>
      <c r="BI45" s="782"/>
      <c r="BJ45" s="782"/>
      <c r="BK45" s="782"/>
      <c r="BL45" s="783"/>
      <c r="BM45" s="782"/>
      <c r="BN45" s="782"/>
      <c r="BO45" s="717"/>
      <c r="BP45" s="759"/>
      <c r="BQ45" s="759"/>
      <c r="BR45" s="717"/>
      <c r="BS45" s="759"/>
      <c r="BT45" s="759"/>
      <c r="BU45" s="759"/>
      <c r="BV45" s="759"/>
      <c r="BW45" s="717"/>
      <c r="BX45" s="759"/>
      <c r="BY45" s="759"/>
      <c r="BZ45" s="759"/>
      <c r="CA45" s="759"/>
      <c r="CB45" s="717"/>
      <c r="CC45" s="759"/>
      <c r="CD45" s="759"/>
      <c r="CE45" s="759"/>
      <c r="CF45" s="759"/>
      <c r="CG45" s="717"/>
      <c r="CH45" s="759"/>
      <c r="CI45" s="759"/>
      <c r="CJ45" s="759"/>
      <c r="CK45" s="759"/>
      <c r="CL45" s="717"/>
      <c r="CM45" s="759"/>
      <c r="CN45" s="759"/>
      <c r="CO45" s="717"/>
      <c r="CP45" s="759"/>
      <c r="CQ45" s="759"/>
      <c r="CR45" s="717"/>
      <c r="CS45" s="759"/>
      <c r="CT45" s="759"/>
      <c r="CU45" s="717"/>
      <c r="CV45" s="717"/>
      <c r="CW45" s="717"/>
      <c r="CX45" s="717"/>
      <c r="CY45" s="717"/>
      <c r="CZ45" s="717"/>
      <c r="DA45" s="717"/>
      <c r="DB45" s="717"/>
      <c r="DC45" s="717"/>
      <c r="DD45" s="717"/>
      <c r="DE45" s="717"/>
      <c r="DF45" s="717"/>
      <c r="DG45" s="717"/>
      <c r="DH45" s="717"/>
      <c r="DI45" s="717"/>
      <c r="DJ45" s="717"/>
      <c r="DK45" s="717"/>
      <c r="DL45" s="717"/>
      <c r="DM45" s="717"/>
      <c r="DN45" s="717"/>
      <c r="DO45" s="717"/>
      <c r="DP45" s="717"/>
      <c r="DQ45" s="717"/>
      <c r="DR45" s="717"/>
      <c r="DS45" s="717"/>
      <c r="DT45" s="717"/>
      <c r="DU45" s="717"/>
      <c r="DV45" s="717"/>
      <c r="DW45" s="717"/>
      <c r="DX45" s="717"/>
      <c r="DY45" s="717"/>
      <c r="DZ45" s="717"/>
      <c r="EA45" s="717"/>
      <c r="EB45" s="717"/>
      <c r="EC45" s="717"/>
      <c r="ED45" s="717"/>
      <c r="EE45" s="717"/>
      <c r="EF45" s="717"/>
      <c r="EG45" s="717"/>
      <c r="EH45" s="717"/>
      <c r="EI45" s="717"/>
      <c r="EJ45" s="717"/>
      <c r="EK45" s="717"/>
      <c r="EL45" s="717"/>
      <c r="EM45" s="717"/>
      <c r="EN45" s="717"/>
      <c r="EO45" s="717"/>
      <c r="EP45" s="717"/>
      <c r="EQ45" s="717"/>
      <c r="ER45" s="717"/>
      <c r="ES45" s="717"/>
      <c r="ET45" s="717"/>
      <c r="EU45" s="717"/>
      <c r="EV45" s="717"/>
      <c r="EW45" s="717"/>
      <c r="EX45" s="717"/>
      <c r="EY45" s="717"/>
      <c r="EZ45" s="717"/>
      <c r="FA45" s="717"/>
      <c r="FB45" s="717"/>
      <c r="FC45" s="717"/>
      <c r="FD45" s="717"/>
      <c r="FE45" s="717"/>
      <c r="FF45" s="717"/>
      <c r="FG45" s="717"/>
      <c r="FH45" s="717"/>
      <c r="FI45" s="717"/>
      <c r="FJ45" s="717"/>
      <c r="FK45" s="717"/>
      <c r="FL45" s="717"/>
      <c r="FM45" s="717"/>
      <c r="FN45" s="717"/>
      <c r="FO45" s="717"/>
      <c r="FP45" s="717"/>
      <c r="FQ45" s="717"/>
      <c r="FR45" s="717"/>
      <c r="FS45" s="717"/>
      <c r="FT45" s="717"/>
      <c r="FU45" s="717"/>
      <c r="FV45" s="717"/>
      <c r="FW45" s="717"/>
      <c r="FX45" s="717"/>
      <c r="FY45" s="717"/>
      <c r="FZ45" s="717"/>
      <c r="GA45" s="717"/>
      <c r="GB45" s="717"/>
      <c r="GC45" s="717"/>
      <c r="GD45" s="717"/>
      <c r="GE45" s="717"/>
      <c r="GF45" s="717"/>
      <c r="GG45" s="717"/>
      <c r="GH45" s="717"/>
      <c r="GI45" s="717"/>
      <c r="GJ45" s="717"/>
      <c r="GK45" s="717"/>
      <c r="GL45" s="717"/>
      <c r="GM45" s="717"/>
      <c r="GN45" s="717"/>
      <c r="GO45" s="717"/>
      <c r="GP45" s="717"/>
      <c r="GQ45" s="717"/>
      <c r="GR45" s="717"/>
      <c r="GS45" s="717"/>
      <c r="GT45" s="717"/>
      <c r="GU45" s="717"/>
      <c r="GV45" s="717"/>
      <c r="GW45" s="717"/>
      <c r="GX45" s="717"/>
      <c r="GY45" s="717"/>
      <c r="GZ45" s="717"/>
      <c r="HA45" s="717"/>
      <c r="HB45" s="717"/>
      <c r="HC45" s="717"/>
      <c r="HD45" s="717"/>
      <c r="HE45" s="717"/>
      <c r="HF45" s="717"/>
      <c r="HG45" s="717"/>
      <c r="HH45" s="717"/>
      <c r="HI45" s="717"/>
      <c r="HJ45" s="717"/>
      <c r="HK45" s="717"/>
      <c r="HL45" s="717"/>
      <c r="HM45" s="717"/>
      <c r="HN45" s="717"/>
      <c r="HO45" s="717"/>
      <c r="HP45" s="717"/>
      <c r="HQ45" s="717"/>
      <c r="HR45" s="717"/>
      <c r="HS45" s="717"/>
      <c r="HT45" s="717"/>
      <c r="HU45" s="717"/>
      <c r="HV45" s="717"/>
      <c r="HW45" s="717"/>
      <c r="HX45" s="717"/>
      <c r="HY45" s="717"/>
      <c r="HZ45" s="717"/>
      <c r="IA45" s="717"/>
      <c r="IB45" s="717"/>
      <c r="IC45" s="717"/>
      <c r="ID45" s="717"/>
      <c r="IE45" s="717"/>
      <c r="IF45" s="717"/>
      <c r="IG45" s="717"/>
      <c r="IH45" s="717"/>
      <c r="II45" s="717"/>
      <c r="IJ45" s="717"/>
      <c r="IK45" s="717"/>
      <c r="IL45" s="717"/>
      <c r="IM45" s="717"/>
      <c r="IN45" s="717"/>
      <c r="IO45" s="717"/>
      <c r="IP45" s="717"/>
      <c r="IQ45" s="717"/>
      <c r="IR45" s="717"/>
      <c r="IS45" s="717"/>
      <c r="IT45" s="717"/>
      <c r="IU45" s="717"/>
      <c r="IV45" s="717"/>
      <c r="IW45" s="717"/>
      <c r="IX45" s="717"/>
      <c r="IY45" s="717"/>
      <c r="IZ45" s="717"/>
      <c r="JA45" s="717"/>
      <c r="JB45" s="717"/>
      <c r="JC45" s="717"/>
      <c r="JD45" s="717"/>
      <c r="JE45" s="717"/>
      <c r="JF45" s="717"/>
      <c r="JG45" s="717"/>
      <c r="JH45" s="717"/>
      <c r="JI45" s="717"/>
      <c r="JJ45" s="717"/>
      <c r="JK45" s="717"/>
      <c r="JL45" s="717"/>
      <c r="JM45" s="717"/>
      <c r="JN45" s="717"/>
      <c r="JO45" s="717"/>
      <c r="JP45" s="717"/>
      <c r="JQ45" s="717"/>
      <c r="JR45" s="717"/>
      <c r="JS45" s="717"/>
      <c r="JT45" s="717"/>
      <c r="JU45" s="717"/>
      <c r="JV45" s="717"/>
      <c r="JW45" s="717"/>
      <c r="JX45" s="717"/>
      <c r="JY45" s="717"/>
      <c r="JZ45" s="717"/>
      <c r="KA45" s="717"/>
      <c r="KB45" s="717"/>
      <c r="KC45" s="717"/>
      <c r="KD45" s="717"/>
      <c r="KE45" s="717"/>
      <c r="KF45" s="717"/>
    </row>
    <row r="46" spans="1:292" ht="30">
      <c r="A46" s="725"/>
      <c r="B46" s="717"/>
      <c r="C46" s="731" t="s">
        <v>399</v>
      </c>
      <c r="D46" s="795" t="s">
        <v>457</v>
      </c>
      <c r="E46" s="795" t="s">
        <v>458</v>
      </c>
      <c r="F46" s="731" t="s">
        <v>7</v>
      </c>
      <c r="G46" s="731" t="s">
        <v>403</v>
      </c>
      <c r="H46" s="731" t="s">
        <v>97</v>
      </c>
      <c r="I46" s="731" t="s">
        <v>404</v>
      </c>
      <c r="J46" s="786" t="s">
        <v>447</v>
      </c>
      <c r="K46" s="786" t="s">
        <v>448</v>
      </c>
      <c r="L46" s="786" t="s">
        <v>449</v>
      </c>
      <c r="M46" s="731" t="s">
        <v>450</v>
      </c>
      <c r="N46" s="787"/>
      <c r="O46" s="784">
        <v>0</v>
      </c>
      <c r="P46" s="785">
        <v>0</v>
      </c>
      <c r="Q46" s="784">
        <v>0</v>
      </c>
      <c r="R46" s="784">
        <v>0</v>
      </c>
      <c r="S46" s="784">
        <v>0</v>
      </c>
      <c r="T46" s="785">
        <v>0</v>
      </c>
      <c r="U46" s="784">
        <v>0</v>
      </c>
      <c r="V46" s="784">
        <v>0</v>
      </c>
      <c r="W46" s="784">
        <v>0</v>
      </c>
      <c r="X46" s="785">
        <v>0</v>
      </c>
      <c r="Y46" s="784">
        <v>0</v>
      </c>
      <c r="Z46" s="784">
        <v>0</v>
      </c>
      <c r="AA46" s="784">
        <v>0</v>
      </c>
      <c r="AB46" s="785">
        <v>0</v>
      </c>
      <c r="AC46" s="784">
        <v>0</v>
      </c>
      <c r="AD46" s="784">
        <v>0</v>
      </c>
      <c r="AE46" s="784">
        <v>0</v>
      </c>
      <c r="AF46" s="785">
        <v>0</v>
      </c>
      <c r="AG46" s="784">
        <v>0</v>
      </c>
      <c r="AH46" s="784">
        <v>0</v>
      </c>
      <c r="AI46" s="784">
        <v>0</v>
      </c>
      <c r="AJ46" s="785">
        <v>0</v>
      </c>
      <c r="AK46" s="784">
        <v>0</v>
      </c>
      <c r="AL46" s="784">
        <v>0</v>
      </c>
      <c r="AM46" s="784">
        <v>0</v>
      </c>
      <c r="AN46" s="785">
        <v>0</v>
      </c>
      <c r="AO46" s="784">
        <v>0</v>
      </c>
      <c r="AP46" s="784">
        <v>0</v>
      </c>
      <c r="AQ46" s="784">
        <v>0</v>
      </c>
      <c r="AR46" s="785">
        <v>0</v>
      </c>
      <c r="AS46" s="784">
        <v>0</v>
      </c>
      <c r="AT46" s="784">
        <v>0</v>
      </c>
      <c r="AU46" s="788"/>
      <c r="AV46" s="788"/>
      <c r="AW46" s="789"/>
      <c r="AX46" s="788"/>
      <c r="AY46" s="783"/>
      <c r="AZ46" s="782"/>
      <c r="BA46" s="782"/>
      <c r="BB46" s="783"/>
      <c r="BC46" s="782"/>
      <c r="BD46" s="782"/>
      <c r="BE46" s="782"/>
      <c r="BF46" s="782"/>
      <c r="BG46" s="783"/>
      <c r="BH46" s="782"/>
      <c r="BI46" s="782"/>
      <c r="BJ46" s="782"/>
      <c r="BK46" s="782"/>
      <c r="BL46" s="783"/>
      <c r="BM46" s="782"/>
      <c r="BN46" s="782"/>
      <c r="BO46" s="717"/>
      <c r="BP46" s="759"/>
      <c r="BQ46" s="759"/>
      <c r="BR46" s="717"/>
      <c r="BS46" s="759"/>
      <c r="BT46" s="759"/>
      <c r="BU46" s="759"/>
      <c r="BV46" s="759"/>
      <c r="BW46" s="717"/>
      <c r="BX46" s="759"/>
      <c r="BY46" s="759"/>
      <c r="BZ46" s="759"/>
      <c r="CA46" s="759"/>
      <c r="CB46" s="717"/>
      <c r="CC46" s="759"/>
      <c r="CD46" s="759"/>
      <c r="CE46" s="759"/>
      <c r="CF46" s="759"/>
      <c r="CG46" s="717"/>
      <c r="CH46" s="759"/>
      <c r="CI46" s="759"/>
      <c r="CJ46" s="759"/>
      <c r="CK46" s="759"/>
      <c r="CL46" s="717"/>
      <c r="CM46" s="759"/>
      <c r="CN46" s="759"/>
      <c r="CO46" s="717"/>
      <c r="CP46" s="759"/>
      <c r="CQ46" s="759"/>
      <c r="CR46" s="717"/>
      <c r="CS46" s="759"/>
      <c r="CT46" s="759"/>
      <c r="CU46" s="717"/>
      <c r="CV46" s="717"/>
      <c r="CW46" s="717"/>
      <c r="CX46" s="717"/>
      <c r="CY46" s="717"/>
      <c r="CZ46" s="717"/>
      <c r="DA46" s="717"/>
      <c r="DB46" s="717"/>
      <c r="DC46" s="717"/>
      <c r="DD46" s="717"/>
      <c r="DE46" s="717"/>
      <c r="DF46" s="717"/>
      <c r="DG46" s="717"/>
      <c r="DH46" s="717"/>
      <c r="DI46" s="717"/>
      <c r="DJ46" s="717"/>
      <c r="DK46" s="717"/>
      <c r="DL46" s="717"/>
      <c r="DM46" s="717"/>
      <c r="DN46" s="717"/>
      <c r="DO46" s="717"/>
      <c r="DP46" s="717"/>
      <c r="DQ46" s="717"/>
      <c r="DR46" s="717"/>
      <c r="DS46" s="717"/>
      <c r="DT46" s="717"/>
      <c r="DU46" s="717"/>
      <c r="DV46" s="717"/>
      <c r="DW46" s="717"/>
      <c r="DX46" s="717"/>
      <c r="DY46" s="717"/>
      <c r="DZ46" s="717"/>
      <c r="EA46" s="717"/>
      <c r="EB46" s="717"/>
      <c r="EC46" s="717"/>
      <c r="ED46" s="717"/>
      <c r="EE46" s="717"/>
      <c r="EF46" s="717"/>
      <c r="EG46" s="717"/>
      <c r="EH46" s="717"/>
      <c r="EI46" s="717"/>
      <c r="EJ46" s="717"/>
      <c r="EK46" s="717"/>
      <c r="EL46" s="717"/>
      <c r="EM46" s="717"/>
      <c r="EN46" s="717"/>
      <c r="EO46" s="717"/>
      <c r="EP46" s="717"/>
      <c r="EQ46" s="717"/>
      <c r="ER46" s="717"/>
      <c r="ES46" s="717"/>
      <c r="ET46" s="717"/>
      <c r="EU46" s="717"/>
      <c r="EV46" s="717"/>
      <c r="EW46" s="717"/>
      <c r="EX46" s="717"/>
      <c r="EY46" s="717"/>
      <c r="EZ46" s="717"/>
      <c r="FA46" s="717"/>
      <c r="FB46" s="717"/>
      <c r="FC46" s="717"/>
      <c r="FD46" s="717"/>
      <c r="FE46" s="717"/>
      <c r="FF46" s="717"/>
      <c r="FG46" s="717"/>
      <c r="FH46" s="717"/>
      <c r="FI46" s="717"/>
      <c r="FJ46" s="717"/>
      <c r="FK46" s="717"/>
      <c r="FL46" s="717"/>
      <c r="FM46" s="717"/>
      <c r="FN46" s="717"/>
      <c r="FO46" s="717"/>
      <c r="FP46" s="717"/>
      <c r="FQ46" s="717"/>
      <c r="FR46" s="717"/>
      <c r="FS46" s="717"/>
      <c r="FT46" s="717"/>
      <c r="FU46" s="717"/>
      <c r="FV46" s="717"/>
      <c r="FW46" s="717"/>
      <c r="FX46" s="717"/>
      <c r="FY46" s="717"/>
      <c r="FZ46" s="717"/>
      <c r="GA46" s="717"/>
      <c r="GB46" s="717"/>
      <c r="GC46" s="717"/>
      <c r="GD46" s="717"/>
      <c r="GE46" s="717"/>
      <c r="GF46" s="717"/>
      <c r="GG46" s="717"/>
      <c r="GH46" s="717"/>
      <c r="GI46" s="717"/>
      <c r="GJ46" s="717"/>
      <c r="GK46" s="717"/>
      <c r="GL46" s="717"/>
      <c r="GM46" s="717"/>
      <c r="GN46" s="717"/>
      <c r="GO46" s="717"/>
      <c r="GP46" s="717"/>
      <c r="GQ46" s="717"/>
      <c r="GR46" s="717"/>
      <c r="GS46" s="717"/>
      <c r="GT46" s="717"/>
      <c r="GU46" s="717"/>
      <c r="GV46" s="717"/>
      <c r="GW46" s="717"/>
      <c r="GX46" s="717"/>
      <c r="GY46" s="717"/>
      <c r="GZ46" s="717"/>
      <c r="HA46" s="717"/>
      <c r="HB46" s="717"/>
      <c r="HC46" s="717"/>
      <c r="HD46" s="717"/>
      <c r="HE46" s="717"/>
      <c r="HF46" s="717"/>
      <c r="HG46" s="717"/>
      <c r="HH46" s="717"/>
      <c r="HI46" s="717"/>
      <c r="HJ46" s="717"/>
      <c r="HK46" s="717"/>
      <c r="HL46" s="717"/>
      <c r="HM46" s="717"/>
      <c r="HN46" s="717"/>
      <c r="HO46" s="717"/>
      <c r="HP46" s="717"/>
      <c r="HQ46" s="717"/>
      <c r="HR46" s="717"/>
      <c r="HS46" s="717"/>
      <c r="HT46" s="717"/>
      <c r="HU46" s="717"/>
      <c r="HV46" s="717"/>
      <c r="HW46" s="717"/>
      <c r="HX46" s="717"/>
      <c r="HY46" s="717"/>
      <c r="HZ46" s="717"/>
      <c r="IA46" s="717"/>
      <c r="IB46" s="717"/>
      <c r="IC46" s="717"/>
      <c r="ID46" s="717"/>
      <c r="IE46" s="717"/>
      <c r="IF46" s="717"/>
      <c r="IG46" s="717"/>
      <c r="IH46" s="717"/>
      <c r="II46" s="717"/>
      <c r="IJ46" s="717"/>
      <c r="IK46" s="717"/>
      <c r="IL46" s="717"/>
      <c r="IM46" s="717"/>
      <c r="IN46" s="717"/>
      <c r="IO46" s="717"/>
      <c r="IP46" s="717"/>
      <c r="IQ46" s="717"/>
      <c r="IR46" s="717"/>
      <c r="IS46" s="717"/>
      <c r="IT46" s="717"/>
      <c r="IU46" s="717"/>
      <c r="IV46" s="717"/>
      <c r="IW46" s="717"/>
      <c r="IX46" s="717"/>
      <c r="IY46" s="717"/>
      <c r="IZ46" s="717"/>
      <c r="JA46" s="717"/>
      <c r="JB46" s="717"/>
      <c r="JC46" s="717"/>
      <c r="JD46" s="717"/>
      <c r="JE46" s="717"/>
      <c r="JF46" s="717"/>
      <c r="JG46" s="717"/>
      <c r="JH46" s="717"/>
      <c r="JI46" s="717"/>
      <c r="JJ46" s="717"/>
      <c r="JK46" s="717"/>
      <c r="JL46" s="717"/>
      <c r="JM46" s="717"/>
      <c r="JN46" s="717"/>
      <c r="JO46" s="717"/>
      <c r="JP46" s="717"/>
      <c r="JQ46" s="717"/>
      <c r="JR46" s="717"/>
      <c r="JS46" s="717"/>
      <c r="JT46" s="717"/>
      <c r="JU46" s="717"/>
      <c r="JV46" s="717"/>
      <c r="JW46" s="717"/>
      <c r="JX46" s="717"/>
      <c r="JY46" s="717"/>
      <c r="JZ46" s="717"/>
      <c r="KA46" s="717"/>
      <c r="KB46" s="717"/>
      <c r="KC46" s="717"/>
      <c r="KD46" s="717"/>
      <c r="KE46" s="717"/>
      <c r="KF46" s="717"/>
    </row>
    <row r="47" spans="1:292">
      <c r="A47" s="725"/>
      <c r="B47" s="717"/>
      <c r="C47" s="733" t="s">
        <v>459</v>
      </c>
      <c r="D47" s="735">
        <v>0</v>
      </c>
      <c r="E47" s="735">
        <v>0</v>
      </c>
      <c r="F47" s="735">
        <v>0</v>
      </c>
      <c r="G47" s="736">
        <f>(D47+E47)*F47</f>
        <v>0</v>
      </c>
      <c r="H47" s="735">
        <v>0</v>
      </c>
      <c r="I47" s="737">
        <f>ROUND(G47*H47,2)</f>
        <v>0</v>
      </c>
      <c r="J47" s="792">
        <v>0</v>
      </c>
      <c r="K47" s="792">
        <v>0</v>
      </c>
      <c r="L47" s="792">
        <v>0</v>
      </c>
      <c r="M47" s="792">
        <v>0</v>
      </c>
      <c r="N47" s="794"/>
      <c r="O47" s="796"/>
      <c r="P47" s="797"/>
      <c r="Q47" s="796"/>
      <c r="R47" s="796"/>
      <c r="S47" s="796"/>
      <c r="T47" s="797"/>
      <c r="U47" s="796"/>
      <c r="V47" s="796"/>
      <c r="W47" s="796"/>
      <c r="X47" s="797"/>
      <c r="Y47" s="796"/>
      <c r="Z47" s="796"/>
      <c r="AA47" s="796"/>
      <c r="AB47" s="797"/>
      <c r="AC47" s="796"/>
      <c r="AD47" s="796"/>
      <c r="AE47" s="796"/>
      <c r="AF47" s="797"/>
      <c r="AG47" s="796"/>
      <c r="AH47" s="796"/>
      <c r="AI47" s="796"/>
      <c r="AJ47" s="797"/>
      <c r="AK47" s="796"/>
      <c r="AL47" s="796"/>
      <c r="AM47" s="796"/>
      <c r="AN47" s="797"/>
      <c r="AO47" s="796"/>
      <c r="AP47" s="796"/>
      <c r="AQ47" s="796"/>
      <c r="AR47" s="797"/>
      <c r="AS47" s="796"/>
      <c r="AT47" s="796"/>
      <c r="AU47" s="788"/>
      <c r="AV47" s="788"/>
      <c r="AW47" s="789"/>
      <c r="AX47" s="788"/>
      <c r="AY47" s="783"/>
      <c r="AZ47" s="782"/>
      <c r="BA47" s="782"/>
      <c r="BB47" s="783"/>
      <c r="BC47" s="782"/>
      <c r="BD47" s="782"/>
      <c r="BE47" s="782"/>
      <c r="BF47" s="782"/>
      <c r="BG47" s="783"/>
      <c r="BH47" s="782"/>
      <c r="BI47" s="782"/>
      <c r="BJ47" s="782"/>
      <c r="BK47" s="782"/>
      <c r="BL47" s="783"/>
      <c r="BM47" s="782"/>
      <c r="BN47" s="782"/>
      <c r="BO47" s="717"/>
      <c r="BP47" s="759"/>
      <c r="BQ47" s="759"/>
      <c r="BR47" s="717"/>
      <c r="BS47" s="759"/>
      <c r="BT47" s="759"/>
      <c r="BU47" s="759"/>
      <c r="BV47" s="759"/>
      <c r="BW47" s="717"/>
      <c r="BX47" s="759"/>
      <c r="BY47" s="759"/>
      <c r="BZ47" s="759"/>
      <c r="CA47" s="759"/>
      <c r="CB47" s="717"/>
      <c r="CC47" s="759"/>
      <c r="CD47" s="759"/>
      <c r="CE47" s="759"/>
      <c r="CF47" s="759"/>
      <c r="CG47" s="717"/>
      <c r="CH47" s="759"/>
      <c r="CI47" s="759"/>
      <c r="CJ47" s="759"/>
      <c r="CK47" s="759"/>
      <c r="CL47" s="717"/>
      <c r="CM47" s="759"/>
      <c r="CN47" s="759"/>
      <c r="CO47" s="717"/>
      <c r="CP47" s="759"/>
      <c r="CQ47" s="759"/>
      <c r="CR47" s="717"/>
      <c r="CS47" s="759"/>
      <c r="CT47" s="759"/>
      <c r="CU47" s="717"/>
      <c r="CV47" s="717"/>
      <c r="CW47" s="717"/>
      <c r="CX47" s="717"/>
      <c r="CY47" s="717"/>
      <c r="CZ47" s="717"/>
      <c r="DA47" s="717"/>
      <c r="DB47" s="717"/>
      <c r="DC47" s="717"/>
      <c r="DD47" s="717"/>
      <c r="DE47" s="717"/>
      <c r="DF47" s="717"/>
      <c r="DG47" s="717"/>
      <c r="DH47" s="717"/>
      <c r="DI47" s="717"/>
      <c r="DJ47" s="717"/>
      <c r="DK47" s="717"/>
      <c r="DL47" s="717"/>
      <c r="DM47" s="717"/>
      <c r="DN47" s="717"/>
      <c r="DO47" s="717"/>
      <c r="DP47" s="717"/>
      <c r="DQ47" s="717"/>
      <c r="DR47" s="717"/>
      <c r="DS47" s="717"/>
      <c r="DT47" s="717"/>
      <c r="DU47" s="717"/>
      <c r="DV47" s="717"/>
      <c r="DW47" s="717"/>
      <c r="DX47" s="717"/>
      <c r="DY47" s="717"/>
      <c r="DZ47" s="717"/>
      <c r="EA47" s="717"/>
      <c r="EB47" s="717"/>
      <c r="EC47" s="717"/>
      <c r="ED47" s="717"/>
      <c r="EE47" s="717"/>
      <c r="EF47" s="717"/>
      <c r="EG47" s="717"/>
      <c r="EH47" s="717"/>
      <c r="EI47" s="717"/>
      <c r="EJ47" s="717"/>
      <c r="EK47" s="717"/>
      <c r="EL47" s="717"/>
      <c r="EM47" s="717"/>
      <c r="EN47" s="717"/>
      <c r="EO47" s="717"/>
      <c r="EP47" s="717"/>
      <c r="EQ47" s="717"/>
      <c r="ER47" s="717"/>
      <c r="ES47" s="717"/>
      <c r="ET47" s="717"/>
      <c r="EU47" s="717"/>
      <c r="EV47" s="717"/>
      <c r="EW47" s="717"/>
      <c r="EX47" s="717"/>
      <c r="EY47" s="717"/>
      <c r="EZ47" s="717"/>
      <c r="FA47" s="717"/>
      <c r="FB47" s="717"/>
      <c r="FC47" s="717"/>
      <c r="FD47" s="717"/>
      <c r="FE47" s="717"/>
      <c r="FF47" s="717"/>
      <c r="FG47" s="717"/>
      <c r="FH47" s="717"/>
      <c r="FI47" s="717"/>
      <c r="FJ47" s="717"/>
      <c r="FK47" s="717"/>
      <c r="FL47" s="717"/>
      <c r="FM47" s="717"/>
      <c r="FN47" s="717"/>
      <c r="FO47" s="717"/>
      <c r="FP47" s="717"/>
      <c r="FQ47" s="717"/>
      <c r="FR47" s="717"/>
      <c r="FS47" s="717"/>
      <c r="FT47" s="717"/>
      <c r="FU47" s="717"/>
      <c r="FV47" s="717"/>
      <c r="FW47" s="717"/>
      <c r="FX47" s="717"/>
      <c r="FY47" s="717"/>
      <c r="FZ47" s="717"/>
      <c r="GA47" s="717"/>
      <c r="GB47" s="717"/>
      <c r="GC47" s="717"/>
      <c r="GD47" s="717"/>
      <c r="GE47" s="717"/>
      <c r="GF47" s="717"/>
      <c r="GG47" s="717"/>
      <c r="GH47" s="717"/>
      <c r="GI47" s="717"/>
      <c r="GJ47" s="717"/>
      <c r="GK47" s="717"/>
      <c r="GL47" s="717"/>
      <c r="GM47" s="717"/>
      <c r="GN47" s="717"/>
      <c r="GO47" s="717"/>
      <c r="GP47" s="717"/>
      <c r="GQ47" s="717"/>
      <c r="GR47" s="717"/>
      <c r="GS47" s="717"/>
      <c r="GT47" s="717"/>
      <c r="GU47" s="717"/>
      <c r="GV47" s="717"/>
      <c r="GW47" s="717"/>
      <c r="GX47" s="717"/>
      <c r="GY47" s="717"/>
      <c r="GZ47" s="717"/>
      <c r="HA47" s="717"/>
      <c r="HB47" s="717"/>
      <c r="HC47" s="717"/>
      <c r="HD47" s="717"/>
      <c r="HE47" s="717"/>
      <c r="HF47" s="717"/>
      <c r="HG47" s="717"/>
      <c r="HH47" s="717"/>
      <c r="HI47" s="717"/>
      <c r="HJ47" s="717"/>
      <c r="HK47" s="717"/>
      <c r="HL47" s="717"/>
      <c r="HM47" s="717"/>
      <c r="HN47" s="717"/>
      <c r="HO47" s="717"/>
      <c r="HP47" s="717"/>
      <c r="HQ47" s="717"/>
      <c r="HR47" s="717"/>
      <c r="HS47" s="717"/>
      <c r="HT47" s="717"/>
      <c r="HU47" s="717"/>
      <c r="HV47" s="717"/>
      <c r="HW47" s="717"/>
      <c r="HX47" s="717"/>
      <c r="HY47" s="717"/>
      <c r="HZ47" s="717"/>
      <c r="IA47" s="717"/>
      <c r="IB47" s="717"/>
      <c r="IC47" s="717"/>
      <c r="ID47" s="717"/>
      <c r="IE47" s="717"/>
      <c r="IF47" s="717"/>
      <c r="IG47" s="717"/>
      <c r="IH47" s="717"/>
      <c r="II47" s="717"/>
      <c r="IJ47" s="717"/>
      <c r="IK47" s="717"/>
      <c r="IL47" s="717"/>
      <c r="IM47" s="717"/>
      <c r="IN47" s="717"/>
      <c r="IO47" s="717"/>
      <c r="IP47" s="717"/>
      <c r="IQ47" s="717"/>
      <c r="IR47" s="717"/>
      <c r="IS47" s="717"/>
      <c r="IT47" s="717"/>
      <c r="IU47" s="717"/>
      <c r="IV47" s="717"/>
      <c r="IW47" s="717"/>
      <c r="IX47" s="717"/>
      <c r="IY47" s="717"/>
      <c r="IZ47" s="717"/>
      <c r="JA47" s="717"/>
      <c r="JB47" s="717"/>
      <c r="JC47" s="717"/>
      <c r="JD47" s="717"/>
      <c r="JE47" s="717"/>
      <c r="JF47" s="717"/>
      <c r="JG47" s="717"/>
      <c r="JH47" s="717"/>
      <c r="JI47" s="717"/>
      <c r="JJ47" s="717"/>
      <c r="JK47" s="717"/>
      <c r="JL47" s="717"/>
      <c r="JM47" s="717"/>
      <c r="JN47" s="717"/>
      <c r="JO47" s="717"/>
      <c r="JP47" s="717"/>
      <c r="JQ47" s="717"/>
      <c r="JR47" s="717"/>
      <c r="JS47" s="717"/>
      <c r="JT47" s="717"/>
      <c r="JU47" s="717"/>
      <c r="JV47" s="717"/>
      <c r="JW47" s="717"/>
      <c r="JX47" s="717"/>
      <c r="JY47" s="717"/>
      <c r="JZ47" s="717"/>
      <c r="KA47" s="717"/>
      <c r="KB47" s="717"/>
      <c r="KC47" s="717"/>
      <c r="KD47" s="717"/>
      <c r="KE47" s="717"/>
      <c r="KF47" s="717"/>
    </row>
    <row r="48" spans="1:292">
      <c r="A48" s="725"/>
      <c r="B48" s="717"/>
      <c r="C48" s="733" t="s">
        <v>460</v>
      </c>
      <c r="D48" s="735">
        <v>0</v>
      </c>
      <c r="E48" s="735">
        <v>0</v>
      </c>
      <c r="F48" s="735">
        <v>0</v>
      </c>
      <c r="G48" s="736">
        <f>(D48+E48)*F48</f>
        <v>0</v>
      </c>
      <c r="H48" s="735">
        <v>0</v>
      </c>
      <c r="I48" s="737">
        <f>ROUND(G48*H48,2)</f>
        <v>0</v>
      </c>
      <c r="J48" s="792">
        <v>0</v>
      </c>
      <c r="K48" s="792">
        <v>0</v>
      </c>
      <c r="L48" s="792">
        <v>0</v>
      </c>
      <c r="M48" s="792">
        <v>0</v>
      </c>
      <c r="N48" s="794"/>
      <c r="O48" s="796"/>
      <c r="P48" s="797"/>
      <c r="Q48" s="796"/>
      <c r="R48" s="796"/>
      <c r="S48" s="796"/>
      <c r="T48" s="797"/>
      <c r="U48" s="796"/>
      <c r="V48" s="796"/>
      <c r="W48" s="796"/>
      <c r="X48" s="797"/>
      <c r="Y48" s="796"/>
      <c r="Z48" s="796"/>
      <c r="AA48" s="796"/>
      <c r="AB48" s="797"/>
      <c r="AC48" s="796"/>
      <c r="AD48" s="796"/>
      <c r="AE48" s="796"/>
      <c r="AF48" s="797"/>
      <c r="AG48" s="796"/>
      <c r="AH48" s="796"/>
      <c r="AI48" s="796"/>
      <c r="AJ48" s="797"/>
      <c r="AK48" s="796"/>
      <c r="AL48" s="796"/>
      <c r="AM48" s="796"/>
      <c r="AN48" s="797"/>
      <c r="AO48" s="796"/>
      <c r="AP48" s="796"/>
      <c r="AQ48" s="796"/>
      <c r="AR48" s="797"/>
      <c r="AS48" s="796"/>
      <c r="AT48" s="796"/>
      <c r="AU48" s="788"/>
      <c r="AV48" s="788"/>
      <c r="AW48" s="789"/>
      <c r="AX48" s="788"/>
      <c r="AY48" s="783"/>
      <c r="AZ48" s="782"/>
      <c r="BA48" s="782"/>
      <c r="BB48" s="783"/>
      <c r="BC48" s="782"/>
      <c r="BD48" s="782"/>
      <c r="BE48" s="782"/>
      <c r="BF48" s="782"/>
      <c r="BG48" s="783"/>
      <c r="BH48" s="782"/>
      <c r="BI48" s="782"/>
      <c r="BJ48" s="782"/>
      <c r="BK48" s="782"/>
      <c r="BL48" s="783"/>
      <c r="BM48" s="782"/>
      <c r="BN48" s="782"/>
      <c r="BO48" s="717"/>
      <c r="BP48" s="759"/>
      <c r="BQ48" s="759"/>
      <c r="BR48" s="717"/>
      <c r="BS48" s="759"/>
      <c r="BT48" s="759"/>
      <c r="BU48" s="759"/>
      <c r="BV48" s="759"/>
      <c r="BW48" s="717"/>
      <c r="BX48" s="759"/>
      <c r="BY48" s="759"/>
      <c r="BZ48" s="759"/>
      <c r="CA48" s="759"/>
      <c r="CB48" s="717"/>
      <c r="CC48" s="759"/>
      <c r="CD48" s="759"/>
      <c r="CE48" s="759"/>
      <c r="CF48" s="759"/>
      <c r="CG48" s="717"/>
      <c r="CH48" s="759"/>
      <c r="CI48" s="759"/>
      <c r="CJ48" s="759"/>
      <c r="CK48" s="759"/>
      <c r="CL48" s="717"/>
      <c r="CM48" s="759"/>
      <c r="CN48" s="759"/>
      <c r="CO48" s="717"/>
      <c r="CP48" s="759"/>
      <c r="CQ48" s="759"/>
      <c r="CR48" s="717"/>
      <c r="CS48" s="759"/>
      <c r="CT48" s="759"/>
      <c r="CU48" s="717"/>
      <c r="CV48" s="717"/>
      <c r="CW48" s="717"/>
      <c r="CX48" s="717"/>
      <c r="CY48" s="717"/>
      <c r="CZ48" s="717"/>
      <c r="DA48" s="717"/>
      <c r="DB48" s="717"/>
      <c r="DC48" s="717"/>
      <c r="DD48" s="717"/>
      <c r="DE48" s="717"/>
      <c r="DF48" s="717"/>
      <c r="DG48" s="717"/>
      <c r="DH48" s="717"/>
      <c r="DI48" s="717"/>
      <c r="DJ48" s="717"/>
      <c r="DK48" s="717"/>
      <c r="DL48" s="717"/>
      <c r="DM48" s="717"/>
      <c r="DN48" s="717"/>
      <c r="DO48" s="717"/>
      <c r="DP48" s="717"/>
      <c r="DQ48" s="717"/>
      <c r="DR48" s="717"/>
      <c r="DS48" s="717"/>
      <c r="DT48" s="717"/>
      <c r="DU48" s="717"/>
      <c r="DV48" s="717"/>
      <c r="DW48" s="717"/>
      <c r="DX48" s="717"/>
      <c r="DY48" s="717"/>
      <c r="DZ48" s="717"/>
      <c r="EA48" s="717"/>
      <c r="EB48" s="717"/>
      <c r="EC48" s="717"/>
      <c r="ED48" s="717"/>
      <c r="EE48" s="717"/>
      <c r="EF48" s="717"/>
      <c r="EG48" s="717"/>
      <c r="EH48" s="717"/>
      <c r="EI48" s="717"/>
      <c r="EJ48" s="717"/>
      <c r="EK48" s="717"/>
      <c r="EL48" s="717"/>
      <c r="EM48" s="717"/>
      <c r="EN48" s="717"/>
      <c r="EO48" s="717"/>
      <c r="EP48" s="717"/>
      <c r="EQ48" s="717"/>
      <c r="ER48" s="717"/>
      <c r="ES48" s="717"/>
      <c r="ET48" s="717"/>
      <c r="EU48" s="717"/>
      <c r="EV48" s="717"/>
      <c r="EW48" s="717"/>
      <c r="EX48" s="717"/>
      <c r="EY48" s="717"/>
      <c r="EZ48" s="717"/>
      <c r="FA48" s="717"/>
      <c r="FB48" s="717"/>
      <c r="FC48" s="717"/>
      <c r="FD48" s="717"/>
      <c r="FE48" s="717"/>
      <c r="FF48" s="717"/>
      <c r="FG48" s="717"/>
      <c r="FH48" s="717"/>
      <c r="FI48" s="717"/>
      <c r="FJ48" s="717"/>
      <c r="FK48" s="717"/>
      <c r="FL48" s="717"/>
      <c r="FM48" s="717"/>
      <c r="FN48" s="717"/>
      <c r="FO48" s="717"/>
      <c r="FP48" s="717"/>
      <c r="FQ48" s="717"/>
      <c r="FR48" s="717"/>
      <c r="FS48" s="717"/>
      <c r="FT48" s="717"/>
      <c r="FU48" s="717"/>
      <c r="FV48" s="717"/>
      <c r="FW48" s="717"/>
      <c r="FX48" s="717"/>
      <c r="FY48" s="717"/>
      <c r="FZ48" s="717"/>
      <c r="GA48" s="717"/>
      <c r="GB48" s="717"/>
      <c r="GC48" s="717"/>
      <c r="GD48" s="717"/>
      <c r="GE48" s="717"/>
      <c r="GF48" s="717"/>
      <c r="GG48" s="717"/>
      <c r="GH48" s="717"/>
      <c r="GI48" s="717"/>
      <c r="GJ48" s="717"/>
      <c r="GK48" s="717"/>
      <c r="GL48" s="717"/>
      <c r="GM48" s="717"/>
      <c r="GN48" s="717"/>
      <c r="GO48" s="717"/>
      <c r="GP48" s="717"/>
      <c r="GQ48" s="717"/>
      <c r="GR48" s="717"/>
      <c r="GS48" s="717"/>
      <c r="GT48" s="717"/>
      <c r="GU48" s="717"/>
      <c r="GV48" s="717"/>
      <c r="GW48" s="717"/>
      <c r="GX48" s="717"/>
      <c r="GY48" s="717"/>
      <c r="GZ48" s="717"/>
      <c r="HA48" s="717"/>
      <c r="HB48" s="717"/>
      <c r="HC48" s="717"/>
      <c r="HD48" s="717"/>
      <c r="HE48" s="717"/>
      <c r="HF48" s="717"/>
      <c r="HG48" s="717"/>
      <c r="HH48" s="717"/>
      <c r="HI48" s="717"/>
      <c r="HJ48" s="717"/>
      <c r="HK48" s="717"/>
      <c r="HL48" s="717"/>
      <c r="HM48" s="717"/>
      <c r="HN48" s="717"/>
      <c r="HO48" s="717"/>
      <c r="HP48" s="717"/>
      <c r="HQ48" s="717"/>
      <c r="HR48" s="717"/>
      <c r="HS48" s="717"/>
      <c r="HT48" s="717"/>
      <c r="HU48" s="717"/>
      <c r="HV48" s="717"/>
      <c r="HW48" s="717"/>
      <c r="HX48" s="717"/>
      <c r="HY48" s="717"/>
      <c r="HZ48" s="717"/>
      <c r="IA48" s="717"/>
      <c r="IB48" s="717"/>
      <c r="IC48" s="717"/>
      <c r="ID48" s="717"/>
      <c r="IE48" s="717"/>
      <c r="IF48" s="717"/>
      <c r="IG48" s="717"/>
      <c r="IH48" s="717"/>
      <c r="II48" s="717"/>
      <c r="IJ48" s="717"/>
      <c r="IK48" s="717"/>
      <c r="IL48" s="717"/>
      <c r="IM48" s="717"/>
      <c r="IN48" s="717"/>
      <c r="IO48" s="717"/>
      <c r="IP48" s="717"/>
      <c r="IQ48" s="717"/>
      <c r="IR48" s="717"/>
      <c r="IS48" s="717"/>
      <c r="IT48" s="717"/>
      <c r="IU48" s="717"/>
      <c r="IV48" s="717"/>
      <c r="IW48" s="717"/>
      <c r="IX48" s="717"/>
      <c r="IY48" s="717"/>
      <c r="IZ48" s="717"/>
      <c r="JA48" s="717"/>
      <c r="JB48" s="717"/>
      <c r="JC48" s="717"/>
      <c r="JD48" s="717"/>
      <c r="JE48" s="717"/>
      <c r="JF48" s="717"/>
      <c r="JG48" s="717"/>
      <c r="JH48" s="717"/>
      <c r="JI48" s="717"/>
      <c r="JJ48" s="717"/>
      <c r="JK48" s="717"/>
      <c r="JL48" s="717"/>
      <c r="JM48" s="717"/>
      <c r="JN48" s="717"/>
      <c r="JO48" s="717"/>
      <c r="JP48" s="717"/>
      <c r="JQ48" s="717"/>
      <c r="JR48" s="717"/>
      <c r="JS48" s="717"/>
      <c r="JT48" s="717"/>
      <c r="JU48" s="717"/>
      <c r="JV48" s="717"/>
      <c r="JW48" s="717"/>
      <c r="JX48" s="717"/>
      <c r="JY48" s="717"/>
      <c r="JZ48" s="717"/>
      <c r="KA48" s="717"/>
      <c r="KB48" s="717"/>
      <c r="KC48" s="717"/>
      <c r="KD48" s="717"/>
      <c r="KE48" s="717"/>
      <c r="KF48" s="717"/>
    </row>
    <row r="49" spans="1:292">
      <c r="A49" s="725"/>
      <c r="B49" s="717"/>
      <c r="C49" s="733" t="s">
        <v>461</v>
      </c>
      <c r="D49" s="735">
        <v>0</v>
      </c>
      <c r="E49" s="735">
        <v>0</v>
      </c>
      <c r="F49" s="735">
        <v>0</v>
      </c>
      <c r="G49" s="736">
        <f>(D49+E49)*F49</f>
        <v>0</v>
      </c>
      <c r="H49" s="735">
        <v>0</v>
      </c>
      <c r="I49" s="737">
        <f>ROUND(G49*H49,2)</f>
        <v>0</v>
      </c>
      <c r="J49" s="790">
        <v>0</v>
      </c>
      <c r="K49" s="790">
        <v>0</v>
      </c>
      <c r="L49" s="790">
        <v>0</v>
      </c>
      <c r="M49" s="790">
        <v>0</v>
      </c>
      <c r="N49" s="791"/>
      <c r="O49" s="791"/>
      <c r="P49" s="791"/>
      <c r="Q49" s="791"/>
      <c r="R49" s="791"/>
      <c r="S49" s="791"/>
      <c r="T49" s="791"/>
      <c r="U49" s="791"/>
      <c r="V49" s="791"/>
      <c r="W49" s="791"/>
      <c r="X49" s="791"/>
      <c r="Y49" s="791"/>
      <c r="Z49" s="791"/>
      <c r="AA49" s="791"/>
      <c r="AB49" s="791"/>
      <c r="AC49" s="791"/>
      <c r="AD49" s="791"/>
      <c r="AE49" s="791"/>
      <c r="AF49" s="791"/>
      <c r="AG49" s="791"/>
      <c r="AH49" s="791"/>
      <c r="AI49" s="791"/>
      <c r="AJ49" s="791"/>
      <c r="AK49" s="791"/>
      <c r="AL49" s="791"/>
      <c r="AM49" s="791"/>
      <c r="AN49" s="791"/>
      <c r="AO49" s="791"/>
      <c r="AP49" s="791"/>
      <c r="AQ49" s="791"/>
      <c r="AR49" s="798"/>
      <c r="AS49" s="798"/>
      <c r="AT49" s="783"/>
      <c r="AU49" s="788"/>
      <c r="AV49" s="788"/>
      <c r="AW49" s="789"/>
      <c r="AX49" s="788"/>
      <c r="AY49" s="783"/>
      <c r="AZ49" s="782"/>
      <c r="BA49" s="782"/>
      <c r="BB49" s="783"/>
      <c r="BC49" s="782"/>
      <c r="BD49" s="782"/>
      <c r="BE49" s="782"/>
      <c r="BF49" s="782"/>
      <c r="BG49" s="783"/>
      <c r="BH49" s="782"/>
      <c r="BI49" s="782"/>
      <c r="BJ49" s="782"/>
      <c r="BK49" s="782"/>
      <c r="BL49" s="783"/>
      <c r="BM49" s="782"/>
      <c r="BN49" s="782"/>
      <c r="BO49" s="717"/>
      <c r="BP49" s="759"/>
      <c r="BQ49" s="759"/>
      <c r="BR49" s="717"/>
      <c r="BS49" s="759"/>
      <c r="BT49" s="759"/>
      <c r="BU49" s="759"/>
      <c r="BV49" s="759"/>
      <c r="BW49" s="717"/>
      <c r="BX49" s="759"/>
      <c r="BY49" s="759"/>
      <c r="BZ49" s="759"/>
      <c r="CA49" s="759"/>
      <c r="CB49" s="717"/>
      <c r="CC49" s="759"/>
      <c r="CD49" s="759"/>
      <c r="CE49" s="759"/>
      <c r="CF49" s="759"/>
      <c r="CG49" s="717"/>
      <c r="CH49" s="759"/>
      <c r="CI49" s="759"/>
      <c r="CJ49" s="759"/>
      <c r="CK49" s="759"/>
      <c r="CL49" s="717"/>
      <c r="CM49" s="759"/>
      <c r="CN49" s="759"/>
      <c r="CO49" s="717"/>
      <c r="CP49" s="759"/>
      <c r="CQ49" s="759"/>
      <c r="CR49" s="717"/>
      <c r="CS49" s="759"/>
      <c r="CT49" s="759"/>
      <c r="CU49" s="717"/>
      <c r="CV49" s="717"/>
      <c r="CW49" s="717"/>
      <c r="CX49" s="717"/>
      <c r="CY49" s="717"/>
      <c r="CZ49" s="717"/>
      <c r="DA49" s="717"/>
      <c r="DB49" s="717"/>
      <c r="DC49" s="717"/>
      <c r="DD49" s="717"/>
      <c r="DE49" s="717"/>
      <c r="DF49" s="717"/>
      <c r="DG49" s="717"/>
      <c r="DH49" s="717"/>
      <c r="DI49" s="717"/>
      <c r="DJ49" s="717"/>
      <c r="DK49" s="717"/>
      <c r="DL49" s="717"/>
      <c r="DM49" s="717"/>
      <c r="DN49" s="717"/>
      <c r="DO49" s="717"/>
      <c r="DP49" s="717"/>
      <c r="DQ49" s="717"/>
      <c r="DR49" s="717"/>
      <c r="DS49" s="717"/>
      <c r="DT49" s="717"/>
      <c r="DU49" s="717"/>
      <c r="DV49" s="717"/>
      <c r="DW49" s="717"/>
      <c r="DX49" s="717"/>
      <c r="DY49" s="717"/>
      <c r="DZ49" s="717"/>
      <c r="EA49" s="717"/>
      <c r="EB49" s="717"/>
      <c r="EC49" s="717"/>
      <c r="ED49" s="717"/>
      <c r="EE49" s="717"/>
      <c r="EF49" s="717"/>
      <c r="EG49" s="717"/>
      <c r="EH49" s="717"/>
      <c r="EI49" s="717"/>
      <c r="EJ49" s="717"/>
      <c r="EK49" s="717"/>
      <c r="EL49" s="717"/>
      <c r="EM49" s="717"/>
      <c r="EN49" s="717"/>
      <c r="EO49" s="717"/>
      <c r="EP49" s="717"/>
      <c r="EQ49" s="717"/>
      <c r="ER49" s="717"/>
      <c r="ES49" s="717"/>
      <c r="ET49" s="717"/>
      <c r="EU49" s="717"/>
      <c r="EV49" s="717"/>
      <c r="EW49" s="717"/>
      <c r="EX49" s="717"/>
      <c r="EY49" s="717"/>
      <c r="EZ49" s="717"/>
      <c r="FA49" s="717"/>
      <c r="FB49" s="717"/>
      <c r="FC49" s="717"/>
      <c r="FD49" s="717"/>
      <c r="FE49" s="717"/>
      <c r="FF49" s="717"/>
      <c r="FG49" s="717"/>
      <c r="FH49" s="717"/>
      <c r="FI49" s="717"/>
      <c r="FJ49" s="717"/>
      <c r="FK49" s="717"/>
      <c r="FL49" s="717"/>
      <c r="FM49" s="717"/>
      <c r="FN49" s="717"/>
      <c r="FO49" s="717"/>
      <c r="FP49" s="717"/>
      <c r="FQ49" s="717"/>
      <c r="FR49" s="717"/>
      <c r="FS49" s="717"/>
      <c r="FT49" s="717"/>
      <c r="FU49" s="717"/>
      <c r="FV49" s="717"/>
      <c r="FW49" s="717"/>
      <c r="FX49" s="717"/>
      <c r="FY49" s="717"/>
      <c r="FZ49" s="717"/>
      <c r="GA49" s="717"/>
      <c r="GB49" s="717"/>
      <c r="GC49" s="717"/>
      <c r="GD49" s="717"/>
      <c r="GE49" s="717"/>
      <c r="GF49" s="717"/>
      <c r="GG49" s="717"/>
      <c r="GH49" s="717"/>
      <c r="GI49" s="717"/>
      <c r="GJ49" s="717"/>
      <c r="GK49" s="717"/>
      <c r="GL49" s="717"/>
      <c r="GM49" s="717"/>
      <c r="GN49" s="717"/>
      <c r="GO49" s="717"/>
      <c r="GP49" s="717"/>
      <c r="GQ49" s="717"/>
      <c r="GR49" s="717"/>
      <c r="GS49" s="717"/>
      <c r="GT49" s="717"/>
      <c r="GU49" s="717"/>
      <c r="GV49" s="717"/>
      <c r="GW49" s="717"/>
      <c r="GX49" s="717"/>
      <c r="GY49" s="717"/>
      <c r="GZ49" s="717"/>
      <c r="HA49" s="717"/>
      <c r="HB49" s="717"/>
      <c r="HC49" s="717"/>
      <c r="HD49" s="717"/>
      <c r="HE49" s="717"/>
      <c r="HF49" s="717"/>
      <c r="HG49" s="717"/>
      <c r="HH49" s="717"/>
      <c r="HI49" s="717"/>
      <c r="HJ49" s="717"/>
      <c r="HK49" s="717"/>
      <c r="HL49" s="717"/>
      <c r="HM49" s="717"/>
      <c r="HN49" s="717"/>
      <c r="HO49" s="717"/>
      <c r="HP49" s="717"/>
      <c r="HQ49" s="717"/>
      <c r="HR49" s="717"/>
      <c r="HS49" s="717"/>
      <c r="HT49" s="717"/>
      <c r="HU49" s="717"/>
      <c r="HV49" s="717"/>
      <c r="HW49" s="717"/>
      <c r="HX49" s="717"/>
      <c r="HY49" s="717"/>
      <c r="HZ49" s="717"/>
      <c r="IA49" s="717"/>
      <c r="IB49" s="717"/>
      <c r="IC49" s="717"/>
      <c r="ID49" s="717"/>
      <c r="IE49" s="717"/>
      <c r="IF49" s="717"/>
      <c r="IG49" s="717"/>
      <c r="IH49" s="717"/>
      <c r="II49" s="717"/>
      <c r="IJ49" s="717"/>
      <c r="IK49" s="717"/>
      <c r="IL49" s="717"/>
      <c r="IM49" s="717"/>
      <c r="IN49" s="717"/>
      <c r="IO49" s="717"/>
      <c r="IP49" s="717"/>
      <c r="IQ49" s="717"/>
      <c r="IR49" s="717"/>
      <c r="IS49" s="717"/>
      <c r="IT49" s="717"/>
      <c r="IU49" s="717"/>
      <c r="IV49" s="717"/>
      <c r="IW49" s="717"/>
      <c r="IX49" s="717"/>
      <c r="IY49" s="717"/>
      <c r="IZ49" s="717"/>
      <c r="JA49" s="717"/>
      <c r="JB49" s="717"/>
      <c r="JC49" s="717"/>
      <c r="JD49" s="717"/>
      <c r="JE49" s="717"/>
      <c r="JF49" s="717"/>
      <c r="JG49" s="717"/>
      <c r="JH49" s="717"/>
      <c r="JI49" s="717"/>
      <c r="JJ49" s="717"/>
      <c r="JK49" s="717"/>
      <c r="JL49" s="717"/>
      <c r="JM49" s="717"/>
      <c r="JN49" s="717"/>
      <c r="JO49" s="717"/>
      <c r="JP49" s="717"/>
      <c r="JQ49" s="717"/>
      <c r="JR49" s="717"/>
      <c r="JS49" s="717"/>
      <c r="JT49" s="717"/>
      <c r="JU49" s="717"/>
      <c r="JV49" s="717"/>
      <c r="JW49" s="717"/>
      <c r="JX49" s="717"/>
      <c r="JY49" s="717"/>
      <c r="JZ49" s="717"/>
      <c r="KA49" s="717"/>
      <c r="KB49" s="717"/>
      <c r="KC49" s="717"/>
      <c r="KD49" s="717"/>
      <c r="KE49" s="717"/>
      <c r="KF49" s="717"/>
    </row>
    <row r="50" spans="1:292">
      <c r="A50" s="725"/>
      <c r="B50" s="717"/>
      <c r="C50" s="733" t="s">
        <v>462</v>
      </c>
      <c r="D50" s="735">
        <v>0</v>
      </c>
      <c r="E50" s="735">
        <v>0</v>
      </c>
      <c r="F50" s="735">
        <v>0</v>
      </c>
      <c r="G50" s="736">
        <f>(D50+E50)*F50</f>
        <v>0</v>
      </c>
      <c r="H50" s="735">
        <v>0</v>
      </c>
      <c r="I50" s="737">
        <f>ROUND(G50*H50,2)</f>
        <v>0</v>
      </c>
      <c r="J50" s="790">
        <v>0</v>
      </c>
      <c r="K50" s="790">
        <v>0</v>
      </c>
      <c r="L50" s="790">
        <v>0</v>
      </c>
      <c r="M50" s="790">
        <v>0</v>
      </c>
      <c r="N50" s="791"/>
      <c r="O50" s="799"/>
      <c r="P50" s="733" t="s">
        <v>234</v>
      </c>
      <c r="Q50" s="733" t="s">
        <v>415</v>
      </c>
      <c r="R50" s="733" t="s">
        <v>463</v>
      </c>
      <c r="S50" s="733" t="s">
        <v>420</v>
      </c>
      <c r="T50" s="791"/>
      <c r="U50" s="791"/>
      <c r="V50" s="791"/>
      <c r="W50" s="791"/>
      <c r="X50" s="791"/>
      <c r="Y50" s="791"/>
      <c r="Z50" s="791"/>
      <c r="AA50" s="791"/>
      <c r="AB50" s="791"/>
      <c r="AC50" s="791"/>
      <c r="AD50" s="791"/>
      <c r="AE50" s="791"/>
      <c r="AF50" s="791"/>
      <c r="AG50" s="791"/>
      <c r="AH50" s="791"/>
      <c r="AI50" s="791"/>
      <c r="AJ50" s="791"/>
      <c r="AK50" s="791"/>
      <c r="AL50" s="791"/>
      <c r="AM50" s="791"/>
      <c r="AN50" s="791"/>
      <c r="AO50" s="791"/>
      <c r="AP50" s="791"/>
      <c r="AQ50" s="791"/>
      <c r="AR50" s="798"/>
      <c r="AS50" s="798"/>
      <c r="AT50" s="717"/>
      <c r="AY50" s="717"/>
      <c r="AZ50" s="759"/>
      <c r="BA50" s="759"/>
      <c r="BB50" s="717"/>
      <c r="BC50" s="759"/>
      <c r="BD50" s="759"/>
      <c r="BE50" s="759"/>
      <c r="BF50" s="759"/>
      <c r="BG50" s="717"/>
      <c r="BH50" s="759"/>
      <c r="BI50" s="759"/>
      <c r="BJ50" s="759"/>
      <c r="BK50" s="759"/>
      <c r="BL50" s="717"/>
      <c r="BM50" s="759"/>
      <c r="BN50" s="759"/>
      <c r="BO50" s="717"/>
      <c r="BP50" s="759"/>
      <c r="BQ50" s="759"/>
      <c r="BR50" s="717"/>
      <c r="BS50" s="759"/>
      <c r="BT50" s="759"/>
      <c r="BU50" s="759"/>
      <c r="BV50" s="759"/>
      <c r="BW50" s="717"/>
      <c r="BX50" s="759"/>
      <c r="BY50" s="759"/>
      <c r="BZ50" s="759"/>
      <c r="CA50" s="759"/>
      <c r="CB50" s="717"/>
      <c r="CC50" s="759"/>
      <c r="CD50" s="759"/>
      <c r="CE50" s="759"/>
      <c r="CF50" s="759"/>
      <c r="CG50" s="717"/>
      <c r="CH50" s="759"/>
      <c r="CI50" s="759"/>
      <c r="CJ50" s="759"/>
      <c r="CK50" s="759"/>
      <c r="CL50" s="717"/>
      <c r="CM50" s="759"/>
      <c r="CN50" s="759"/>
      <c r="CO50" s="717"/>
      <c r="CP50" s="759"/>
      <c r="CQ50" s="759"/>
      <c r="CR50" s="717"/>
      <c r="CS50" s="759"/>
      <c r="CT50" s="759"/>
      <c r="CU50" s="717"/>
      <c r="CV50" s="717"/>
      <c r="CW50" s="717"/>
      <c r="CX50" s="717"/>
      <c r="CY50" s="717"/>
      <c r="CZ50" s="717"/>
      <c r="DA50" s="717"/>
      <c r="DB50" s="717"/>
      <c r="DC50" s="717"/>
      <c r="DD50" s="717"/>
      <c r="DE50" s="717"/>
      <c r="DF50" s="717"/>
      <c r="DG50" s="717"/>
      <c r="DH50" s="717"/>
      <c r="DI50" s="717"/>
      <c r="DJ50" s="717"/>
      <c r="DK50" s="717"/>
      <c r="DL50" s="717"/>
      <c r="DM50" s="717"/>
      <c r="DN50" s="717"/>
      <c r="DO50" s="717"/>
      <c r="DP50" s="717"/>
      <c r="DQ50" s="717"/>
      <c r="DR50" s="717"/>
      <c r="DS50" s="717"/>
      <c r="DT50" s="717"/>
      <c r="DU50" s="717"/>
      <c r="DV50" s="717"/>
      <c r="DW50" s="717"/>
      <c r="DX50" s="717"/>
      <c r="DY50" s="717"/>
      <c r="DZ50" s="717"/>
      <c r="EA50" s="717"/>
      <c r="EB50" s="717"/>
      <c r="EC50" s="717"/>
      <c r="ED50" s="717"/>
      <c r="EE50" s="717"/>
      <c r="EF50" s="717"/>
      <c r="EG50" s="717"/>
      <c r="EH50" s="717"/>
      <c r="EI50" s="717"/>
      <c r="EJ50" s="717"/>
      <c r="EK50" s="717"/>
      <c r="EL50" s="717"/>
      <c r="EM50" s="717"/>
      <c r="EN50" s="717"/>
      <c r="EO50" s="717"/>
      <c r="EP50" s="717"/>
      <c r="EQ50" s="717"/>
      <c r="ER50" s="717"/>
      <c r="ES50" s="717"/>
      <c r="ET50" s="717"/>
      <c r="EU50" s="717"/>
      <c r="EV50" s="717"/>
      <c r="EW50" s="717"/>
      <c r="EX50" s="717"/>
      <c r="EY50" s="717"/>
      <c r="EZ50" s="717"/>
      <c r="FA50" s="717"/>
      <c r="FB50" s="717"/>
      <c r="FC50" s="717"/>
      <c r="FD50" s="717"/>
      <c r="FE50" s="717"/>
      <c r="FF50" s="717"/>
      <c r="FG50" s="717"/>
      <c r="FH50" s="717"/>
      <c r="FI50" s="717"/>
      <c r="FJ50" s="717"/>
      <c r="FK50" s="717"/>
      <c r="FL50" s="717"/>
      <c r="FM50" s="717"/>
      <c r="FN50" s="717"/>
      <c r="FO50" s="717"/>
      <c r="FP50" s="717"/>
      <c r="FQ50" s="717"/>
      <c r="FR50" s="717"/>
      <c r="FS50" s="717"/>
      <c r="FT50" s="717"/>
      <c r="FU50" s="717"/>
      <c r="FV50" s="717"/>
      <c r="FW50" s="717"/>
      <c r="FX50" s="717"/>
      <c r="FY50" s="717"/>
      <c r="FZ50" s="717"/>
      <c r="GA50" s="717"/>
      <c r="GB50" s="717"/>
      <c r="GC50" s="717"/>
      <c r="GD50" s="717"/>
      <c r="GE50" s="717"/>
      <c r="GF50" s="717"/>
      <c r="GG50" s="717"/>
      <c r="GH50" s="717"/>
      <c r="GI50" s="717"/>
      <c r="GJ50" s="717"/>
      <c r="GK50" s="717"/>
      <c r="GL50" s="717"/>
      <c r="GM50" s="717"/>
      <c r="GN50" s="717"/>
      <c r="GO50" s="717"/>
      <c r="GP50" s="717"/>
      <c r="GQ50" s="717"/>
      <c r="GR50" s="717"/>
      <c r="GS50" s="717"/>
      <c r="GT50" s="717"/>
      <c r="GU50" s="717"/>
      <c r="GV50" s="717"/>
      <c r="GW50" s="717"/>
      <c r="GX50" s="717"/>
      <c r="GY50" s="717"/>
      <c r="GZ50" s="717"/>
      <c r="HA50" s="717"/>
      <c r="HB50" s="717"/>
      <c r="HC50" s="717"/>
      <c r="HD50" s="717"/>
      <c r="HE50" s="717"/>
      <c r="HF50" s="717"/>
      <c r="HG50" s="717"/>
      <c r="HH50" s="717"/>
      <c r="HI50" s="717"/>
      <c r="HJ50" s="717"/>
      <c r="HK50" s="717"/>
      <c r="HL50" s="717"/>
      <c r="HM50" s="717"/>
      <c r="HN50" s="717"/>
      <c r="HO50" s="717"/>
      <c r="HP50" s="717"/>
      <c r="HQ50" s="717"/>
      <c r="HR50" s="717"/>
      <c r="HS50" s="717"/>
      <c r="HT50" s="717"/>
      <c r="HU50" s="717"/>
      <c r="HV50" s="717"/>
      <c r="HW50" s="717"/>
      <c r="HX50" s="717"/>
      <c r="HY50" s="717"/>
      <c r="HZ50" s="717"/>
      <c r="IA50" s="717"/>
      <c r="IB50" s="717"/>
      <c r="IC50" s="717"/>
      <c r="ID50" s="717"/>
      <c r="IE50" s="717"/>
      <c r="IF50" s="717"/>
      <c r="IG50" s="717"/>
      <c r="IH50" s="717"/>
      <c r="II50" s="717"/>
      <c r="IJ50" s="717"/>
      <c r="IK50" s="717"/>
      <c r="IL50" s="717"/>
      <c r="IM50" s="717"/>
      <c r="IN50" s="717"/>
      <c r="IO50" s="717"/>
      <c r="IP50" s="717"/>
      <c r="IQ50" s="717"/>
      <c r="IR50" s="717"/>
      <c r="IS50" s="717"/>
      <c r="IT50" s="717"/>
      <c r="IU50" s="717"/>
      <c r="IV50" s="717"/>
      <c r="IW50" s="717"/>
      <c r="IX50" s="717"/>
      <c r="IY50" s="717"/>
      <c r="IZ50" s="717"/>
      <c r="JA50" s="717"/>
      <c r="JB50" s="717"/>
      <c r="JC50" s="717"/>
      <c r="JD50" s="717"/>
      <c r="JE50" s="717"/>
      <c r="JF50" s="717"/>
      <c r="JG50" s="717"/>
      <c r="JH50" s="717"/>
      <c r="JI50" s="717"/>
      <c r="JJ50" s="717"/>
      <c r="JK50" s="717"/>
      <c r="JL50" s="717"/>
      <c r="JM50" s="717"/>
      <c r="JN50" s="717"/>
      <c r="JO50" s="717"/>
      <c r="JP50" s="717"/>
      <c r="JQ50" s="717"/>
      <c r="JR50" s="717"/>
      <c r="JS50" s="717"/>
      <c r="JT50" s="717"/>
      <c r="JU50" s="717"/>
      <c r="JV50" s="717"/>
      <c r="JW50" s="717"/>
      <c r="JX50" s="717"/>
      <c r="JY50" s="717"/>
      <c r="JZ50" s="717"/>
      <c r="KA50" s="717"/>
      <c r="KB50" s="717"/>
      <c r="KC50" s="717"/>
      <c r="KD50" s="717"/>
      <c r="KE50" s="717"/>
      <c r="KF50" s="717"/>
    </row>
    <row r="51" spans="1:292">
      <c r="A51" s="800"/>
      <c r="B51" s="717"/>
      <c r="C51" s="733" t="s">
        <v>464</v>
      </c>
      <c r="D51" s="735">
        <v>0</v>
      </c>
      <c r="E51" s="735">
        <v>0</v>
      </c>
      <c r="F51" s="735">
        <v>0</v>
      </c>
      <c r="G51" s="736">
        <f>(D51+E51)*F51</f>
        <v>0</v>
      </c>
      <c r="H51" s="735">
        <v>0</v>
      </c>
      <c r="I51" s="737">
        <f>ROUND(G51*H51,2)</f>
        <v>0</v>
      </c>
      <c r="J51" s="790">
        <v>0</v>
      </c>
      <c r="K51" s="790">
        <v>0</v>
      </c>
      <c r="L51" s="790">
        <v>0</v>
      </c>
      <c r="M51" s="790">
        <v>0</v>
      </c>
      <c r="N51" s="791"/>
      <c r="O51" s="801" t="str">
        <f>C39</f>
        <v>Columna C1</v>
      </c>
      <c r="P51" s="802">
        <f>D39*E39</f>
        <v>1.02</v>
      </c>
      <c r="Q51" s="802">
        <v>1.2</v>
      </c>
      <c r="R51" s="802">
        <v>2.9</v>
      </c>
      <c r="S51" s="803">
        <f>P51*H39</f>
        <v>2.04</v>
      </c>
      <c r="T51" s="791"/>
      <c r="U51" s="791"/>
      <c r="V51" s="791"/>
      <c r="W51" s="791"/>
      <c r="X51" s="791"/>
      <c r="Y51" s="791"/>
      <c r="Z51" s="791"/>
      <c r="AA51" s="791"/>
      <c r="AB51" s="791"/>
      <c r="AC51" s="791"/>
      <c r="AD51" s="791"/>
      <c r="AE51" s="791"/>
      <c r="AF51" s="791"/>
      <c r="AG51" s="791"/>
      <c r="AH51" s="791"/>
      <c r="AI51" s="791"/>
      <c r="AJ51" s="791"/>
      <c r="AK51" s="791"/>
      <c r="AL51" s="791"/>
      <c r="AM51" s="791"/>
      <c r="AN51" s="791"/>
      <c r="AO51" s="791"/>
      <c r="AP51" s="791"/>
      <c r="AQ51" s="791"/>
      <c r="AR51" s="798"/>
      <c r="AS51" s="798"/>
      <c r="AT51" s="717"/>
      <c r="AY51" s="717"/>
      <c r="AZ51" s="759"/>
      <c r="BA51" s="759"/>
      <c r="BB51" s="717"/>
      <c r="BC51" s="759"/>
      <c r="BD51" s="759"/>
      <c r="BE51" s="759"/>
      <c r="BF51" s="759"/>
      <c r="BG51" s="717"/>
      <c r="BH51" s="759"/>
      <c r="BI51" s="759"/>
      <c r="BJ51" s="759"/>
      <c r="BK51" s="759"/>
      <c r="BL51" s="717"/>
      <c r="BM51" s="759"/>
      <c r="BN51" s="759"/>
      <c r="BO51" s="717"/>
      <c r="BP51" s="759"/>
      <c r="BQ51" s="759"/>
      <c r="BR51" s="717"/>
      <c r="BS51" s="759"/>
      <c r="BT51" s="759"/>
      <c r="BU51" s="759"/>
      <c r="BV51" s="759"/>
      <c r="BW51" s="717"/>
      <c r="BX51" s="759"/>
      <c r="BY51" s="759"/>
      <c r="BZ51" s="759"/>
      <c r="CA51" s="759"/>
      <c r="CB51" s="717"/>
      <c r="CC51" s="759"/>
      <c r="CD51" s="759"/>
      <c r="CE51" s="759"/>
      <c r="CF51" s="759"/>
      <c r="CG51" s="717"/>
      <c r="CH51" s="759"/>
      <c r="CI51" s="759"/>
      <c r="CJ51" s="759"/>
      <c r="CK51" s="759"/>
      <c r="CL51" s="717"/>
      <c r="CM51" s="759"/>
      <c r="CN51" s="759"/>
      <c r="CO51" s="717"/>
      <c r="CP51" s="759"/>
      <c r="CQ51" s="759"/>
      <c r="CR51" s="717"/>
      <c r="CS51" s="759"/>
      <c r="CT51" s="759"/>
      <c r="CU51" s="717"/>
      <c r="CV51" s="717"/>
      <c r="CW51" s="717"/>
      <c r="CX51" s="717"/>
      <c r="CY51" s="717"/>
      <c r="CZ51" s="717"/>
      <c r="DA51" s="717"/>
      <c r="DB51" s="717"/>
      <c r="DC51" s="717"/>
      <c r="DD51" s="717"/>
      <c r="DE51" s="717"/>
      <c r="DF51" s="717"/>
      <c r="DG51" s="717"/>
      <c r="DH51" s="717"/>
      <c r="DI51" s="717"/>
      <c r="DJ51" s="717"/>
      <c r="DK51" s="717"/>
      <c r="DL51" s="717"/>
      <c r="DM51" s="717"/>
      <c r="DN51" s="717"/>
      <c r="DO51" s="717"/>
      <c r="DP51" s="717"/>
      <c r="DQ51" s="717"/>
      <c r="DR51" s="717"/>
      <c r="DS51" s="717"/>
      <c r="DT51" s="717"/>
      <c r="DU51" s="717"/>
      <c r="DV51" s="717"/>
      <c r="DW51" s="717"/>
      <c r="DX51" s="717"/>
      <c r="DY51" s="717"/>
      <c r="DZ51" s="717"/>
      <c r="EA51" s="717"/>
      <c r="EB51" s="717"/>
      <c r="EC51" s="717"/>
      <c r="ED51" s="717"/>
      <c r="EE51" s="717"/>
      <c r="EF51" s="717"/>
      <c r="EG51" s="717"/>
      <c r="EH51" s="717"/>
      <c r="EI51" s="717"/>
      <c r="EJ51" s="717"/>
      <c r="EK51" s="717"/>
      <c r="EL51" s="717"/>
      <c r="EM51" s="717"/>
      <c r="EN51" s="717"/>
      <c r="EO51" s="717"/>
      <c r="EP51" s="717"/>
      <c r="EQ51" s="717"/>
      <c r="ER51" s="717"/>
      <c r="ES51" s="717"/>
      <c r="ET51" s="717"/>
      <c r="EU51" s="717"/>
      <c r="EV51" s="717"/>
      <c r="EW51" s="717"/>
      <c r="EX51" s="717"/>
      <c r="EY51" s="717"/>
      <c r="EZ51" s="717"/>
      <c r="FA51" s="717"/>
      <c r="FB51" s="717"/>
      <c r="FC51" s="717"/>
      <c r="FD51" s="717"/>
      <c r="FE51" s="717"/>
      <c r="FF51" s="717"/>
      <c r="FG51" s="717"/>
      <c r="FH51" s="717"/>
      <c r="FI51" s="717"/>
      <c r="FJ51" s="717"/>
      <c r="FK51" s="717"/>
      <c r="FL51" s="717"/>
      <c r="FM51" s="717"/>
      <c r="FN51" s="717"/>
      <c r="FO51" s="717"/>
      <c r="FP51" s="717"/>
      <c r="FQ51" s="717"/>
      <c r="FR51" s="717"/>
      <c r="FS51" s="717"/>
      <c r="FT51" s="717"/>
      <c r="FU51" s="717"/>
      <c r="FV51" s="717"/>
      <c r="FW51" s="717"/>
      <c r="FX51" s="717"/>
      <c r="FY51" s="717"/>
      <c r="FZ51" s="717"/>
      <c r="GA51" s="717"/>
      <c r="GB51" s="717"/>
      <c r="GC51" s="717"/>
      <c r="GD51" s="717"/>
      <c r="GE51" s="717"/>
      <c r="GF51" s="717"/>
      <c r="GG51" s="717"/>
      <c r="GH51" s="717"/>
      <c r="GI51" s="717"/>
      <c r="GJ51" s="717"/>
      <c r="GK51" s="717"/>
      <c r="GL51" s="717"/>
      <c r="GM51" s="717"/>
      <c r="GN51" s="717"/>
      <c r="GO51" s="717"/>
      <c r="GP51" s="717"/>
      <c r="GQ51" s="717"/>
      <c r="GR51" s="717"/>
      <c r="GS51" s="717"/>
      <c r="GT51" s="717"/>
      <c r="GU51" s="717"/>
      <c r="GV51" s="717"/>
      <c r="GW51" s="717"/>
      <c r="GX51" s="717"/>
      <c r="GY51" s="717"/>
      <c r="GZ51" s="717"/>
      <c r="HA51" s="717"/>
      <c r="HB51" s="717"/>
      <c r="HC51" s="717"/>
      <c r="HD51" s="717"/>
      <c r="HE51" s="717"/>
      <c r="HF51" s="717"/>
      <c r="HG51" s="717"/>
      <c r="HH51" s="717"/>
      <c r="HI51" s="717"/>
      <c r="HJ51" s="717"/>
      <c r="HK51" s="717"/>
      <c r="HL51" s="717"/>
      <c r="HM51" s="717"/>
      <c r="HN51" s="717"/>
      <c r="HO51" s="717"/>
      <c r="HP51" s="717"/>
      <c r="HQ51" s="717"/>
      <c r="HR51" s="717"/>
      <c r="HS51" s="717"/>
      <c r="HT51" s="717"/>
      <c r="HU51" s="717"/>
      <c r="HV51" s="717"/>
      <c r="HW51" s="717"/>
      <c r="HX51" s="717"/>
      <c r="HY51" s="717"/>
      <c r="HZ51" s="717"/>
      <c r="IA51" s="717"/>
      <c r="IB51" s="717"/>
      <c r="IC51" s="717"/>
      <c r="ID51" s="717"/>
      <c r="IE51" s="717"/>
      <c r="IF51" s="717"/>
      <c r="IG51" s="717"/>
      <c r="IH51" s="717"/>
      <c r="II51" s="717"/>
      <c r="IJ51" s="717"/>
      <c r="IK51" s="717"/>
      <c r="IL51" s="717"/>
      <c r="IM51" s="717"/>
      <c r="IN51" s="717"/>
      <c r="IO51" s="717"/>
      <c r="IP51" s="717"/>
      <c r="IQ51" s="717"/>
      <c r="IR51" s="717"/>
      <c r="IS51" s="717"/>
      <c r="IT51" s="717"/>
      <c r="IU51" s="717"/>
      <c r="IV51" s="717"/>
      <c r="IW51" s="717"/>
      <c r="IX51" s="717"/>
      <c r="IY51" s="717"/>
      <c r="IZ51" s="717"/>
      <c r="JA51" s="717"/>
      <c r="JB51" s="717"/>
      <c r="JC51" s="717"/>
      <c r="JD51" s="717"/>
      <c r="JE51" s="717"/>
      <c r="JF51" s="717"/>
      <c r="JG51" s="717"/>
      <c r="JH51" s="717"/>
      <c r="JI51" s="717"/>
      <c r="JJ51" s="717"/>
      <c r="JK51" s="717"/>
      <c r="JL51" s="717"/>
      <c r="JM51" s="717"/>
      <c r="JN51" s="717"/>
      <c r="JO51" s="717"/>
      <c r="JP51" s="717"/>
      <c r="JQ51" s="717"/>
      <c r="JR51" s="717"/>
      <c r="JS51" s="717"/>
      <c r="JT51" s="717"/>
      <c r="JU51" s="717"/>
      <c r="JV51" s="717"/>
      <c r="JW51" s="717"/>
      <c r="JX51" s="717"/>
      <c r="JY51" s="717"/>
      <c r="JZ51" s="717"/>
      <c r="KA51" s="717"/>
      <c r="KB51" s="717"/>
      <c r="KC51" s="717"/>
      <c r="KD51" s="717"/>
      <c r="KE51" s="717"/>
      <c r="KF51" s="717"/>
    </row>
    <row r="52" spans="1:292">
      <c r="A52" s="754"/>
      <c r="B52" s="717"/>
      <c r="C52" s="717"/>
      <c r="D52" s="717"/>
      <c r="E52" s="717"/>
      <c r="F52" s="717"/>
      <c r="G52" s="717"/>
      <c r="H52" s="717"/>
      <c r="I52" s="737">
        <f>SUM(I47:I51)</f>
        <v>0</v>
      </c>
      <c r="J52" s="716"/>
      <c r="K52" s="716"/>
      <c r="L52" s="716"/>
      <c r="M52" s="716"/>
      <c r="N52" s="716"/>
      <c r="O52" s="801" t="str">
        <f>C40</f>
        <v>C2</v>
      </c>
      <c r="P52" s="802">
        <f>D40*E40</f>
        <v>0</v>
      </c>
      <c r="Q52" s="804"/>
      <c r="R52" s="804"/>
      <c r="S52" s="803">
        <f>P52*H40</f>
        <v>0</v>
      </c>
      <c r="T52" s="718"/>
      <c r="U52" s="718"/>
      <c r="V52" s="718"/>
      <c r="W52" s="716"/>
      <c r="X52" s="718"/>
      <c r="Y52" s="718"/>
      <c r="Z52" s="718"/>
      <c r="AA52" s="718"/>
      <c r="AB52" s="716"/>
      <c r="AC52" s="718"/>
      <c r="AD52" s="718"/>
      <c r="AE52" s="716"/>
      <c r="AF52" s="718"/>
      <c r="AG52" s="718"/>
      <c r="AH52" s="716"/>
      <c r="AI52" s="718"/>
      <c r="AJ52" s="718"/>
      <c r="AK52" s="718"/>
      <c r="AL52" s="718"/>
      <c r="AM52" s="716"/>
      <c r="AN52" s="718"/>
      <c r="AO52" s="718"/>
      <c r="AP52" s="718"/>
      <c r="AQ52" s="718"/>
      <c r="AR52" s="716"/>
      <c r="AS52" s="718"/>
      <c r="AT52" s="718"/>
      <c r="AU52" s="718"/>
      <c r="AV52" s="718"/>
      <c r="AW52" s="716"/>
      <c r="AX52" s="718"/>
      <c r="AY52" s="718"/>
      <c r="AZ52" s="718"/>
      <c r="BA52" s="718"/>
      <c r="BB52" s="716"/>
      <c r="BC52" s="718"/>
      <c r="BD52" s="718"/>
      <c r="BE52" s="716"/>
      <c r="BF52" s="718"/>
      <c r="BG52" s="718"/>
      <c r="BH52" s="716"/>
      <c r="BI52" s="718"/>
      <c r="BJ52" s="718"/>
      <c r="BK52" s="716"/>
      <c r="BL52" s="716"/>
      <c r="BM52" s="716"/>
      <c r="BN52" s="716"/>
      <c r="BO52" s="716"/>
      <c r="BP52" s="716"/>
      <c r="BQ52" s="716"/>
      <c r="BR52" s="716"/>
      <c r="BS52" s="716"/>
      <c r="BT52" s="716"/>
      <c r="BU52" s="716"/>
      <c r="BV52" s="716"/>
      <c r="BW52" s="716"/>
      <c r="BX52" s="716"/>
      <c r="BY52" s="716"/>
      <c r="BZ52" s="716"/>
      <c r="CA52" s="716"/>
      <c r="CB52" s="716"/>
      <c r="CC52" s="716"/>
      <c r="CD52" s="716"/>
      <c r="CE52" s="716"/>
      <c r="CF52" s="716"/>
      <c r="CG52" s="716"/>
      <c r="CH52" s="716"/>
      <c r="CI52" s="716"/>
      <c r="CJ52" s="716"/>
      <c r="CK52" s="716"/>
      <c r="CL52" s="716"/>
      <c r="CM52" s="716"/>
      <c r="CN52" s="716"/>
      <c r="CO52" s="716"/>
      <c r="CP52" s="716"/>
      <c r="CQ52" s="716"/>
      <c r="CR52" s="716"/>
      <c r="CS52" s="716"/>
      <c r="CT52" s="716"/>
      <c r="CU52" s="716"/>
      <c r="CV52" s="716"/>
      <c r="CW52" s="716"/>
      <c r="CX52" s="716"/>
      <c r="CY52" s="716"/>
      <c r="CZ52" s="716"/>
      <c r="DA52" s="716"/>
      <c r="DB52" s="716"/>
      <c r="DC52" s="716"/>
      <c r="DD52" s="716"/>
      <c r="DE52" s="716"/>
      <c r="DF52" s="716"/>
      <c r="DG52" s="716"/>
      <c r="DH52" s="716"/>
      <c r="DI52" s="716"/>
      <c r="DJ52" s="716"/>
      <c r="DK52" s="716"/>
      <c r="DL52" s="716"/>
      <c r="DM52" s="716"/>
      <c r="DN52" s="716"/>
      <c r="DO52" s="716"/>
      <c r="DP52" s="716"/>
      <c r="DQ52" s="716"/>
      <c r="DR52" s="716"/>
      <c r="DS52" s="716"/>
      <c r="DT52" s="716"/>
      <c r="DU52" s="716"/>
      <c r="DV52" s="716"/>
      <c r="DW52" s="716"/>
      <c r="DX52" s="716"/>
      <c r="DY52" s="716"/>
      <c r="DZ52" s="716"/>
      <c r="EA52" s="716"/>
      <c r="EB52" s="716"/>
      <c r="EC52" s="716"/>
      <c r="ED52" s="716"/>
      <c r="EE52" s="716"/>
      <c r="EF52" s="716"/>
      <c r="EG52" s="716"/>
      <c r="EH52" s="716"/>
      <c r="EI52" s="716"/>
      <c r="EJ52" s="716"/>
      <c r="EK52" s="716"/>
      <c r="EL52" s="716"/>
      <c r="EM52" s="716"/>
      <c r="EN52" s="716"/>
      <c r="EO52" s="716"/>
      <c r="EP52" s="716"/>
      <c r="EQ52" s="716"/>
      <c r="ER52" s="716"/>
      <c r="ES52" s="716"/>
      <c r="ET52" s="716"/>
      <c r="EU52" s="716"/>
      <c r="EV52" s="716"/>
      <c r="EW52" s="716"/>
      <c r="EX52" s="716"/>
      <c r="EY52" s="716"/>
      <c r="EZ52" s="716"/>
      <c r="FA52" s="716"/>
      <c r="FB52" s="716"/>
      <c r="FC52" s="716"/>
      <c r="FD52" s="716"/>
      <c r="FE52" s="716"/>
      <c r="FF52" s="716"/>
      <c r="FG52" s="716"/>
      <c r="FH52" s="716"/>
      <c r="FI52" s="716"/>
      <c r="FJ52" s="716"/>
      <c r="FK52" s="716"/>
      <c r="FL52" s="716"/>
      <c r="FM52" s="716"/>
      <c r="FN52" s="716"/>
      <c r="FO52" s="716"/>
      <c r="FP52" s="716"/>
      <c r="FQ52" s="716"/>
      <c r="FR52" s="716"/>
      <c r="FS52" s="716"/>
      <c r="FT52" s="716"/>
      <c r="FU52" s="716"/>
      <c r="FV52" s="716"/>
      <c r="FW52" s="716"/>
      <c r="FX52" s="716"/>
      <c r="FY52" s="716"/>
      <c r="FZ52" s="716"/>
      <c r="GA52" s="716"/>
      <c r="GB52" s="716"/>
      <c r="GC52" s="716"/>
      <c r="GD52" s="716"/>
      <c r="GE52" s="716"/>
      <c r="GF52" s="716"/>
      <c r="GG52" s="716"/>
      <c r="GH52" s="716"/>
      <c r="GI52" s="716"/>
      <c r="GJ52" s="716"/>
      <c r="GK52" s="716"/>
      <c r="GL52" s="716"/>
      <c r="GM52" s="716"/>
      <c r="GN52" s="716"/>
      <c r="GO52" s="716"/>
      <c r="GP52" s="716"/>
      <c r="GQ52" s="716"/>
      <c r="GR52" s="716"/>
      <c r="GS52" s="716"/>
      <c r="GT52" s="716"/>
      <c r="GU52" s="716"/>
      <c r="GV52" s="716"/>
      <c r="GW52" s="716"/>
      <c r="GX52" s="716"/>
      <c r="GY52" s="716"/>
      <c r="GZ52" s="716"/>
      <c r="HA52" s="716"/>
      <c r="HB52" s="716"/>
      <c r="HC52" s="716"/>
      <c r="HD52" s="716"/>
      <c r="HE52" s="716"/>
      <c r="HF52" s="716"/>
      <c r="HG52" s="716"/>
      <c r="HH52" s="716"/>
      <c r="HI52" s="716"/>
      <c r="HJ52" s="716"/>
      <c r="HK52" s="716"/>
      <c r="HL52" s="716"/>
      <c r="HM52" s="716"/>
      <c r="HN52" s="716"/>
      <c r="HO52" s="716"/>
      <c r="HP52" s="716"/>
      <c r="HQ52" s="716"/>
      <c r="HR52" s="716"/>
      <c r="HS52" s="716"/>
      <c r="HT52" s="716"/>
      <c r="HU52" s="716"/>
      <c r="HV52" s="716"/>
      <c r="HW52" s="716"/>
      <c r="HX52" s="716"/>
      <c r="HY52" s="716"/>
      <c r="HZ52" s="716"/>
      <c r="IA52" s="716"/>
      <c r="IB52" s="716"/>
      <c r="IC52" s="716"/>
      <c r="ID52" s="716"/>
      <c r="IE52" s="716"/>
      <c r="IF52" s="716"/>
      <c r="IG52" s="716"/>
      <c r="IH52" s="716"/>
      <c r="II52" s="716"/>
      <c r="IJ52" s="716"/>
      <c r="IK52" s="716"/>
      <c r="IL52" s="716"/>
      <c r="IM52" s="716"/>
      <c r="IN52" s="716"/>
      <c r="IO52" s="716"/>
      <c r="IP52" s="716"/>
      <c r="IQ52" s="716"/>
      <c r="IR52" s="716"/>
      <c r="IS52" s="716"/>
      <c r="IT52" s="716"/>
      <c r="IU52" s="716"/>
      <c r="IV52" s="716"/>
    </row>
    <row r="53" spans="1:292">
      <c r="A53" s="754"/>
      <c r="B53" s="717"/>
      <c r="C53" s="717"/>
      <c r="D53" s="717"/>
      <c r="E53" s="717"/>
      <c r="F53" s="717"/>
      <c r="G53" s="717"/>
      <c r="H53" s="717"/>
      <c r="I53" s="758"/>
      <c r="J53" s="716"/>
      <c r="K53" s="716"/>
      <c r="L53" s="716"/>
      <c r="M53" s="716"/>
      <c r="N53" s="716"/>
      <c r="O53" s="801" t="str">
        <f>C41</f>
        <v>C3</v>
      </c>
      <c r="P53" s="802">
        <f>D41*E41</f>
        <v>0</v>
      </c>
      <c r="Q53" s="804"/>
      <c r="R53" s="804"/>
      <c r="S53" s="803">
        <f>P53*H41</f>
        <v>0</v>
      </c>
      <c r="T53" s="718"/>
      <c r="U53" s="718"/>
      <c r="V53" s="718"/>
      <c r="W53" s="716"/>
      <c r="X53" s="718"/>
      <c r="Y53" s="718"/>
      <c r="Z53" s="718"/>
      <c r="AA53" s="718"/>
      <c r="AB53" s="716"/>
      <c r="AC53" s="718"/>
      <c r="AD53" s="718"/>
      <c r="AE53" s="716"/>
      <c r="AF53" s="718"/>
      <c r="AG53" s="718"/>
      <c r="AH53" s="716"/>
      <c r="AI53" s="718"/>
      <c r="AJ53" s="718"/>
      <c r="AK53" s="718"/>
      <c r="AL53" s="718"/>
      <c r="AM53" s="716"/>
      <c r="AN53" s="718"/>
      <c r="AO53" s="718"/>
      <c r="AP53" s="718"/>
      <c r="AQ53" s="718"/>
      <c r="AR53" s="716"/>
      <c r="AS53" s="718"/>
      <c r="AT53" s="718"/>
      <c r="AU53" s="718"/>
      <c r="AV53" s="718"/>
      <c r="AW53" s="716"/>
      <c r="AX53" s="718"/>
      <c r="AY53" s="718"/>
      <c r="AZ53" s="718"/>
      <c r="BA53" s="718"/>
      <c r="BB53" s="716"/>
      <c r="BC53" s="718"/>
      <c r="BD53" s="718"/>
      <c r="BE53" s="716"/>
      <c r="BF53" s="718"/>
      <c r="BG53" s="718"/>
      <c r="BH53" s="716"/>
      <c r="BI53" s="718"/>
      <c r="BJ53" s="718"/>
      <c r="BK53" s="716"/>
      <c r="BL53" s="716"/>
      <c r="BM53" s="716"/>
      <c r="BN53" s="716"/>
      <c r="BO53" s="716"/>
      <c r="BP53" s="716"/>
      <c r="BQ53" s="716"/>
      <c r="BR53" s="716"/>
      <c r="BS53" s="716"/>
      <c r="BT53" s="716"/>
      <c r="BU53" s="716"/>
      <c r="BV53" s="716"/>
      <c r="BW53" s="716"/>
      <c r="BX53" s="716"/>
      <c r="BY53" s="716"/>
      <c r="BZ53" s="716"/>
      <c r="CA53" s="716"/>
      <c r="CB53" s="716"/>
      <c r="CC53" s="716"/>
      <c r="CD53" s="716"/>
      <c r="CE53" s="716"/>
      <c r="CF53" s="716"/>
      <c r="CG53" s="716"/>
      <c r="CH53" s="716"/>
      <c r="CI53" s="716"/>
      <c r="CJ53" s="716"/>
      <c r="CK53" s="716"/>
      <c r="CL53" s="716"/>
      <c r="CM53" s="716"/>
      <c r="CN53" s="716"/>
      <c r="CO53" s="716"/>
      <c r="CP53" s="716"/>
      <c r="CQ53" s="716"/>
      <c r="CR53" s="716"/>
      <c r="CS53" s="716"/>
      <c r="CT53" s="716"/>
      <c r="CU53" s="716"/>
      <c r="CV53" s="716"/>
      <c r="CW53" s="716"/>
      <c r="CX53" s="716"/>
      <c r="CY53" s="716"/>
      <c r="CZ53" s="716"/>
      <c r="DA53" s="716"/>
      <c r="DB53" s="716"/>
      <c r="DC53" s="716"/>
      <c r="DD53" s="716"/>
      <c r="DE53" s="716"/>
      <c r="DF53" s="716"/>
      <c r="DG53" s="716"/>
      <c r="DH53" s="716"/>
      <c r="DI53" s="716"/>
      <c r="DJ53" s="716"/>
      <c r="DK53" s="716"/>
      <c r="DL53" s="716"/>
      <c r="DM53" s="716"/>
      <c r="DN53" s="716"/>
      <c r="DO53" s="716"/>
      <c r="DP53" s="716"/>
      <c r="DQ53" s="716"/>
      <c r="DR53" s="716"/>
      <c r="DS53" s="716"/>
      <c r="DT53" s="716"/>
      <c r="DU53" s="716"/>
      <c r="DV53" s="716"/>
      <c r="DW53" s="716"/>
      <c r="DX53" s="716"/>
      <c r="DY53" s="716"/>
      <c r="DZ53" s="716"/>
      <c r="EA53" s="716"/>
      <c r="EB53" s="716"/>
      <c r="EC53" s="716"/>
      <c r="ED53" s="716"/>
      <c r="EE53" s="716"/>
      <c r="EF53" s="716"/>
      <c r="EG53" s="716"/>
      <c r="EH53" s="716"/>
      <c r="EI53" s="716"/>
      <c r="EJ53" s="716"/>
      <c r="EK53" s="716"/>
      <c r="EL53" s="716"/>
      <c r="EM53" s="716"/>
      <c r="EN53" s="716"/>
      <c r="EO53" s="716"/>
      <c r="EP53" s="716"/>
      <c r="EQ53" s="716"/>
      <c r="ER53" s="716"/>
      <c r="ES53" s="716"/>
      <c r="ET53" s="716"/>
      <c r="EU53" s="716"/>
      <c r="EV53" s="716"/>
      <c r="EW53" s="716"/>
      <c r="EX53" s="716"/>
      <c r="EY53" s="716"/>
      <c r="EZ53" s="716"/>
      <c r="FA53" s="716"/>
      <c r="FB53" s="716"/>
      <c r="FC53" s="716"/>
      <c r="FD53" s="716"/>
      <c r="FE53" s="716"/>
      <c r="FF53" s="716"/>
      <c r="FG53" s="716"/>
      <c r="FH53" s="716"/>
      <c r="FI53" s="716"/>
      <c r="FJ53" s="716"/>
      <c r="FK53" s="716"/>
      <c r="FL53" s="716"/>
      <c r="FM53" s="716"/>
      <c r="FN53" s="716"/>
      <c r="FO53" s="716"/>
      <c r="FP53" s="716"/>
      <c r="FQ53" s="716"/>
      <c r="FR53" s="716"/>
      <c r="FS53" s="716"/>
      <c r="FT53" s="716"/>
      <c r="FU53" s="716"/>
      <c r="FV53" s="716"/>
      <c r="FW53" s="716"/>
      <c r="FX53" s="716"/>
      <c r="FY53" s="716"/>
      <c r="FZ53" s="716"/>
      <c r="GA53" s="716"/>
      <c r="GB53" s="716"/>
      <c r="GC53" s="716"/>
      <c r="GD53" s="716"/>
      <c r="GE53" s="716"/>
      <c r="GF53" s="716"/>
      <c r="GG53" s="716"/>
      <c r="GH53" s="716"/>
      <c r="GI53" s="716"/>
      <c r="GJ53" s="716"/>
      <c r="GK53" s="716"/>
      <c r="GL53" s="716"/>
      <c r="GM53" s="716"/>
      <c r="GN53" s="716"/>
      <c r="GO53" s="716"/>
      <c r="GP53" s="716"/>
      <c r="GQ53" s="716"/>
      <c r="GR53" s="716"/>
      <c r="GS53" s="716"/>
      <c r="GT53" s="716"/>
      <c r="GU53" s="716"/>
      <c r="GV53" s="716"/>
      <c r="GW53" s="716"/>
      <c r="GX53" s="716"/>
      <c r="GY53" s="716"/>
      <c r="GZ53" s="716"/>
      <c r="HA53" s="716"/>
      <c r="HB53" s="716"/>
      <c r="HC53" s="716"/>
      <c r="HD53" s="716"/>
      <c r="HE53" s="716"/>
      <c r="HF53" s="716"/>
      <c r="HG53" s="716"/>
      <c r="HH53" s="716"/>
      <c r="HI53" s="716"/>
      <c r="HJ53" s="716"/>
      <c r="HK53" s="716"/>
      <c r="HL53" s="716"/>
      <c r="HM53" s="716"/>
      <c r="HN53" s="716"/>
      <c r="HO53" s="716"/>
      <c r="HP53" s="716"/>
      <c r="HQ53" s="716"/>
      <c r="HR53" s="716"/>
      <c r="HS53" s="716"/>
      <c r="HT53" s="716"/>
      <c r="HU53" s="716"/>
      <c r="HV53" s="716"/>
      <c r="HW53" s="716"/>
      <c r="HX53" s="716"/>
      <c r="HY53" s="716"/>
      <c r="HZ53" s="716"/>
      <c r="IA53" s="716"/>
      <c r="IB53" s="716"/>
      <c r="IC53" s="716"/>
      <c r="ID53" s="716"/>
      <c r="IE53" s="716"/>
      <c r="IF53" s="716"/>
      <c r="IG53" s="716"/>
      <c r="IH53" s="716"/>
      <c r="II53" s="716"/>
      <c r="IJ53" s="716"/>
      <c r="IK53" s="716"/>
      <c r="IL53" s="716"/>
      <c r="IM53" s="716"/>
      <c r="IN53" s="716"/>
      <c r="IO53" s="716"/>
      <c r="IP53" s="716"/>
      <c r="IQ53" s="716"/>
      <c r="IR53" s="716"/>
      <c r="IS53" s="716"/>
      <c r="IT53" s="716"/>
      <c r="IU53" s="716"/>
      <c r="IV53" s="716"/>
    </row>
    <row r="54" spans="1:292">
      <c r="A54" s="754"/>
      <c r="B54" s="717"/>
      <c r="C54" s="717"/>
      <c r="D54" s="717"/>
      <c r="E54" s="717"/>
      <c r="F54" s="717"/>
      <c r="G54" s="717"/>
      <c r="H54" s="717"/>
      <c r="I54" s="758"/>
      <c r="J54" s="716"/>
      <c r="K54" s="716"/>
      <c r="L54" s="716"/>
      <c r="M54" s="716"/>
      <c r="N54" s="716"/>
      <c r="O54" s="801" t="str">
        <f>C42</f>
        <v>C4</v>
      </c>
      <c r="P54" s="802">
        <f>D42*E42</f>
        <v>0</v>
      </c>
      <c r="Q54" s="804"/>
      <c r="R54" s="804"/>
      <c r="S54" s="803">
        <f>P54*H42</f>
        <v>0</v>
      </c>
      <c r="T54" s="718"/>
      <c r="U54" s="718"/>
      <c r="V54" s="718"/>
      <c r="W54" s="716"/>
      <c r="X54" s="718"/>
      <c r="Y54" s="718"/>
      <c r="Z54" s="718"/>
      <c r="AA54" s="718"/>
      <c r="AB54" s="716"/>
      <c r="AC54" s="718"/>
      <c r="AD54" s="718"/>
      <c r="AE54" s="716"/>
      <c r="AF54" s="718"/>
      <c r="AG54" s="718"/>
      <c r="AH54" s="716"/>
      <c r="AI54" s="718"/>
      <c r="AJ54" s="718"/>
      <c r="AK54" s="718"/>
      <c r="AL54" s="718"/>
      <c r="AM54" s="716"/>
      <c r="AN54" s="718"/>
      <c r="AO54" s="718"/>
      <c r="AP54" s="718"/>
      <c r="AQ54" s="718"/>
      <c r="AR54" s="716"/>
      <c r="AS54" s="718"/>
      <c r="AT54" s="718"/>
      <c r="AU54" s="718"/>
      <c r="AV54" s="718"/>
      <c r="AW54" s="716"/>
      <c r="AX54" s="718"/>
      <c r="AY54" s="718"/>
      <c r="AZ54" s="718"/>
      <c r="BA54" s="718"/>
      <c r="BB54" s="716"/>
      <c r="BC54" s="718"/>
      <c r="BD54" s="718"/>
      <c r="BE54" s="716"/>
      <c r="BF54" s="718"/>
      <c r="BG54" s="718"/>
      <c r="BH54" s="716"/>
      <c r="BI54" s="718"/>
      <c r="BJ54" s="718"/>
      <c r="BK54" s="716"/>
      <c r="BL54" s="716"/>
      <c r="BM54" s="716"/>
      <c r="BN54" s="716"/>
      <c r="BO54" s="716"/>
      <c r="BP54" s="716"/>
      <c r="BQ54" s="716"/>
      <c r="BR54" s="716"/>
      <c r="BS54" s="716"/>
      <c r="BT54" s="716"/>
      <c r="BU54" s="716"/>
      <c r="BV54" s="716"/>
      <c r="BW54" s="716"/>
      <c r="BX54" s="716"/>
      <c r="BY54" s="716"/>
      <c r="BZ54" s="716"/>
      <c r="CA54" s="716"/>
      <c r="CB54" s="716"/>
      <c r="CC54" s="716"/>
      <c r="CD54" s="716"/>
      <c r="CE54" s="716"/>
      <c r="CF54" s="716"/>
      <c r="CG54" s="716"/>
      <c r="CH54" s="716"/>
      <c r="CI54" s="716"/>
      <c r="CJ54" s="716"/>
      <c r="CK54" s="716"/>
      <c r="CL54" s="716"/>
      <c r="CM54" s="716"/>
      <c r="CN54" s="716"/>
      <c r="CO54" s="716"/>
      <c r="CP54" s="716"/>
      <c r="CQ54" s="716"/>
      <c r="CR54" s="716"/>
      <c r="CS54" s="716"/>
      <c r="CT54" s="716"/>
      <c r="CU54" s="716"/>
      <c r="CV54" s="716"/>
      <c r="CW54" s="716"/>
      <c r="CX54" s="716"/>
      <c r="CY54" s="716"/>
      <c r="CZ54" s="716"/>
      <c r="DA54" s="716"/>
      <c r="DB54" s="716"/>
      <c r="DC54" s="716"/>
      <c r="DD54" s="716"/>
      <c r="DE54" s="716"/>
      <c r="DF54" s="716"/>
      <c r="DG54" s="716"/>
      <c r="DH54" s="716"/>
      <c r="DI54" s="716"/>
      <c r="DJ54" s="716"/>
      <c r="DK54" s="716"/>
      <c r="DL54" s="716"/>
      <c r="DM54" s="716"/>
      <c r="DN54" s="716"/>
      <c r="DO54" s="716"/>
      <c r="DP54" s="716"/>
      <c r="DQ54" s="716"/>
      <c r="DR54" s="716"/>
      <c r="DS54" s="716"/>
      <c r="DT54" s="716"/>
      <c r="DU54" s="716"/>
      <c r="DV54" s="716"/>
      <c r="DW54" s="716"/>
      <c r="DX54" s="716"/>
      <c r="DY54" s="716"/>
      <c r="DZ54" s="716"/>
      <c r="EA54" s="716"/>
      <c r="EB54" s="716"/>
      <c r="EC54" s="716"/>
      <c r="ED54" s="716"/>
      <c r="EE54" s="716"/>
      <c r="EF54" s="716"/>
      <c r="EG54" s="716"/>
      <c r="EH54" s="716"/>
      <c r="EI54" s="716"/>
      <c r="EJ54" s="716"/>
      <c r="EK54" s="716"/>
      <c r="EL54" s="716"/>
      <c r="EM54" s="716"/>
      <c r="EN54" s="716"/>
      <c r="EO54" s="716"/>
      <c r="EP54" s="716"/>
      <c r="EQ54" s="716"/>
      <c r="ER54" s="716"/>
      <c r="ES54" s="716"/>
      <c r="ET54" s="716"/>
      <c r="EU54" s="716"/>
      <c r="EV54" s="716"/>
      <c r="EW54" s="716"/>
      <c r="EX54" s="716"/>
      <c r="EY54" s="716"/>
      <c r="EZ54" s="716"/>
      <c r="FA54" s="716"/>
      <c r="FB54" s="716"/>
      <c r="FC54" s="716"/>
      <c r="FD54" s="716"/>
      <c r="FE54" s="716"/>
      <c r="FF54" s="716"/>
      <c r="FG54" s="716"/>
      <c r="FH54" s="716"/>
      <c r="FI54" s="716"/>
      <c r="FJ54" s="716"/>
      <c r="FK54" s="716"/>
      <c r="FL54" s="716"/>
      <c r="FM54" s="716"/>
      <c r="FN54" s="716"/>
      <c r="FO54" s="716"/>
      <c r="FP54" s="716"/>
      <c r="FQ54" s="716"/>
      <c r="FR54" s="716"/>
      <c r="FS54" s="716"/>
      <c r="FT54" s="716"/>
      <c r="FU54" s="716"/>
      <c r="FV54" s="716"/>
      <c r="FW54" s="716"/>
      <c r="FX54" s="716"/>
      <c r="FY54" s="716"/>
      <c r="FZ54" s="716"/>
      <c r="GA54" s="716"/>
      <c r="GB54" s="716"/>
      <c r="GC54" s="716"/>
      <c r="GD54" s="716"/>
      <c r="GE54" s="716"/>
      <c r="GF54" s="716"/>
      <c r="GG54" s="716"/>
      <c r="GH54" s="716"/>
      <c r="GI54" s="716"/>
      <c r="GJ54" s="716"/>
      <c r="GK54" s="716"/>
      <c r="GL54" s="716"/>
      <c r="GM54" s="716"/>
      <c r="GN54" s="716"/>
      <c r="GO54" s="716"/>
      <c r="GP54" s="716"/>
      <c r="GQ54" s="716"/>
      <c r="GR54" s="716"/>
      <c r="GS54" s="716"/>
      <c r="GT54" s="716"/>
      <c r="GU54" s="716"/>
      <c r="GV54" s="716"/>
      <c r="GW54" s="716"/>
      <c r="GX54" s="716"/>
      <c r="GY54" s="716"/>
      <c r="GZ54" s="716"/>
      <c r="HA54" s="716"/>
      <c r="HB54" s="716"/>
      <c r="HC54" s="716"/>
      <c r="HD54" s="716"/>
      <c r="HE54" s="716"/>
      <c r="HF54" s="716"/>
      <c r="HG54" s="716"/>
      <c r="HH54" s="716"/>
      <c r="HI54" s="716"/>
      <c r="HJ54" s="716"/>
      <c r="HK54" s="716"/>
      <c r="HL54" s="716"/>
      <c r="HM54" s="716"/>
      <c r="HN54" s="716"/>
      <c r="HO54" s="716"/>
      <c r="HP54" s="716"/>
      <c r="HQ54" s="716"/>
      <c r="HR54" s="716"/>
      <c r="HS54" s="716"/>
      <c r="HT54" s="716"/>
      <c r="HU54" s="716"/>
      <c r="HV54" s="716"/>
      <c r="HW54" s="716"/>
      <c r="HX54" s="716"/>
      <c r="HY54" s="716"/>
      <c r="HZ54" s="716"/>
      <c r="IA54" s="716"/>
      <c r="IB54" s="716"/>
      <c r="IC54" s="716"/>
      <c r="ID54" s="716"/>
      <c r="IE54" s="716"/>
      <c r="IF54" s="716"/>
      <c r="IG54" s="716"/>
      <c r="IH54" s="716"/>
      <c r="II54" s="716"/>
      <c r="IJ54" s="716"/>
      <c r="IK54" s="716"/>
      <c r="IL54" s="716"/>
      <c r="IM54" s="716"/>
      <c r="IN54" s="716"/>
      <c r="IO54" s="716"/>
      <c r="IP54" s="716"/>
      <c r="IQ54" s="716"/>
      <c r="IR54" s="716"/>
      <c r="IS54" s="716"/>
      <c r="IT54" s="716"/>
      <c r="IU54" s="716"/>
      <c r="IV54" s="716"/>
    </row>
    <row r="55" spans="1:292">
      <c r="A55" s="754"/>
      <c r="B55" s="717"/>
      <c r="C55" s="717"/>
      <c r="D55" s="717"/>
      <c r="E55" s="717"/>
      <c r="F55" s="717"/>
      <c r="G55" s="717"/>
      <c r="H55" s="717"/>
      <c r="I55" s="758"/>
      <c r="J55" s="716"/>
      <c r="K55" s="716"/>
      <c r="L55" s="716"/>
      <c r="M55" s="716"/>
      <c r="N55" s="716"/>
      <c r="O55" s="801" t="str">
        <f>C43</f>
        <v>C5</v>
      </c>
      <c r="P55" s="802">
        <f>D43*E43</f>
        <v>0</v>
      </c>
      <c r="Q55" s="804"/>
      <c r="R55" s="804"/>
      <c r="S55" s="803">
        <f>P55*H43</f>
        <v>0</v>
      </c>
      <c r="T55" s="718"/>
      <c r="U55" s="718"/>
      <c r="V55" s="718"/>
      <c r="W55" s="716"/>
      <c r="X55" s="718"/>
      <c r="Y55" s="718"/>
      <c r="Z55" s="718"/>
      <c r="AA55" s="718"/>
      <c r="AB55" s="716"/>
      <c r="AC55" s="718"/>
      <c r="AD55" s="718"/>
      <c r="AE55" s="716"/>
      <c r="AF55" s="718"/>
      <c r="AG55" s="718"/>
      <c r="AH55" s="716"/>
      <c r="AI55" s="718"/>
      <c r="AJ55" s="718"/>
      <c r="AK55" s="718"/>
      <c r="AL55" s="718"/>
      <c r="AM55" s="716"/>
      <c r="AN55" s="718"/>
      <c r="AO55" s="718"/>
      <c r="AP55" s="718"/>
      <c r="AQ55" s="718"/>
      <c r="AR55" s="716"/>
      <c r="AS55" s="718"/>
      <c r="AT55" s="718"/>
      <c r="AU55" s="718"/>
      <c r="AV55" s="718"/>
      <c r="AW55" s="716"/>
      <c r="AX55" s="718"/>
      <c r="AY55" s="718"/>
      <c r="AZ55" s="718"/>
      <c r="BA55" s="718"/>
      <c r="BB55" s="716"/>
      <c r="BC55" s="718"/>
      <c r="BD55" s="718"/>
      <c r="BE55" s="716"/>
      <c r="BF55" s="718"/>
      <c r="BG55" s="718"/>
      <c r="BH55" s="716"/>
      <c r="BI55" s="718"/>
      <c r="BJ55" s="718"/>
      <c r="BK55" s="716"/>
      <c r="BL55" s="716"/>
      <c r="BM55" s="716"/>
      <c r="BN55" s="716"/>
      <c r="BO55" s="716"/>
      <c r="BP55" s="716"/>
      <c r="BQ55" s="716"/>
      <c r="BR55" s="716"/>
      <c r="BS55" s="716"/>
      <c r="BT55" s="716"/>
      <c r="BU55" s="716"/>
      <c r="BV55" s="716"/>
      <c r="BW55" s="716"/>
      <c r="BX55" s="716"/>
      <c r="BY55" s="716"/>
      <c r="BZ55" s="716"/>
      <c r="CA55" s="716"/>
      <c r="CB55" s="716"/>
      <c r="CC55" s="716"/>
      <c r="CD55" s="716"/>
      <c r="CE55" s="716"/>
      <c r="CF55" s="716"/>
      <c r="CG55" s="716"/>
      <c r="CH55" s="716"/>
      <c r="CI55" s="716"/>
      <c r="CJ55" s="716"/>
      <c r="CK55" s="716"/>
      <c r="CL55" s="716"/>
      <c r="CM55" s="716"/>
      <c r="CN55" s="716"/>
      <c r="CO55" s="716"/>
      <c r="CP55" s="716"/>
      <c r="CQ55" s="716"/>
      <c r="CR55" s="716"/>
      <c r="CS55" s="716"/>
      <c r="CT55" s="716"/>
      <c r="CU55" s="716"/>
      <c r="CV55" s="716"/>
      <c r="CW55" s="716"/>
      <c r="CX55" s="716"/>
      <c r="CY55" s="716"/>
      <c r="CZ55" s="716"/>
      <c r="DA55" s="716"/>
      <c r="DB55" s="716"/>
      <c r="DC55" s="716"/>
      <c r="DD55" s="716"/>
      <c r="DE55" s="716"/>
      <c r="DF55" s="716"/>
      <c r="DG55" s="716"/>
      <c r="DH55" s="716"/>
      <c r="DI55" s="716"/>
      <c r="DJ55" s="716"/>
      <c r="DK55" s="716"/>
      <c r="DL55" s="716"/>
      <c r="DM55" s="716"/>
      <c r="DN55" s="716"/>
      <c r="DO55" s="716"/>
      <c r="DP55" s="716"/>
      <c r="DQ55" s="716"/>
      <c r="DR55" s="716"/>
      <c r="DS55" s="716"/>
      <c r="DT55" s="716"/>
      <c r="DU55" s="716"/>
      <c r="DV55" s="716"/>
      <c r="DW55" s="716"/>
      <c r="DX55" s="716"/>
      <c r="DY55" s="716"/>
      <c r="DZ55" s="716"/>
      <c r="EA55" s="716"/>
      <c r="EB55" s="716"/>
      <c r="EC55" s="716"/>
      <c r="ED55" s="716"/>
      <c r="EE55" s="716"/>
      <c r="EF55" s="716"/>
      <c r="EG55" s="716"/>
      <c r="EH55" s="716"/>
      <c r="EI55" s="716"/>
      <c r="EJ55" s="716"/>
      <c r="EK55" s="716"/>
      <c r="EL55" s="716"/>
      <c r="EM55" s="716"/>
      <c r="EN55" s="716"/>
      <c r="EO55" s="716"/>
      <c r="EP55" s="716"/>
      <c r="EQ55" s="716"/>
      <c r="ER55" s="716"/>
      <c r="ES55" s="716"/>
      <c r="ET55" s="716"/>
      <c r="EU55" s="716"/>
      <c r="EV55" s="716"/>
      <c r="EW55" s="716"/>
      <c r="EX55" s="716"/>
      <c r="EY55" s="716"/>
      <c r="EZ55" s="716"/>
      <c r="FA55" s="716"/>
      <c r="FB55" s="716"/>
      <c r="FC55" s="716"/>
      <c r="FD55" s="716"/>
      <c r="FE55" s="716"/>
      <c r="FF55" s="716"/>
      <c r="FG55" s="716"/>
      <c r="FH55" s="716"/>
      <c r="FI55" s="716"/>
      <c r="FJ55" s="716"/>
      <c r="FK55" s="716"/>
      <c r="FL55" s="716"/>
      <c r="FM55" s="716"/>
      <c r="FN55" s="716"/>
      <c r="FO55" s="716"/>
      <c r="FP55" s="716"/>
      <c r="FQ55" s="716"/>
      <c r="FR55" s="716"/>
      <c r="FS55" s="716"/>
      <c r="FT55" s="716"/>
      <c r="FU55" s="716"/>
      <c r="FV55" s="716"/>
      <c r="FW55" s="716"/>
      <c r="FX55" s="716"/>
      <c r="FY55" s="716"/>
      <c r="FZ55" s="716"/>
      <c r="GA55" s="716"/>
      <c r="GB55" s="716"/>
      <c r="GC55" s="716"/>
      <c r="GD55" s="716"/>
      <c r="GE55" s="716"/>
      <c r="GF55" s="716"/>
      <c r="GG55" s="716"/>
      <c r="GH55" s="716"/>
      <c r="GI55" s="716"/>
      <c r="GJ55" s="716"/>
      <c r="GK55" s="716"/>
      <c r="GL55" s="716"/>
      <c r="GM55" s="716"/>
      <c r="GN55" s="716"/>
      <c r="GO55" s="716"/>
      <c r="GP55" s="716"/>
      <c r="GQ55" s="716"/>
      <c r="GR55" s="716"/>
      <c r="GS55" s="716"/>
      <c r="GT55" s="716"/>
      <c r="GU55" s="716"/>
      <c r="GV55" s="716"/>
      <c r="GW55" s="716"/>
      <c r="GX55" s="716"/>
      <c r="GY55" s="716"/>
      <c r="GZ55" s="716"/>
      <c r="HA55" s="716"/>
      <c r="HB55" s="716"/>
      <c r="HC55" s="716"/>
      <c r="HD55" s="716"/>
      <c r="HE55" s="716"/>
      <c r="HF55" s="716"/>
      <c r="HG55" s="716"/>
      <c r="HH55" s="716"/>
      <c r="HI55" s="716"/>
      <c r="HJ55" s="716"/>
      <c r="HK55" s="716"/>
      <c r="HL55" s="716"/>
      <c r="HM55" s="716"/>
      <c r="HN55" s="716"/>
      <c r="HO55" s="716"/>
      <c r="HP55" s="716"/>
      <c r="HQ55" s="716"/>
      <c r="HR55" s="716"/>
      <c r="HS55" s="716"/>
      <c r="HT55" s="716"/>
      <c r="HU55" s="716"/>
      <c r="HV55" s="716"/>
      <c r="HW55" s="716"/>
      <c r="HX55" s="716"/>
      <c r="HY55" s="716"/>
      <c r="HZ55" s="716"/>
      <c r="IA55" s="716"/>
      <c r="IB55" s="716"/>
      <c r="IC55" s="716"/>
      <c r="ID55" s="716"/>
      <c r="IE55" s="716"/>
      <c r="IF55" s="716"/>
      <c r="IG55" s="716"/>
      <c r="IH55" s="716"/>
      <c r="II55" s="716"/>
      <c r="IJ55" s="716"/>
      <c r="IK55" s="716"/>
      <c r="IL55" s="716"/>
      <c r="IM55" s="716"/>
      <c r="IN55" s="716"/>
      <c r="IO55" s="716"/>
      <c r="IP55" s="716"/>
      <c r="IQ55" s="716"/>
      <c r="IR55" s="716"/>
      <c r="IS55" s="716"/>
      <c r="IT55" s="716"/>
      <c r="IU55" s="716"/>
      <c r="IV55" s="716"/>
    </row>
    <row r="56" spans="1:292">
      <c r="A56" s="754"/>
      <c r="B56" s="717"/>
      <c r="C56" s="717"/>
      <c r="D56" s="717"/>
      <c r="E56" s="717"/>
      <c r="F56" s="717"/>
      <c r="G56" s="717"/>
      <c r="H56" s="717"/>
      <c r="I56" s="758"/>
      <c r="J56" s="716"/>
      <c r="K56" s="716"/>
      <c r="L56" s="716"/>
      <c r="M56" s="716"/>
      <c r="N56" s="716"/>
      <c r="O56" s="799"/>
      <c r="P56" s="733" t="s">
        <v>234</v>
      </c>
      <c r="Q56" s="733"/>
      <c r="R56" s="733"/>
      <c r="S56" s="733" t="s">
        <v>420</v>
      </c>
      <c r="T56" s="718"/>
      <c r="U56" s="718"/>
      <c r="V56" s="718"/>
      <c r="W56" s="716"/>
      <c r="X56" s="718"/>
      <c r="Y56" s="718"/>
      <c r="Z56" s="718"/>
      <c r="AA56" s="718"/>
      <c r="AB56" s="716"/>
      <c r="AC56" s="718"/>
      <c r="AD56" s="718"/>
      <c r="AE56" s="716"/>
      <c r="AF56" s="718"/>
      <c r="AG56" s="718"/>
      <c r="AH56" s="716"/>
      <c r="AI56" s="718"/>
      <c r="AJ56" s="718"/>
      <c r="AK56" s="718"/>
      <c r="AL56" s="718"/>
      <c r="AM56" s="716"/>
      <c r="AN56" s="718"/>
      <c r="AO56" s="718"/>
      <c r="AP56" s="718"/>
      <c r="AQ56" s="718"/>
      <c r="AR56" s="716"/>
      <c r="AS56" s="718"/>
      <c r="AT56" s="718"/>
      <c r="AU56" s="718"/>
      <c r="AV56" s="718"/>
      <c r="AW56" s="716"/>
      <c r="AX56" s="718"/>
      <c r="AY56" s="718"/>
      <c r="AZ56" s="718"/>
      <c r="BA56" s="718"/>
      <c r="BB56" s="716"/>
      <c r="BC56" s="718"/>
      <c r="BD56" s="718"/>
      <c r="BE56" s="716"/>
      <c r="BF56" s="718"/>
      <c r="BG56" s="718"/>
      <c r="BH56" s="716"/>
      <c r="BI56" s="718"/>
      <c r="BJ56" s="718"/>
      <c r="BK56" s="716"/>
      <c r="BL56" s="716"/>
      <c r="BM56" s="716"/>
      <c r="BN56" s="716"/>
      <c r="BO56" s="716"/>
      <c r="BP56" s="716"/>
      <c r="BQ56" s="716"/>
      <c r="BR56" s="716"/>
      <c r="BS56" s="716"/>
      <c r="BT56" s="716"/>
      <c r="BU56" s="716"/>
      <c r="BV56" s="716"/>
      <c r="BW56" s="716"/>
      <c r="BX56" s="716"/>
      <c r="BY56" s="716"/>
      <c r="BZ56" s="716"/>
      <c r="CA56" s="716"/>
      <c r="CB56" s="716"/>
      <c r="CC56" s="716"/>
      <c r="CD56" s="716"/>
      <c r="CE56" s="716"/>
      <c r="CF56" s="716"/>
      <c r="CG56" s="716"/>
      <c r="CH56" s="716"/>
      <c r="CI56" s="716"/>
      <c r="CJ56" s="716"/>
      <c r="CK56" s="716"/>
      <c r="CL56" s="716"/>
      <c r="CM56" s="716"/>
      <c r="CN56" s="716"/>
      <c r="CO56" s="716"/>
      <c r="CP56" s="716"/>
      <c r="CQ56" s="716"/>
      <c r="CR56" s="716"/>
      <c r="CS56" s="716"/>
      <c r="CT56" s="716"/>
      <c r="CU56" s="716"/>
      <c r="CV56" s="716"/>
      <c r="CW56" s="716"/>
      <c r="CX56" s="716"/>
      <c r="CY56" s="716"/>
      <c r="CZ56" s="716"/>
      <c r="DA56" s="716"/>
      <c r="DB56" s="716"/>
      <c r="DC56" s="716"/>
      <c r="DD56" s="716"/>
      <c r="DE56" s="716"/>
      <c r="DF56" s="716"/>
      <c r="DG56" s="716"/>
      <c r="DH56" s="716"/>
      <c r="DI56" s="716"/>
      <c r="DJ56" s="716"/>
      <c r="DK56" s="716"/>
      <c r="DL56" s="716"/>
      <c r="DM56" s="716"/>
      <c r="DN56" s="716"/>
      <c r="DO56" s="716"/>
      <c r="DP56" s="716"/>
      <c r="DQ56" s="716"/>
      <c r="DR56" s="716"/>
      <c r="DS56" s="716"/>
      <c r="DT56" s="716"/>
      <c r="DU56" s="716"/>
      <c r="DV56" s="716"/>
      <c r="DW56" s="716"/>
      <c r="DX56" s="716"/>
      <c r="DY56" s="716"/>
      <c r="DZ56" s="716"/>
      <c r="EA56" s="716"/>
      <c r="EB56" s="716"/>
      <c r="EC56" s="716"/>
      <c r="ED56" s="716"/>
      <c r="EE56" s="716"/>
      <c r="EF56" s="716"/>
      <c r="EG56" s="716"/>
      <c r="EH56" s="716"/>
      <c r="EI56" s="716"/>
      <c r="EJ56" s="716"/>
      <c r="EK56" s="716"/>
      <c r="EL56" s="716"/>
      <c r="EM56" s="716"/>
      <c r="EN56" s="716"/>
      <c r="EO56" s="716"/>
      <c r="EP56" s="716"/>
      <c r="EQ56" s="716"/>
      <c r="ER56" s="716"/>
      <c r="ES56" s="716"/>
      <c r="ET56" s="716"/>
      <c r="EU56" s="716"/>
      <c r="EV56" s="716"/>
      <c r="EW56" s="716"/>
      <c r="EX56" s="716"/>
      <c r="EY56" s="716"/>
      <c r="EZ56" s="716"/>
      <c r="FA56" s="716"/>
      <c r="FB56" s="716"/>
      <c r="FC56" s="716"/>
      <c r="FD56" s="716"/>
      <c r="FE56" s="716"/>
      <c r="FF56" s="716"/>
      <c r="FG56" s="716"/>
      <c r="FH56" s="716"/>
      <c r="FI56" s="716"/>
      <c r="FJ56" s="716"/>
      <c r="FK56" s="716"/>
      <c r="FL56" s="716"/>
      <c r="FM56" s="716"/>
      <c r="FN56" s="716"/>
      <c r="FO56" s="716"/>
      <c r="FP56" s="716"/>
      <c r="FQ56" s="716"/>
      <c r="FR56" s="716"/>
      <c r="FS56" s="716"/>
      <c r="FT56" s="716"/>
      <c r="FU56" s="716"/>
      <c r="FV56" s="716"/>
      <c r="FW56" s="716"/>
      <c r="FX56" s="716"/>
      <c r="FY56" s="716"/>
      <c r="FZ56" s="716"/>
      <c r="GA56" s="716"/>
      <c r="GB56" s="716"/>
      <c r="GC56" s="716"/>
      <c r="GD56" s="716"/>
      <c r="GE56" s="716"/>
      <c r="GF56" s="716"/>
      <c r="GG56" s="716"/>
      <c r="GH56" s="716"/>
      <c r="GI56" s="716"/>
      <c r="GJ56" s="716"/>
      <c r="GK56" s="716"/>
      <c r="GL56" s="716"/>
      <c r="GM56" s="716"/>
      <c r="GN56" s="716"/>
      <c r="GO56" s="716"/>
      <c r="GP56" s="716"/>
      <c r="GQ56" s="716"/>
      <c r="GR56" s="716"/>
      <c r="GS56" s="716"/>
      <c r="GT56" s="716"/>
      <c r="GU56" s="716"/>
      <c r="GV56" s="716"/>
      <c r="GW56" s="716"/>
      <c r="GX56" s="716"/>
      <c r="GY56" s="716"/>
      <c r="GZ56" s="716"/>
      <c r="HA56" s="716"/>
      <c r="HB56" s="716"/>
      <c r="HC56" s="716"/>
      <c r="HD56" s="716"/>
      <c r="HE56" s="716"/>
      <c r="HF56" s="716"/>
      <c r="HG56" s="716"/>
      <c r="HH56" s="716"/>
      <c r="HI56" s="716"/>
      <c r="HJ56" s="716"/>
      <c r="HK56" s="716"/>
      <c r="HL56" s="716"/>
      <c r="HM56" s="716"/>
      <c r="HN56" s="716"/>
      <c r="HO56" s="716"/>
      <c r="HP56" s="716"/>
      <c r="HQ56" s="716"/>
      <c r="HR56" s="716"/>
      <c r="HS56" s="716"/>
      <c r="HT56" s="716"/>
      <c r="HU56" s="716"/>
      <c r="HV56" s="716"/>
      <c r="HW56" s="716"/>
      <c r="HX56" s="716"/>
      <c r="HY56" s="716"/>
      <c r="HZ56" s="716"/>
      <c r="IA56" s="716"/>
      <c r="IB56" s="716"/>
      <c r="IC56" s="716"/>
      <c r="ID56" s="716"/>
      <c r="IE56" s="716"/>
      <c r="IF56" s="716"/>
      <c r="IG56" s="716"/>
      <c r="IH56" s="716"/>
      <c r="II56" s="716"/>
      <c r="IJ56" s="716"/>
      <c r="IK56" s="716"/>
      <c r="IL56" s="716"/>
      <c r="IM56" s="716"/>
      <c r="IN56" s="716"/>
      <c r="IO56" s="716"/>
      <c r="IP56" s="716"/>
      <c r="IQ56" s="716"/>
      <c r="IR56" s="716"/>
      <c r="IS56" s="716"/>
      <c r="IT56" s="716"/>
      <c r="IU56" s="716"/>
      <c r="IV56" s="716"/>
    </row>
    <row r="57" spans="1:292">
      <c r="A57" s="754"/>
      <c r="B57" s="717"/>
      <c r="C57" s="717"/>
      <c r="D57" s="717"/>
      <c r="E57" s="717"/>
      <c r="F57" s="717"/>
      <c r="G57" s="717"/>
      <c r="H57" s="717"/>
      <c r="I57" s="758"/>
      <c r="J57" s="716"/>
      <c r="K57" s="716"/>
      <c r="L57" s="716"/>
      <c r="M57" s="716"/>
      <c r="N57" s="716"/>
      <c r="O57" s="801" t="str">
        <f>C47</f>
        <v>C6</v>
      </c>
      <c r="P57" s="805">
        <f>D47+E47</f>
        <v>0</v>
      </c>
      <c r="Q57" s="804"/>
      <c r="R57" s="804"/>
      <c r="S57" s="803">
        <f>P57*H47</f>
        <v>0</v>
      </c>
      <c r="T57" s="718"/>
      <c r="U57" s="718"/>
      <c r="V57" s="718"/>
      <c r="W57" s="716"/>
      <c r="X57" s="718"/>
      <c r="Y57" s="718"/>
      <c r="Z57" s="718"/>
      <c r="AA57" s="718"/>
      <c r="AB57" s="716"/>
      <c r="AC57" s="718"/>
      <c r="AD57" s="718"/>
      <c r="AE57" s="716"/>
      <c r="AF57" s="718"/>
      <c r="AG57" s="718"/>
      <c r="AH57" s="716"/>
      <c r="AI57" s="718"/>
      <c r="AJ57" s="718"/>
      <c r="AK57" s="718"/>
      <c r="AL57" s="718"/>
      <c r="AM57" s="716"/>
      <c r="AN57" s="718"/>
      <c r="AO57" s="718"/>
      <c r="AP57" s="718"/>
      <c r="AQ57" s="718"/>
      <c r="AR57" s="716"/>
      <c r="AS57" s="718"/>
      <c r="AT57" s="718"/>
      <c r="AU57" s="718"/>
      <c r="AV57" s="718"/>
      <c r="AW57" s="716"/>
      <c r="AX57" s="718"/>
      <c r="AY57" s="718"/>
      <c r="AZ57" s="718"/>
      <c r="BA57" s="718"/>
      <c r="BB57" s="716"/>
      <c r="BC57" s="718"/>
      <c r="BD57" s="718"/>
      <c r="BE57" s="716"/>
      <c r="BF57" s="718"/>
      <c r="BG57" s="718"/>
      <c r="BH57" s="716"/>
      <c r="BI57" s="718"/>
      <c r="BJ57" s="718"/>
      <c r="BK57" s="716"/>
      <c r="BL57" s="716"/>
      <c r="BM57" s="716"/>
      <c r="BN57" s="716"/>
      <c r="BO57" s="716"/>
      <c r="BP57" s="716"/>
      <c r="BQ57" s="716"/>
      <c r="BR57" s="716"/>
      <c r="BS57" s="716"/>
      <c r="BT57" s="716"/>
      <c r="BU57" s="716"/>
      <c r="BV57" s="716"/>
      <c r="BW57" s="716"/>
      <c r="BX57" s="716"/>
      <c r="BY57" s="716"/>
      <c r="BZ57" s="716"/>
      <c r="CA57" s="716"/>
      <c r="CB57" s="716"/>
      <c r="CC57" s="716"/>
      <c r="CD57" s="716"/>
      <c r="CE57" s="716"/>
      <c r="CF57" s="716"/>
      <c r="CG57" s="716"/>
      <c r="CH57" s="716"/>
      <c r="CI57" s="716"/>
      <c r="CJ57" s="716"/>
      <c r="CK57" s="716"/>
      <c r="CL57" s="716"/>
      <c r="CM57" s="716"/>
      <c r="CN57" s="716"/>
      <c r="CO57" s="716"/>
      <c r="CP57" s="716"/>
      <c r="CQ57" s="716"/>
      <c r="CR57" s="716"/>
      <c r="CS57" s="716"/>
      <c r="CT57" s="716"/>
      <c r="CU57" s="716"/>
      <c r="CV57" s="716"/>
      <c r="CW57" s="716"/>
      <c r="CX57" s="716"/>
      <c r="CY57" s="716"/>
      <c r="CZ57" s="716"/>
      <c r="DA57" s="716"/>
      <c r="DB57" s="716"/>
      <c r="DC57" s="716"/>
      <c r="DD57" s="716"/>
      <c r="DE57" s="716"/>
      <c r="DF57" s="716"/>
      <c r="DG57" s="716"/>
      <c r="DH57" s="716"/>
      <c r="DI57" s="716"/>
      <c r="DJ57" s="716"/>
      <c r="DK57" s="716"/>
      <c r="DL57" s="716"/>
      <c r="DM57" s="716"/>
      <c r="DN57" s="716"/>
      <c r="DO57" s="716"/>
      <c r="DP57" s="716"/>
      <c r="DQ57" s="716"/>
      <c r="DR57" s="716"/>
      <c r="DS57" s="716"/>
      <c r="DT57" s="716"/>
      <c r="DU57" s="716"/>
      <c r="DV57" s="716"/>
      <c r="DW57" s="716"/>
      <c r="DX57" s="716"/>
      <c r="DY57" s="716"/>
      <c r="DZ57" s="716"/>
      <c r="EA57" s="716"/>
      <c r="EB57" s="716"/>
      <c r="EC57" s="716"/>
      <c r="ED57" s="716"/>
      <c r="EE57" s="716"/>
      <c r="EF57" s="716"/>
      <c r="EG57" s="716"/>
      <c r="EH57" s="716"/>
      <c r="EI57" s="716"/>
      <c r="EJ57" s="716"/>
      <c r="EK57" s="716"/>
      <c r="EL57" s="716"/>
      <c r="EM57" s="716"/>
      <c r="EN57" s="716"/>
      <c r="EO57" s="716"/>
      <c r="EP57" s="716"/>
      <c r="EQ57" s="716"/>
      <c r="ER57" s="716"/>
      <c r="ES57" s="716"/>
      <c r="ET57" s="716"/>
      <c r="EU57" s="716"/>
      <c r="EV57" s="716"/>
      <c r="EW57" s="716"/>
      <c r="EX57" s="716"/>
      <c r="EY57" s="716"/>
      <c r="EZ57" s="716"/>
      <c r="FA57" s="716"/>
      <c r="FB57" s="716"/>
      <c r="FC57" s="716"/>
      <c r="FD57" s="716"/>
      <c r="FE57" s="716"/>
      <c r="FF57" s="716"/>
      <c r="FG57" s="716"/>
      <c r="FH57" s="716"/>
      <c r="FI57" s="716"/>
      <c r="FJ57" s="716"/>
      <c r="FK57" s="716"/>
      <c r="FL57" s="716"/>
      <c r="FM57" s="716"/>
      <c r="FN57" s="716"/>
      <c r="FO57" s="716"/>
      <c r="FP57" s="716"/>
      <c r="FQ57" s="716"/>
      <c r="FR57" s="716"/>
      <c r="FS57" s="716"/>
      <c r="FT57" s="716"/>
      <c r="FU57" s="716"/>
      <c r="FV57" s="716"/>
      <c r="FW57" s="716"/>
      <c r="FX57" s="716"/>
      <c r="FY57" s="716"/>
      <c r="FZ57" s="716"/>
      <c r="GA57" s="716"/>
      <c r="GB57" s="716"/>
      <c r="GC57" s="716"/>
      <c r="GD57" s="716"/>
      <c r="GE57" s="716"/>
      <c r="GF57" s="716"/>
      <c r="GG57" s="716"/>
      <c r="GH57" s="716"/>
      <c r="GI57" s="716"/>
      <c r="GJ57" s="716"/>
      <c r="GK57" s="716"/>
      <c r="GL57" s="716"/>
      <c r="GM57" s="716"/>
      <c r="GN57" s="716"/>
      <c r="GO57" s="716"/>
      <c r="GP57" s="716"/>
      <c r="GQ57" s="716"/>
      <c r="GR57" s="716"/>
      <c r="GS57" s="716"/>
      <c r="GT57" s="716"/>
      <c r="GU57" s="716"/>
      <c r="GV57" s="716"/>
      <c r="GW57" s="716"/>
      <c r="GX57" s="716"/>
      <c r="GY57" s="716"/>
      <c r="GZ57" s="716"/>
      <c r="HA57" s="716"/>
      <c r="HB57" s="716"/>
      <c r="HC57" s="716"/>
      <c r="HD57" s="716"/>
      <c r="HE57" s="716"/>
      <c r="HF57" s="716"/>
      <c r="HG57" s="716"/>
      <c r="HH57" s="716"/>
      <c r="HI57" s="716"/>
      <c r="HJ57" s="716"/>
      <c r="HK57" s="716"/>
      <c r="HL57" s="716"/>
      <c r="HM57" s="716"/>
      <c r="HN57" s="716"/>
      <c r="HO57" s="716"/>
      <c r="HP57" s="716"/>
      <c r="HQ57" s="716"/>
      <c r="HR57" s="716"/>
      <c r="HS57" s="716"/>
      <c r="HT57" s="716"/>
      <c r="HU57" s="716"/>
      <c r="HV57" s="716"/>
      <c r="HW57" s="716"/>
      <c r="HX57" s="716"/>
      <c r="HY57" s="716"/>
      <c r="HZ57" s="716"/>
      <c r="IA57" s="716"/>
      <c r="IB57" s="716"/>
      <c r="IC57" s="716"/>
      <c r="ID57" s="716"/>
      <c r="IE57" s="716"/>
      <c r="IF57" s="716"/>
      <c r="IG57" s="716"/>
      <c r="IH57" s="716"/>
      <c r="II57" s="716"/>
      <c r="IJ57" s="716"/>
      <c r="IK57" s="716"/>
      <c r="IL57" s="716"/>
      <c r="IM57" s="716"/>
      <c r="IN57" s="716"/>
      <c r="IO57" s="716"/>
      <c r="IP57" s="716"/>
      <c r="IQ57" s="716"/>
      <c r="IR57" s="716"/>
      <c r="IS57" s="716"/>
      <c r="IT57" s="716"/>
      <c r="IU57" s="716"/>
      <c r="IV57" s="716"/>
    </row>
    <row r="58" spans="1:292">
      <c r="A58" s="754"/>
      <c r="B58" s="717"/>
      <c r="C58" s="717"/>
      <c r="D58" s="717"/>
      <c r="E58" s="717"/>
      <c r="F58" s="717"/>
      <c r="G58" s="717"/>
      <c r="H58" s="717"/>
      <c r="I58" s="758"/>
      <c r="J58" s="716"/>
      <c r="K58" s="716"/>
      <c r="L58" s="716"/>
      <c r="M58" s="716"/>
      <c r="N58" s="716"/>
      <c r="O58" s="801" t="str">
        <f>C48</f>
        <v>C7</v>
      </c>
      <c r="P58" s="805">
        <f>D48+E48</f>
        <v>0</v>
      </c>
      <c r="Q58" s="804"/>
      <c r="R58" s="804"/>
      <c r="S58" s="803">
        <f>P58*H48</f>
        <v>0</v>
      </c>
      <c r="T58" s="718"/>
      <c r="U58" s="718"/>
      <c r="V58" s="718"/>
      <c r="W58" s="716"/>
      <c r="X58" s="718"/>
      <c r="Y58" s="718"/>
      <c r="Z58" s="718"/>
      <c r="AA58" s="718"/>
      <c r="AB58" s="716"/>
      <c r="AC58" s="718"/>
      <c r="AD58" s="718"/>
      <c r="AE58" s="716"/>
      <c r="AF58" s="718"/>
      <c r="AG58" s="718"/>
      <c r="AH58" s="716"/>
      <c r="AI58" s="718"/>
      <c r="AJ58" s="718"/>
      <c r="AK58" s="718"/>
      <c r="AL58" s="718"/>
      <c r="AM58" s="716"/>
      <c r="AN58" s="718"/>
      <c r="AO58" s="718"/>
      <c r="AP58" s="718"/>
      <c r="AQ58" s="718"/>
      <c r="AR58" s="716"/>
      <c r="AS58" s="718"/>
      <c r="AT58" s="718"/>
      <c r="AU58" s="718"/>
      <c r="AV58" s="718"/>
      <c r="AW58" s="716"/>
      <c r="AX58" s="718"/>
      <c r="AY58" s="718"/>
      <c r="AZ58" s="718"/>
      <c r="BA58" s="718"/>
      <c r="BB58" s="716"/>
      <c r="BC58" s="718"/>
      <c r="BD58" s="718"/>
      <c r="BE58" s="716"/>
      <c r="BF58" s="718"/>
      <c r="BG58" s="718"/>
      <c r="BH58" s="716"/>
      <c r="BI58" s="718"/>
      <c r="BJ58" s="718"/>
      <c r="BK58" s="716"/>
      <c r="BL58" s="716"/>
      <c r="BM58" s="716"/>
      <c r="BN58" s="716"/>
      <c r="BO58" s="716"/>
      <c r="BP58" s="716"/>
      <c r="BQ58" s="716"/>
      <c r="BR58" s="716"/>
      <c r="BS58" s="716"/>
      <c r="BT58" s="716"/>
      <c r="BU58" s="716"/>
      <c r="BV58" s="716"/>
      <c r="BW58" s="716"/>
      <c r="BX58" s="716"/>
      <c r="BY58" s="716"/>
      <c r="BZ58" s="716"/>
      <c r="CA58" s="716"/>
      <c r="CB58" s="716"/>
      <c r="CC58" s="716"/>
      <c r="CD58" s="716"/>
      <c r="CE58" s="716"/>
      <c r="CF58" s="716"/>
      <c r="CG58" s="716"/>
      <c r="CH58" s="716"/>
      <c r="CI58" s="716"/>
      <c r="CJ58" s="716"/>
      <c r="CK58" s="716"/>
      <c r="CL58" s="716"/>
      <c r="CM58" s="716"/>
      <c r="CN58" s="716"/>
      <c r="CO58" s="716"/>
      <c r="CP58" s="716"/>
      <c r="CQ58" s="716"/>
      <c r="CR58" s="716"/>
      <c r="CS58" s="716"/>
      <c r="CT58" s="716"/>
      <c r="CU58" s="716"/>
      <c r="CV58" s="716"/>
      <c r="CW58" s="716"/>
      <c r="CX58" s="716"/>
      <c r="CY58" s="716"/>
      <c r="CZ58" s="716"/>
      <c r="DA58" s="716"/>
      <c r="DB58" s="716"/>
      <c r="DC58" s="716"/>
      <c r="DD58" s="716"/>
      <c r="DE58" s="716"/>
      <c r="DF58" s="716"/>
      <c r="DG58" s="716"/>
      <c r="DH58" s="716"/>
      <c r="DI58" s="716"/>
      <c r="DJ58" s="716"/>
      <c r="DK58" s="716"/>
      <c r="DL58" s="716"/>
      <c r="DM58" s="716"/>
      <c r="DN58" s="716"/>
      <c r="DO58" s="716"/>
      <c r="DP58" s="716"/>
      <c r="DQ58" s="716"/>
      <c r="DR58" s="716"/>
      <c r="DS58" s="716"/>
      <c r="DT58" s="716"/>
      <c r="DU58" s="716"/>
      <c r="DV58" s="716"/>
      <c r="DW58" s="716"/>
      <c r="DX58" s="716"/>
      <c r="DY58" s="716"/>
      <c r="DZ58" s="716"/>
      <c r="EA58" s="716"/>
      <c r="EB58" s="716"/>
      <c r="EC58" s="716"/>
      <c r="ED58" s="716"/>
      <c r="EE58" s="716"/>
      <c r="EF58" s="716"/>
      <c r="EG58" s="716"/>
      <c r="EH58" s="716"/>
      <c r="EI58" s="716"/>
      <c r="EJ58" s="716"/>
      <c r="EK58" s="716"/>
      <c r="EL58" s="716"/>
      <c r="EM58" s="716"/>
      <c r="EN58" s="716"/>
      <c r="EO58" s="716"/>
      <c r="EP58" s="716"/>
      <c r="EQ58" s="716"/>
      <c r="ER58" s="716"/>
      <c r="ES58" s="716"/>
      <c r="ET58" s="716"/>
      <c r="EU58" s="716"/>
      <c r="EV58" s="716"/>
      <c r="EW58" s="716"/>
      <c r="EX58" s="716"/>
      <c r="EY58" s="716"/>
      <c r="EZ58" s="716"/>
      <c r="FA58" s="716"/>
      <c r="FB58" s="716"/>
      <c r="FC58" s="716"/>
      <c r="FD58" s="716"/>
      <c r="FE58" s="716"/>
      <c r="FF58" s="716"/>
      <c r="FG58" s="716"/>
      <c r="FH58" s="716"/>
      <c r="FI58" s="716"/>
      <c r="FJ58" s="716"/>
      <c r="FK58" s="716"/>
      <c r="FL58" s="716"/>
      <c r="FM58" s="716"/>
      <c r="FN58" s="716"/>
      <c r="FO58" s="716"/>
      <c r="FP58" s="716"/>
      <c r="FQ58" s="716"/>
      <c r="FR58" s="716"/>
      <c r="FS58" s="716"/>
      <c r="FT58" s="716"/>
      <c r="FU58" s="716"/>
      <c r="FV58" s="716"/>
      <c r="FW58" s="716"/>
      <c r="FX58" s="716"/>
      <c r="FY58" s="716"/>
      <c r="FZ58" s="716"/>
      <c r="GA58" s="716"/>
      <c r="GB58" s="716"/>
      <c r="GC58" s="716"/>
      <c r="GD58" s="716"/>
      <c r="GE58" s="716"/>
      <c r="GF58" s="716"/>
      <c r="GG58" s="716"/>
      <c r="GH58" s="716"/>
      <c r="GI58" s="716"/>
      <c r="GJ58" s="716"/>
      <c r="GK58" s="716"/>
      <c r="GL58" s="716"/>
      <c r="GM58" s="716"/>
      <c r="GN58" s="716"/>
      <c r="GO58" s="716"/>
      <c r="GP58" s="716"/>
      <c r="GQ58" s="716"/>
      <c r="GR58" s="716"/>
      <c r="GS58" s="716"/>
      <c r="GT58" s="716"/>
      <c r="GU58" s="716"/>
      <c r="GV58" s="716"/>
      <c r="GW58" s="716"/>
      <c r="GX58" s="716"/>
      <c r="GY58" s="716"/>
      <c r="GZ58" s="716"/>
      <c r="HA58" s="716"/>
      <c r="HB58" s="716"/>
      <c r="HC58" s="716"/>
      <c r="HD58" s="716"/>
      <c r="HE58" s="716"/>
      <c r="HF58" s="716"/>
      <c r="HG58" s="716"/>
      <c r="HH58" s="716"/>
      <c r="HI58" s="716"/>
      <c r="HJ58" s="716"/>
      <c r="HK58" s="716"/>
      <c r="HL58" s="716"/>
      <c r="HM58" s="716"/>
      <c r="HN58" s="716"/>
      <c r="HO58" s="716"/>
      <c r="HP58" s="716"/>
      <c r="HQ58" s="716"/>
      <c r="HR58" s="716"/>
      <c r="HS58" s="716"/>
      <c r="HT58" s="716"/>
      <c r="HU58" s="716"/>
      <c r="HV58" s="716"/>
      <c r="HW58" s="716"/>
      <c r="HX58" s="716"/>
      <c r="HY58" s="716"/>
      <c r="HZ58" s="716"/>
      <c r="IA58" s="716"/>
      <c r="IB58" s="716"/>
      <c r="IC58" s="716"/>
      <c r="ID58" s="716"/>
      <c r="IE58" s="716"/>
      <c r="IF58" s="716"/>
      <c r="IG58" s="716"/>
      <c r="IH58" s="716"/>
      <c r="II58" s="716"/>
      <c r="IJ58" s="716"/>
      <c r="IK58" s="716"/>
      <c r="IL58" s="716"/>
      <c r="IM58" s="716"/>
      <c r="IN58" s="716"/>
      <c r="IO58" s="716"/>
      <c r="IP58" s="716"/>
      <c r="IQ58" s="716"/>
      <c r="IR58" s="716"/>
      <c r="IS58" s="716"/>
      <c r="IT58" s="716"/>
      <c r="IU58" s="716"/>
      <c r="IV58" s="716"/>
    </row>
    <row r="59" spans="1:292">
      <c r="A59" s="754"/>
      <c r="B59" s="717"/>
      <c r="C59" s="717"/>
      <c r="D59" s="717"/>
      <c r="E59" s="717"/>
      <c r="F59" s="717"/>
      <c r="G59" s="717"/>
      <c r="H59" s="717"/>
      <c r="I59" s="758"/>
      <c r="J59" s="716"/>
      <c r="K59" s="716"/>
      <c r="L59" s="716"/>
      <c r="M59" s="716"/>
      <c r="N59" s="716"/>
      <c r="O59" s="801" t="str">
        <f>C49</f>
        <v>C8</v>
      </c>
      <c r="P59" s="805">
        <f>D49+E49</f>
        <v>0</v>
      </c>
      <c r="Q59" s="804"/>
      <c r="R59" s="804"/>
      <c r="S59" s="803">
        <f>P59*H49</f>
        <v>0</v>
      </c>
      <c r="T59" s="718"/>
      <c r="U59" s="718"/>
      <c r="V59" s="718"/>
      <c r="W59" s="716"/>
      <c r="X59" s="718"/>
      <c r="Y59" s="718"/>
      <c r="Z59" s="718"/>
      <c r="AA59" s="718"/>
      <c r="AB59" s="716"/>
      <c r="AC59" s="718"/>
      <c r="AD59" s="718"/>
      <c r="AE59" s="716"/>
      <c r="AF59" s="718"/>
      <c r="AG59" s="718"/>
      <c r="AH59" s="716"/>
      <c r="AI59" s="718"/>
      <c r="AJ59" s="718"/>
      <c r="AK59" s="718"/>
      <c r="AL59" s="718"/>
      <c r="AM59" s="716"/>
      <c r="AN59" s="718"/>
      <c r="AO59" s="718"/>
      <c r="AP59" s="718"/>
      <c r="AQ59" s="718"/>
      <c r="AR59" s="716"/>
      <c r="AS59" s="718"/>
      <c r="AT59" s="718"/>
      <c r="AU59" s="718"/>
      <c r="AV59" s="718"/>
      <c r="AW59" s="716"/>
      <c r="AX59" s="718"/>
      <c r="AY59" s="718"/>
      <c r="AZ59" s="718"/>
      <c r="BA59" s="718"/>
      <c r="BB59" s="716"/>
      <c r="BC59" s="718"/>
      <c r="BD59" s="718"/>
      <c r="BE59" s="716"/>
      <c r="BF59" s="718"/>
      <c r="BG59" s="718"/>
      <c r="BH59" s="716"/>
      <c r="BI59" s="718"/>
      <c r="BJ59" s="718"/>
      <c r="BK59" s="716"/>
      <c r="BL59" s="716"/>
      <c r="BM59" s="716"/>
      <c r="BN59" s="716"/>
      <c r="BO59" s="716"/>
      <c r="BP59" s="716"/>
      <c r="BQ59" s="716"/>
      <c r="BR59" s="716"/>
      <c r="BS59" s="716"/>
      <c r="BT59" s="716"/>
      <c r="BU59" s="716"/>
      <c r="BV59" s="716"/>
      <c r="BW59" s="716"/>
      <c r="BX59" s="716"/>
      <c r="BY59" s="716"/>
      <c r="BZ59" s="716"/>
      <c r="CA59" s="716"/>
      <c r="CB59" s="716"/>
      <c r="CC59" s="716"/>
      <c r="CD59" s="716"/>
      <c r="CE59" s="716"/>
      <c r="CF59" s="716"/>
      <c r="CG59" s="716"/>
      <c r="CH59" s="716"/>
      <c r="CI59" s="716"/>
      <c r="CJ59" s="716"/>
      <c r="CK59" s="716"/>
      <c r="CL59" s="716"/>
      <c r="CM59" s="716"/>
      <c r="CN59" s="716"/>
      <c r="CO59" s="716"/>
      <c r="CP59" s="716"/>
      <c r="CQ59" s="716"/>
      <c r="CR59" s="716"/>
      <c r="CS59" s="716"/>
      <c r="CT59" s="716"/>
      <c r="CU59" s="716"/>
      <c r="CV59" s="716"/>
      <c r="CW59" s="716"/>
      <c r="CX59" s="716"/>
      <c r="CY59" s="716"/>
      <c r="CZ59" s="716"/>
      <c r="DA59" s="716"/>
      <c r="DB59" s="716"/>
      <c r="DC59" s="716"/>
      <c r="DD59" s="716"/>
      <c r="DE59" s="716"/>
      <c r="DF59" s="716"/>
      <c r="DG59" s="716"/>
      <c r="DH59" s="716"/>
      <c r="DI59" s="716"/>
      <c r="DJ59" s="716"/>
      <c r="DK59" s="716"/>
      <c r="DL59" s="716"/>
      <c r="DM59" s="716"/>
      <c r="DN59" s="716"/>
      <c r="DO59" s="716"/>
      <c r="DP59" s="716"/>
      <c r="DQ59" s="716"/>
      <c r="DR59" s="716"/>
      <c r="DS59" s="716"/>
      <c r="DT59" s="716"/>
      <c r="DU59" s="716"/>
      <c r="DV59" s="716"/>
      <c r="DW59" s="716"/>
      <c r="DX59" s="716"/>
      <c r="DY59" s="716"/>
      <c r="DZ59" s="716"/>
      <c r="EA59" s="716"/>
      <c r="EB59" s="716"/>
      <c r="EC59" s="716"/>
      <c r="ED59" s="716"/>
      <c r="EE59" s="716"/>
      <c r="EF59" s="716"/>
      <c r="EG59" s="716"/>
      <c r="EH59" s="716"/>
      <c r="EI59" s="716"/>
      <c r="EJ59" s="716"/>
      <c r="EK59" s="716"/>
      <c r="EL59" s="716"/>
      <c r="EM59" s="716"/>
      <c r="EN59" s="716"/>
      <c r="EO59" s="716"/>
      <c r="EP59" s="716"/>
      <c r="EQ59" s="716"/>
      <c r="ER59" s="716"/>
      <c r="ES59" s="716"/>
      <c r="ET59" s="716"/>
      <c r="EU59" s="716"/>
      <c r="EV59" s="716"/>
      <c r="EW59" s="716"/>
      <c r="EX59" s="716"/>
      <c r="EY59" s="716"/>
      <c r="EZ59" s="716"/>
      <c r="FA59" s="716"/>
      <c r="FB59" s="716"/>
      <c r="FC59" s="716"/>
      <c r="FD59" s="716"/>
      <c r="FE59" s="716"/>
      <c r="FF59" s="716"/>
      <c r="FG59" s="716"/>
      <c r="FH59" s="716"/>
      <c r="FI59" s="716"/>
      <c r="FJ59" s="716"/>
      <c r="FK59" s="716"/>
      <c r="FL59" s="716"/>
      <c r="FM59" s="716"/>
      <c r="FN59" s="716"/>
      <c r="FO59" s="716"/>
      <c r="FP59" s="716"/>
      <c r="FQ59" s="716"/>
      <c r="FR59" s="716"/>
      <c r="FS59" s="716"/>
      <c r="FT59" s="716"/>
      <c r="FU59" s="716"/>
      <c r="FV59" s="716"/>
      <c r="FW59" s="716"/>
      <c r="FX59" s="716"/>
      <c r="FY59" s="716"/>
      <c r="FZ59" s="716"/>
      <c r="GA59" s="716"/>
      <c r="GB59" s="716"/>
      <c r="GC59" s="716"/>
      <c r="GD59" s="716"/>
      <c r="GE59" s="716"/>
      <c r="GF59" s="716"/>
      <c r="GG59" s="716"/>
      <c r="GH59" s="716"/>
      <c r="GI59" s="716"/>
      <c r="GJ59" s="716"/>
      <c r="GK59" s="716"/>
      <c r="GL59" s="716"/>
      <c r="GM59" s="716"/>
      <c r="GN59" s="716"/>
      <c r="GO59" s="716"/>
      <c r="GP59" s="716"/>
      <c r="GQ59" s="716"/>
      <c r="GR59" s="716"/>
      <c r="GS59" s="716"/>
      <c r="GT59" s="716"/>
      <c r="GU59" s="716"/>
      <c r="GV59" s="716"/>
      <c r="GW59" s="716"/>
      <c r="GX59" s="716"/>
      <c r="GY59" s="716"/>
      <c r="GZ59" s="716"/>
      <c r="HA59" s="716"/>
      <c r="HB59" s="716"/>
      <c r="HC59" s="716"/>
      <c r="HD59" s="716"/>
      <c r="HE59" s="716"/>
      <c r="HF59" s="716"/>
      <c r="HG59" s="716"/>
      <c r="HH59" s="716"/>
      <c r="HI59" s="716"/>
      <c r="HJ59" s="716"/>
      <c r="HK59" s="716"/>
      <c r="HL59" s="716"/>
      <c r="HM59" s="716"/>
      <c r="HN59" s="716"/>
      <c r="HO59" s="716"/>
      <c r="HP59" s="716"/>
      <c r="HQ59" s="716"/>
      <c r="HR59" s="716"/>
      <c r="HS59" s="716"/>
      <c r="HT59" s="716"/>
      <c r="HU59" s="716"/>
      <c r="HV59" s="716"/>
      <c r="HW59" s="716"/>
      <c r="HX59" s="716"/>
      <c r="HY59" s="716"/>
      <c r="HZ59" s="716"/>
      <c r="IA59" s="716"/>
      <c r="IB59" s="716"/>
      <c r="IC59" s="716"/>
      <c r="ID59" s="716"/>
      <c r="IE59" s="716"/>
      <c r="IF59" s="716"/>
      <c r="IG59" s="716"/>
      <c r="IH59" s="716"/>
      <c r="II59" s="716"/>
      <c r="IJ59" s="716"/>
      <c r="IK59" s="716"/>
      <c r="IL59" s="716"/>
      <c r="IM59" s="716"/>
      <c r="IN59" s="716"/>
      <c r="IO59" s="716"/>
      <c r="IP59" s="716"/>
      <c r="IQ59" s="716"/>
      <c r="IR59" s="716"/>
      <c r="IS59" s="716"/>
      <c r="IT59" s="716"/>
      <c r="IU59" s="716"/>
      <c r="IV59" s="716"/>
    </row>
    <row r="60" spans="1:292">
      <c r="A60" s="754"/>
      <c r="B60" s="717"/>
      <c r="C60" s="717"/>
      <c r="D60" s="717"/>
      <c r="E60" s="717"/>
      <c r="F60" s="717"/>
      <c r="G60" s="717"/>
      <c r="H60" s="717"/>
      <c r="I60" s="758"/>
      <c r="J60" s="716"/>
      <c r="K60" s="716"/>
      <c r="L60" s="716"/>
      <c r="M60" s="716"/>
      <c r="N60" s="716"/>
      <c r="O60" s="801" t="str">
        <f>C50</f>
        <v>C9</v>
      </c>
      <c r="P60" s="805">
        <f>D50+E50</f>
        <v>0</v>
      </c>
      <c r="Q60" s="804"/>
      <c r="R60" s="804"/>
      <c r="S60" s="803">
        <f>P60*H50</f>
        <v>0</v>
      </c>
      <c r="T60" s="718"/>
      <c r="U60" s="718"/>
      <c r="V60" s="718"/>
      <c r="W60" s="716"/>
      <c r="X60" s="718"/>
      <c r="Y60" s="718"/>
      <c r="Z60" s="718"/>
      <c r="AA60" s="718"/>
      <c r="AB60" s="716"/>
      <c r="AC60" s="718"/>
      <c r="AD60" s="718"/>
      <c r="AE60" s="716"/>
      <c r="AF60" s="718"/>
      <c r="AG60" s="718"/>
      <c r="AH60" s="716"/>
      <c r="AI60" s="718"/>
      <c r="AJ60" s="718"/>
      <c r="AK60" s="718"/>
      <c r="AL60" s="718"/>
      <c r="AM60" s="716"/>
      <c r="AN60" s="718"/>
      <c r="AO60" s="718"/>
      <c r="AP60" s="718"/>
      <c r="AQ60" s="718"/>
      <c r="AR60" s="716"/>
      <c r="AS60" s="718"/>
      <c r="AT60" s="718"/>
      <c r="AU60" s="718"/>
      <c r="AV60" s="718"/>
      <c r="AW60" s="716"/>
      <c r="AX60" s="718"/>
      <c r="AY60" s="718"/>
      <c r="AZ60" s="718"/>
      <c r="BA60" s="718"/>
      <c r="BB60" s="716"/>
      <c r="BC60" s="718"/>
      <c r="BD60" s="718"/>
      <c r="BE60" s="716"/>
      <c r="BF60" s="718"/>
      <c r="BG60" s="718"/>
      <c r="BH60" s="716"/>
      <c r="BI60" s="718"/>
      <c r="BJ60" s="718"/>
      <c r="BK60" s="716"/>
      <c r="BL60" s="716"/>
      <c r="BM60" s="716"/>
      <c r="BN60" s="716"/>
      <c r="BO60" s="716"/>
      <c r="BP60" s="716"/>
      <c r="BQ60" s="716"/>
      <c r="BR60" s="716"/>
      <c r="BS60" s="716"/>
      <c r="BT60" s="716"/>
      <c r="BU60" s="716"/>
      <c r="BV60" s="716"/>
      <c r="BW60" s="716"/>
      <c r="BX60" s="716"/>
      <c r="BY60" s="716"/>
      <c r="BZ60" s="716"/>
      <c r="CA60" s="716"/>
      <c r="CB60" s="716"/>
      <c r="CC60" s="716"/>
      <c r="CD60" s="716"/>
      <c r="CE60" s="716"/>
      <c r="CF60" s="716"/>
      <c r="CG60" s="716"/>
      <c r="CH60" s="716"/>
      <c r="CI60" s="716"/>
      <c r="CJ60" s="716"/>
      <c r="CK60" s="716"/>
      <c r="CL60" s="716"/>
      <c r="CM60" s="716"/>
      <c r="CN60" s="716"/>
      <c r="CO60" s="716"/>
      <c r="CP60" s="716"/>
      <c r="CQ60" s="716"/>
      <c r="CR60" s="716"/>
      <c r="CS60" s="716"/>
      <c r="CT60" s="716"/>
      <c r="CU60" s="716"/>
      <c r="CV60" s="716"/>
      <c r="CW60" s="716"/>
      <c r="CX60" s="716"/>
      <c r="CY60" s="716"/>
      <c r="CZ60" s="716"/>
      <c r="DA60" s="716"/>
      <c r="DB60" s="716"/>
      <c r="DC60" s="716"/>
      <c r="DD60" s="716"/>
      <c r="DE60" s="716"/>
      <c r="DF60" s="716"/>
      <c r="DG60" s="716"/>
      <c r="DH60" s="716"/>
      <c r="DI60" s="716"/>
      <c r="DJ60" s="716"/>
      <c r="DK60" s="716"/>
      <c r="DL60" s="716"/>
      <c r="DM60" s="716"/>
      <c r="DN60" s="716"/>
      <c r="DO60" s="716"/>
      <c r="DP60" s="716"/>
      <c r="DQ60" s="716"/>
      <c r="DR60" s="716"/>
      <c r="DS60" s="716"/>
      <c r="DT60" s="716"/>
      <c r="DU60" s="716"/>
      <c r="DV60" s="716"/>
      <c r="DW60" s="716"/>
      <c r="DX60" s="716"/>
      <c r="DY60" s="716"/>
      <c r="DZ60" s="716"/>
      <c r="EA60" s="716"/>
      <c r="EB60" s="716"/>
      <c r="EC60" s="716"/>
      <c r="ED60" s="716"/>
      <c r="EE60" s="716"/>
      <c r="EF60" s="716"/>
      <c r="EG60" s="716"/>
      <c r="EH60" s="716"/>
      <c r="EI60" s="716"/>
      <c r="EJ60" s="716"/>
      <c r="EK60" s="716"/>
      <c r="EL60" s="716"/>
      <c r="EM60" s="716"/>
      <c r="EN60" s="716"/>
      <c r="EO60" s="716"/>
      <c r="EP60" s="716"/>
      <c r="EQ60" s="716"/>
      <c r="ER60" s="716"/>
      <c r="ES60" s="716"/>
      <c r="ET60" s="716"/>
      <c r="EU60" s="716"/>
      <c r="EV60" s="716"/>
      <c r="EW60" s="716"/>
      <c r="EX60" s="716"/>
      <c r="EY60" s="716"/>
      <c r="EZ60" s="716"/>
      <c r="FA60" s="716"/>
      <c r="FB60" s="716"/>
      <c r="FC60" s="716"/>
      <c r="FD60" s="716"/>
      <c r="FE60" s="716"/>
      <c r="FF60" s="716"/>
      <c r="FG60" s="716"/>
      <c r="FH60" s="716"/>
      <c r="FI60" s="716"/>
      <c r="FJ60" s="716"/>
      <c r="FK60" s="716"/>
      <c r="FL60" s="716"/>
      <c r="FM60" s="716"/>
      <c r="FN60" s="716"/>
      <c r="FO60" s="716"/>
      <c r="FP60" s="716"/>
      <c r="FQ60" s="716"/>
      <c r="FR60" s="716"/>
      <c r="FS60" s="716"/>
      <c r="FT60" s="716"/>
      <c r="FU60" s="716"/>
      <c r="FV60" s="716"/>
      <c r="FW60" s="716"/>
      <c r="FX60" s="716"/>
      <c r="FY60" s="716"/>
      <c r="FZ60" s="716"/>
      <c r="GA60" s="716"/>
      <c r="GB60" s="716"/>
      <c r="GC60" s="716"/>
      <c r="GD60" s="716"/>
      <c r="GE60" s="716"/>
      <c r="GF60" s="716"/>
      <c r="GG60" s="716"/>
      <c r="GH60" s="716"/>
      <c r="GI60" s="716"/>
      <c r="GJ60" s="716"/>
      <c r="GK60" s="716"/>
      <c r="GL60" s="716"/>
      <c r="GM60" s="716"/>
      <c r="GN60" s="716"/>
      <c r="GO60" s="716"/>
      <c r="GP60" s="716"/>
      <c r="GQ60" s="716"/>
      <c r="GR60" s="716"/>
      <c r="GS60" s="716"/>
      <c r="GT60" s="716"/>
      <c r="GU60" s="716"/>
      <c r="GV60" s="716"/>
      <c r="GW60" s="716"/>
      <c r="GX60" s="716"/>
      <c r="GY60" s="716"/>
      <c r="GZ60" s="716"/>
      <c r="HA60" s="716"/>
      <c r="HB60" s="716"/>
      <c r="HC60" s="716"/>
      <c r="HD60" s="716"/>
      <c r="HE60" s="716"/>
      <c r="HF60" s="716"/>
      <c r="HG60" s="716"/>
      <c r="HH60" s="716"/>
      <c r="HI60" s="716"/>
      <c r="HJ60" s="716"/>
      <c r="HK60" s="716"/>
      <c r="HL60" s="716"/>
      <c r="HM60" s="716"/>
      <c r="HN60" s="716"/>
      <c r="HO60" s="716"/>
      <c r="HP60" s="716"/>
      <c r="HQ60" s="716"/>
      <c r="HR60" s="716"/>
      <c r="HS60" s="716"/>
      <c r="HT60" s="716"/>
      <c r="HU60" s="716"/>
      <c r="HV60" s="716"/>
      <c r="HW60" s="716"/>
      <c r="HX60" s="716"/>
      <c r="HY60" s="716"/>
      <c r="HZ60" s="716"/>
      <c r="IA60" s="716"/>
      <c r="IB60" s="716"/>
      <c r="IC60" s="716"/>
      <c r="ID60" s="716"/>
      <c r="IE60" s="716"/>
      <c r="IF60" s="716"/>
      <c r="IG60" s="716"/>
      <c r="IH60" s="716"/>
      <c r="II60" s="716"/>
      <c r="IJ60" s="716"/>
      <c r="IK60" s="716"/>
      <c r="IL60" s="716"/>
      <c r="IM60" s="716"/>
      <c r="IN60" s="716"/>
      <c r="IO60" s="716"/>
      <c r="IP60" s="716"/>
      <c r="IQ60" s="716"/>
      <c r="IR60" s="716"/>
      <c r="IS60" s="716"/>
      <c r="IT60" s="716"/>
      <c r="IU60" s="716"/>
      <c r="IV60" s="716"/>
    </row>
    <row r="61" spans="1:292">
      <c r="A61" s="754"/>
      <c r="B61" s="717"/>
      <c r="C61" s="717"/>
      <c r="D61" s="717"/>
      <c r="E61" s="717"/>
      <c r="F61" s="717"/>
      <c r="G61" s="717"/>
      <c r="H61" s="717"/>
      <c r="I61" s="758"/>
      <c r="J61" s="716"/>
      <c r="K61" s="716"/>
      <c r="L61" s="716"/>
      <c r="M61" s="716"/>
      <c r="N61" s="716"/>
      <c r="O61" s="801" t="str">
        <f>C51</f>
        <v>C10</v>
      </c>
      <c r="P61" s="805">
        <f>D51+E51</f>
        <v>0</v>
      </c>
      <c r="Q61" s="804"/>
      <c r="R61" s="804"/>
      <c r="S61" s="803">
        <f>P61*H51</f>
        <v>0</v>
      </c>
      <c r="T61" s="718"/>
      <c r="U61" s="718"/>
      <c r="V61" s="718"/>
      <c r="W61" s="716"/>
      <c r="X61" s="718"/>
      <c r="Y61" s="718"/>
      <c r="Z61" s="718"/>
      <c r="AA61" s="718"/>
      <c r="AB61" s="716"/>
      <c r="AC61" s="718"/>
      <c r="AD61" s="718"/>
      <c r="AE61" s="716"/>
      <c r="AF61" s="718"/>
      <c r="AG61" s="718"/>
      <c r="AH61" s="716"/>
      <c r="AI61" s="718"/>
      <c r="AJ61" s="718"/>
      <c r="AK61" s="718"/>
      <c r="AL61" s="718"/>
      <c r="AM61" s="716"/>
      <c r="AN61" s="718"/>
      <c r="AO61" s="718"/>
      <c r="AP61" s="718"/>
      <c r="AQ61" s="718"/>
      <c r="AR61" s="716"/>
      <c r="AS61" s="718"/>
      <c r="AT61" s="718"/>
      <c r="AU61" s="718"/>
      <c r="AV61" s="718"/>
      <c r="AW61" s="716"/>
      <c r="AX61" s="718"/>
      <c r="AY61" s="718"/>
      <c r="AZ61" s="718"/>
      <c r="BA61" s="718"/>
      <c r="BB61" s="716"/>
      <c r="BC61" s="718"/>
      <c r="BD61" s="718"/>
      <c r="BE61" s="716"/>
      <c r="BF61" s="718"/>
      <c r="BG61" s="718"/>
      <c r="BH61" s="716"/>
      <c r="BI61" s="718"/>
      <c r="BJ61" s="718"/>
      <c r="BK61" s="716"/>
      <c r="BL61" s="716"/>
      <c r="BM61" s="716"/>
      <c r="BN61" s="716"/>
      <c r="BO61" s="716"/>
      <c r="BP61" s="716"/>
      <c r="BQ61" s="716"/>
      <c r="BR61" s="716"/>
      <c r="BS61" s="716"/>
      <c r="BT61" s="716"/>
      <c r="BU61" s="716"/>
      <c r="BV61" s="716"/>
      <c r="BW61" s="716"/>
      <c r="BX61" s="716"/>
      <c r="BY61" s="716"/>
      <c r="BZ61" s="716"/>
      <c r="CA61" s="716"/>
      <c r="CB61" s="716"/>
      <c r="CC61" s="716"/>
      <c r="CD61" s="716"/>
      <c r="CE61" s="716"/>
      <c r="CF61" s="716"/>
      <c r="CG61" s="716"/>
      <c r="CH61" s="716"/>
      <c r="CI61" s="716"/>
      <c r="CJ61" s="716"/>
      <c r="CK61" s="716"/>
      <c r="CL61" s="716"/>
      <c r="CM61" s="716"/>
      <c r="CN61" s="716"/>
      <c r="CO61" s="716"/>
      <c r="CP61" s="716"/>
      <c r="CQ61" s="716"/>
      <c r="CR61" s="716"/>
      <c r="CS61" s="716"/>
      <c r="CT61" s="716"/>
      <c r="CU61" s="716"/>
      <c r="CV61" s="716"/>
      <c r="CW61" s="716"/>
      <c r="CX61" s="716"/>
      <c r="CY61" s="716"/>
      <c r="CZ61" s="716"/>
      <c r="DA61" s="716"/>
      <c r="DB61" s="716"/>
      <c r="DC61" s="716"/>
      <c r="DD61" s="716"/>
      <c r="DE61" s="716"/>
      <c r="DF61" s="716"/>
      <c r="DG61" s="716"/>
      <c r="DH61" s="716"/>
      <c r="DI61" s="716"/>
      <c r="DJ61" s="716"/>
      <c r="DK61" s="716"/>
      <c r="DL61" s="716"/>
      <c r="DM61" s="716"/>
      <c r="DN61" s="716"/>
      <c r="DO61" s="716"/>
      <c r="DP61" s="716"/>
      <c r="DQ61" s="716"/>
      <c r="DR61" s="716"/>
      <c r="DS61" s="716"/>
      <c r="DT61" s="716"/>
      <c r="DU61" s="716"/>
      <c r="DV61" s="716"/>
      <c r="DW61" s="716"/>
      <c r="DX61" s="716"/>
      <c r="DY61" s="716"/>
      <c r="DZ61" s="716"/>
      <c r="EA61" s="716"/>
      <c r="EB61" s="716"/>
      <c r="EC61" s="716"/>
      <c r="ED61" s="716"/>
      <c r="EE61" s="716"/>
      <c r="EF61" s="716"/>
      <c r="EG61" s="716"/>
      <c r="EH61" s="716"/>
      <c r="EI61" s="716"/>
      <c r="EJ61" s="716"/>
      <c r="EK61" s="716"/>
      <c r="EL61" s="716"/>
      <c r="EM61" s="716"/>
      <c r="EN61" s="716"/>
      <c r="EO61" s="716"/>
      <c r="EP61" s="716"/>
      <c r="EQ61" s="716"/>
      <c r="ER61" s="716"/>
      <c r="ES61" s="716"/>
      <c r="ET61" s="716"/>
      <c r="EU61" s="716"/>
      <c r="EV61" s="716"/>
      <c r="EW61" s="716"/>
      <c r="EX61" s="716"/>
      <c r="EY61" s="716"/>
      <c r="EZ61" s="716"/>
      <c r="FA61" s="716"/>
      <c r="FB61" s="716"/>
      <c r="FC61" s="716"/>
      <c r="FD61" s="716"/>
      <c r="FE61" s="716"/>
      <c r="FF61" s="716"/>
      <c r="FG61" s="716"/>
      <c r="FH61" s="716"/>
      <c r="FI61" s="716"/>
      <c r="FJ61" s="716"/>
      <c r="FK61" s="716"/>
      <c r="FL61" s="716"/>
      <c r="FM61" s="716"/>
      <c r="FN61" s="716"/>
      <c r="FO61" s="716"/>
      <c r="FP61" s="716"/>
      <c r="FQ61" s="716"/>
      <c r="FR61" s="716"/>
      <c r="FS61" s="716"/>
      <c r="FT61" s="716"/>
      <c r="FU61" s="716"/>
      <c r="FV61" s="716"/>
      <c r="FW61" s="716"/>
      <c r="FX61" s="716"/>
      <c r="FY61" s="716"/>
      <c r="FZ61" s="716"/>
      <c r="GA61" s="716"/>
      <c r="GB61" s="716"/>
      <c r="GC61" s="716"/>
      <c r="GD61" s="716"/>
      <c r="GE61" s="716"/>
      <c r="GF61" s="716"/>
      <c r="GG61" s="716"/>
      <c r="GH61" s="716"/>
      <c r="GI61" s="716"/>
      <c r="GJ61" s="716"/>
      <c r="GK61" s="716"/>
      <c r="GL61" s="716"/>
      <c r="GM61" s="716"/>
      <c r="GN61" s="716"/>
      <c r="GO61" s="716"/>
      <c r="GP61" s="716"/>
      <c r="GQ61" s="716"/>
      <c r="GR61" s="716"/>
      <c r="GS61" s="716"/>
      <c r="GT61" s="716"/>
      <c r="GU61" s="716"/>
      <c r="GV61" s="716"/>
      <c r="GW61" s="716"/>
      <c r="GX61" s="716"/>
      <c r="GY61" s="716"/>
      <c r="GZ61" s="716"/>
      <c r="HA61" s="716"/>
      <c r="HB61" s="716"/>
      <c r="HC61" s="716"/>
      <c r="HD61" s="716"/>
      <c r="HE61" s="716"/>
      <c r="HF61" s="716"/>
      <c r="HG61" s="716"/>
      <c r="HH61" s="716"/>
      <c r="HI61" s="716"/>
      <c r="HJ61" s="716"/>
      <c r="HK61" s="716"/>
      <c r="HL61" s="716"/>
      <c r="HM61" s="716"/>
      <c r="HN61" s="716"/>
      <c r="HO61" s="716"/>
      <c r="HP61" s="716"/>
      <c r="HQ61" s="716"/>
      <c r="HR61" s="716"/>
      <c r="HS61" s="716"/>
      <c r="HT61" s="716"/>
      <c r="HU61" s="716"/>
      <c r="HV61" s="716"/>
      <c r="HW61" s="716"/>
      <c r="HX61" s="716"/>
      <c r="HY61" s="716"/>
      <c r="HZ61" s="716"/>
      <c r="IA61" s="716"/>
      <c r="IB61" s="716"/>
      <c r="IC61" s="716"/>
      <c r="ID61" s="716"/>
      <c r="IE61" s="716"/>
      <c r="IF61" s="716"/>
      <c r="IG61" s="716"/>
      <c r="IH61" s="716"/>
      <c r="II61" s="716"/>
      <c r="IJ61" s="716"/>
      <c r="IK61" s="716"/>
      <c r="IL61" s="716"/>
      <c r="IM61" s="716"/>
      <c r="IN61" s="716"/>
      <c r="IO61" s="716"/>
      <c r="IP61" s="716"/>
      <c r="IQ61" s="716"/>
      <c r="IR61" s="716"/>
      <c r="IS61" s="716"/>
      <c r="IT61" s="716"/>
      <c r="IU61" s="716"/>
      <c r="IV61" s="716"/>
    </row>
    <row r="62" spans="1:292">
      <c r="A62" s="754"/>
      <c r="B62" s="717"/>
      <c r="C62" s="717"/>
      <c r="D62" s="717"/>
      <c r="E62" s="717"/>
      <c r="F62" s="717"/>
      <c r="G62" s="717"/>
      <c r="H62" s="717"/>
      <c r="I62" s="758"/>
      <c r="J62" s="716"/>
      <c r="K62" s="716"/>
      <c r="L62" s="716"/>
      <c r="M62" s="716"/>
      <c r="N62" s="716"/>
      <c r="O62" s="716"/>
      <c r="P62" s="718"/>
      <c r="Q62" s="718"/>
      <c r="R62" s="716"/>
      <c r="S62" s="718"/>
      <c r="T62" s="718"/>
      <c r="U62" s="718"/>
      <c r="V62" s="718"/>
      <c r="W62" s="716"/>
      <c r="X62" s="718"/>
      <c r="Y62" s="718"/>
      <c r="Z62" s="718"/>
      <c r="AA62" s="718"/>
      <c r="AB62" s="716"/>
      <c r="AC62" s="718"/>
      <c r="AD62" s="718"/>
      <c r="AE62" s="716"/>
      <c r="AF62" s="718"/>
      <c r="AG62" s="718"/>
      <c r="AH62" s="716"/>
      <c r="AI62" s="718"/>
      <c r="AJ62" s="718"/>
      <c r="AK62" s="718"/>
      <c r="AL62" s="718"/>
      <c r="AM62" s="716"/>
      <c r="AN62" s="718"/>
      <c r="AO62" s="718"/>
      <c r="AP62" s="718"/>
      <c r="AQ62" s="718"/>
      <c r="AR62" s="716"/>
      <c r="AS62" s="718"/>
      <c r="AT62" s="718"/>
      <c r="AU62" s="718"/>
      <c r="AV62" s="718"/>
      <c r="AW62" s="716"/>
      <c r="AX62" s="718"/>
      <c r="AY62" s="718"/>
      <c r="AZ62" s="718"/>
      <c r="BA62" s="718"/>
      <c r="BB62" s="716"/>
      <c r="BC62" s="718"/>
      <c r="BD62" s="718"/>
      <c r="BE62" s="716"/>
      <c r="BF62" s="718"/>
      <c r="BG62" s="718"/>
      <c r="BH62" s="716"/>
      <c r="BI62" s="718"/>
      <c r="BJ62" s="718"/>
      <c r="BK62" s="716"/>
      <c r="BL62" s="716"/>
      <c r="BM62" s="716"/>
      <c r="BN62" s="716"/>
      <c r="BO62" s="716"/>
      <c r="BP62" s="716"/>
      <c r="BQ62" s="716"/>
      <c r="BR62" s="716"/>
      <c r="BS62" s="716"/>
      <c r="BT62" s="716"/>
      <c r="BU62" s="716"/>
      <c r="BV62" s="716"/>
      <c r="BW62" s="716"/>
      <c r="BX62" s="716"/>
      <c r="BY62" s="716"/>
      <c r="BZ62" s="716"/>
      <c r="CA62" s="716"/>
      <c r="CB62" s="716"/>
      <c r="CC62" s="716"/>
      <c r="CD62" s="716"/>
      <c r="CE62" s="716"/>
      <c r="CF62" s="716"/>
      <c r="CG62" s="716"/>
      <c r="CH62" s="716"/>
      <c r="CI62" s="716"/>
      <c r="CJ62" s="716"/>
      <c r="CK62" s="716"/>
      <c r="CL62" s="716"/>
      <c r="CM62" s="716"/>
      <c r="CN62" s="716"/>
      <c r="CO62" s="716"/>
      <c r="CP62" s="716"/>
      <c r="CQ62" s="716"/>
      <c r="CR62" s="716"/>
      <c r="CS62" s="716"/>
      <c r="CT62" s="716"/>
      <c r="CU62" s="716"/>
      <c r="CV62" s="716"/>
      <c r="CW62" s="716"/>
      <c r="CX62" s="716"/>
      <c r="CY62" s="716"/>
      <c r="CZ62" s="716"/>
      <c r="DA62" s="716"/>
      <c r="DB62" s="716"/>
      <c r="DC62" s="716"/>
      <c r="DD62" s="716"/>
      <c r="DE62" s="716"/>
      <c r="DF62" s="716"/>
      <c r="DG62" s="716"/>
      <c r="DH62" s="716"/>
      <c r="DI62" s="716"/>
      <c r="DJ62" s="716"/>
      <c r="DK62" s="716"/>
      <c r="DL62" s="716"/>
      <c r="DM62" s="716"/>
      <c r="DN62" s="716"/>
      <c r="DO62" s="716"/>
      <c r="DP62" s="716"/>
      <c r="DQ62" s="716"/>
      <c r="DR62" s="716"/>
      <c r="DS62" s="716"/>
      <c r="DT62" s="716"/>
      <c r="DU62" s="716"/>
      <c r="DV62" s="716"/>
      <c r="DW62" s="716"/>
      <c r="DX62" s="716"/>
      <c r="DY62" s="716"/>
      <c r="DZ62" s="716"/>
      <c r="EA62" s="716"/>
      <c r="EB62" s="716"/>
      <c r="EC62" s="716"/>
      <c r="ED62" s="716"/>
      <c r="EE62" s="716"/>
      <c r="EF62" s="716"/>
      <c r="EG62" s="716"/>
      <c r="EH62" s="716"/>
      <c r="EI62" s="716"/>
      <c r="EJ62" s="716"/>
      <c r="EK62" s="716"/>
      <c r="EL62" s="716"/>
      <c r="EM62" s="716"/>
      <c r="EN62" s="716"/>
      <c r="EO62" s="716"/>
      <c r="EP62" s="716"/>
      <c r="EQ62" s="716"/>
      <c r="ER62" s="716"/>
      <c r="ES62" s="716"/>
      <c r="ET62" s="716"/>
      <c r="EU62" s="716"/>
      <c r="EV62" s="716"/>
      <c r="EW62" s="716"/>
      <c r="EX62" s="716"/>
      <c r="EY62" s="716"/>
      <c r="EZ62" s="716"/>
      <c r="FA62" s="716"/>
      <c r="FB62" s="716"/>
      <c r="FC62" s="716"/>
      <c r="FD62" s="716"/>
      <c r="FE62" s="716"/>
      <c r="FF62" s="716"/>
      <c r="FG62" s="716"/>
      <c r="FH62" s="716"/>
      <c r="FI62" s="716"/>
      <c r="FJ62" s="716"/>
      <c r="FK62" s="716"/>
      <c r="FL62" s="716"/>
      <c r="FM62" s="716"/>
      <c r="FN62" s="716"/>
      <c r="FO62" s="716"/>
      <c r="FP62" s="716"/>
      <c r="FQ62" s="716"/>
      <c r="FR62" s="716"/>
      <c r="FS62" s="716"/>
      <c r="FT62" s="716"/>
      <c r="FU62" s="716"/>
      <c r="FV62" s="716"/>
      <c r="FW62" s="716"/>
      <c r="FX62" s="716"/>
      <c r="FY62" s="716"/>
      <c r="FZ62" s="716"/>
      <c r="GA62" s="716"/>
      <c r="GB62" s="716"/>
      <c r="GC62" s="716"/>
      <c r="GD62" s="716"/>
      <c r="GE62" s="716"/>
      <c r="GF62" s="716"/>
      <c r="GG62" s="716"/>
      <c r="GH62" s="716"/>
      <c r="GI62" s="716"/>
      <c r="GJ62" s="716"/>
      <c r="GK62" s="716"/>
      <c r="GL62" s="716"/>
      <c r="GM62" s="716"/>
      <c r="GN62" s="716"/>
      <c r="GO62" s="716"/>
      <c r="GP62" s="716"/>
      <c r="GQ62" s="716"/>
      <c r="GR62" s="716"/>
      <c r="GS62" s="716"/>
      <c r="GT62" s="716"/>
      <c r="GU62" s="716"/>
      <c r="GV62" s="716"/>
      <c r="GW62" s="716"/>
      <c r="GX62" s="716"/>
      <c r="GY62" s="716"/>
      <c r="GZ62" s="716"/>
      <c r="HA62" s="716"/>
      <c r="HB62" s="716"/>
      <c r="HC62" s="716"/>
      <c r="HD62" s="716"/>
      <c r="HE62" s="716"/>
      <c r="HF62" s="716"/>
      <c r="HG62" s="716"/>
      <c r="HH62" s="716"/>
      <c r="HI62" s="716"/>
      <c r="HJ62" s="716"/>
      <c r="HK62" s="716"/>
      <c r="HL62" s="716"/>
      <c r="HM62" s="716"/>
      <c r="HN62" s="716"/>
      <c r="HO62" s="716"/>
      <c r="HP62" s="716"/>
      <c r="HQ62" s="716"/>
      <c r="HR62" s="716"/>
      <c r="HS62" s="716"/>
      <c r="HT62" s="716"/>
      <c r="HU62" s="716"/>
      <c r="HV62" s="716"/>
      <c r="HW62" s="716"/>
      <c r="HX62" s="716"/>
      <c r="HY62" s="716"/>
      <c r="HZ62" s="716"/>
      <c r="IA62" s="716"/>
      <c r="IB62" s="716"/>
      <c r="IC62" s="716"/>
      <c r="ID62" s="716"/>
      <c r="IE62" s="716"/>
      <c r="IF62" s="716"/>
      <c r="IG62" s="716"/>
      <c r="IH62" s="716"/>
      <c r="II62" s="716"/>
      <c r="IJ62" s="716"/>
      <c r="IK62" s="716"/>
      <c r="IL62" s="716"/>
      <c r="IM62" s="716"/>
      <c r="IN62" s="716"/>
      <c r="IO62" s="716"/>
      <c r="IP62" s="716"/>
      <c r="IQ62" s="716"/>
      <c r="IR62" s="716"/>
      <c r="IS62" s="716"/>
      <c r="IT62" s="716"/>
      <c r="IU62" s="716"/>
      <c r="IV62" s="716"/>
    </row>
    <row r="63" spans="1:292">
      <c r="A63" s="754"/>
      <c r="B63" s="717"/>
      <c r="C63" s="717"/>
      <c r="D63" s="717"/>
      <c r="E63" s="717"/>
      <c r="F63" s="717"/>
      <c r="G63" s="717"/>
      <c r="H63" s="717"/>
      <c r="I63" s="758"/>
      <c r="J63" s="716"/>
      <c r="K63" s="716"/>
      <c r="L63" s="716"/>
      <c r="M63" s="716"/>
      <c r="N63" s="716"/>
      <c r="O63" s="716"/>
      <c r="P63" s="718"/>
      <c r="Q63" s="718"/>
      <c r="R63" s="716"/>
      <c r="S63" s="718"/>
      <c r="T63" s="718"/>
      <c r="U63" s="718"/>
      <c r="V63" s="718"/>
      <c r="W63" s="716"/>
      <c r="X63" s="718"/>
      <c r="Y63" s="718"/>
      <c r="Z63" s="718"/>
      <c r="AA63" s="718"/>
      <c r="AB63" s="716"/>
      <c r="AC63" s="718"/>
      <c r="AD63" s="718"/>
      <c r="AE63" s="716"/>
      <c r="AF63" s="718"/>
      <c r="AG63" s="718"/>
      <c r="AH63" s="716"/>
      <c r="AI63" s="718"/>
      <c r="AJ63" s="718"/>
      <c r="AK63" s="718"/>
      <c r="AL63" s="718"/>
      <c r="AM63" s="716"/>
      <c r="AN63" s="718"/>
      <c r="AO63" s="718"/>
      <c r="AP63" s="718"/>
      <c r="AQ63" s="718"/>
      <c r="AR63" s="716"/>
      <c r="AS63" s="718"/>
      <c r="AT63" s="718"/>
      <c r="AU63" s="718"/>
      <c r="AV63" s="718"/>
      <c r="AW63" s="716"/>
      <c r="AX63" s="718"/>
      <c r="AY63" s="718"/>
      <c r="AZ63" s="718"/>
      <c r="BA63" s="718"/>
      <c r="BB63" s="716"/>
      <c r="BC63" s="718"/>
      <c r="BD63" s="718"/>
      <c r="BE63" s="716"/>
      <c r="BF63" s="718"/>
      <c r="BG63" s="718"/>
      <c r="BH63" s="716"/>
      <c r="BI63" s="718"/>
      <c r="BJ63" s="718"/>
      <c r="BK63" s="716"/>
      <c r="BL63" s="716"/>
      <c r="BM63" s="716"/>
      <c r="BN63" s="716"/>
      <c r="BO63" s="716"/>
      <c r="BP63" s="716"/>
      <c r="BQ63" s="716"/>
      <c r="BR63" s="716"/>
      <c r="BS63" s="716"/>
      <c r="BT63" s="716"/>
      <c r="BU63" s="716"/>
      <c r="BV63" s="716"/>
      <c r="BW63" s="716"/>
      <c r="BX63" s="716"/>
      <c r="BY63" s="716"/>
      <c r="BZ63" s="716"/>
      <c r="CA63" s="716"/>
      <c r="CB63" s="716"/>
      <c r="CC63" s="716"/>
      <c r="CD63" s="716"/>
      <c r="CE63" s="716"/>
      <c r="CF63" s="716"/>
      <c r="CG63" s="716"/>
      <c r="CH63" s="716"/>
      <c r="CI63" s="716"/>
      <c r="CJ63" s="716"/>
      <c r="CK63" s="716"/>
      <c r="CL63" s="716"/>
      <c r="CM63" s="716"/>
      <c r="CN63" s="716"/>
      <c r="CO63" s="716"/>
      <c r="CP63" s="716"/>
      <c r="CQ63" s="716"/>
      <c r="CR63" s="716"/>
      <c r="CS63" s="716"/>
      <c r="CT63" s="716"/>
      <c r="CU63" s="716"/>
      <c r="CV63" s="716"/>
      <c r="CW63" s="716"/>
      <c r="CX63" s="716"/>
      <c r="CY63" s="716"/>
      <c r="CZ63" s="716"/>
      <c r="DA63" s="716"/>
      <c r="DB63" s="716"/>
      <c r="DC63" s="716"/>
      <c r="DD63" s="716"/>
      <c r="DE63" s="716"/>
      <c r="DF63" s="716"/>
      <c r="DG63" s="716"/>
      <c r="DH63" s="716"/>
      <c r="DI63" s="716"/>
      <c r="DJ63" s="716"/>
      <c r="DK63" s="716"/>
      <c r="DL63" s="716"/>
      <c r="DM63" s="716"/>
      <c r="DN63" s="716"/>
      <c r="DO63" s="716"/>
      <c r="DP63" s="716"/>
      <c r="DQ63" s="716"/>
      <c r="DR63" s="716"/>
      <c r="DS63" s="716"/>
      <c r="DT63" s="716"/>
      <c r="DU63" s="716"/>
      <c r="DV63" s="716"/>
      <c r="DW63" s="716"/>
      <c r="DX63" s="716"/>
      <c r="DY63" s="716"/>
      <c r="DZ63" s="716"/>
      <c r="EA63" s="716"/>
      <c r="EB63" s="716"/>
      <c r="EC63" s="716"/>
      <c r="ED63" s="716"/>
      <c r="EE63" s="716"/>
      <c r="EF63" s="716"/>
      <c r="EG63" s="716"/>
      <c r="EH63" s="716"/>
      <c r="EI63" s="716"/>
      <c r="EJ63" s="716"/>
      <c r="EK63" s="716"/>
      <c r="EL63" s="716"/>
      <c r="EM63" s="716"/>
      <c r="EN63" s="716"/>
      <c r="EO63" s="716"/>
      <c r="EP63" s="716"/>
      <c r="EQ63" s="716"/>
      <c r="ER63" s="716"/>
      <c r="ES63" s="716"/>
      <c r="ET63" s="716"/>
      <c r="EU63" s="716"/>
      <c r="EV63" s="716"/>
      <c r="EW63" s="716"/>
      <c r="EX63" s="716"/>
      <c r="EY63" s="716"/>
      <c r="EZ63" s="716"/>
      <c r="FA63" s="716"/>
      <c r="FB63" s="716"/>
      <c r="FC63" s="716"/>
      <c r="FD63" s="716"/>
      <c r="FE63" s="716"/>
      <c r="FF63" s="716"/>
      <c r="FG63" s="716"/>
      <c r="FH63" s="716"/>
      <c r="FI63" s="716"/>
      <c r="FJ63" s="716"/>
      <c r="FK63" s="716"/>
      <c r="FL63" s="716"/>
      <c r="FM63" s="716"/>
      <c r="FN63" s="716"/>
      <c r="FO63" s="716"/>
      <c r="FP63" s="716"/>
      <c r="FQ63" s="716"/>
      <c r="FR63" s="716"/>
      <c r="FS63" s="716"/>
      <c r="FT63" s="716"/>
      <c r="FU63" s="716"/>
      <c r="FV63" s="716"/>
      <c r="FW63" s="716"/>
      <c r="FX63" s="716"/>
      <c r="FY63" s="716"/>
      <c r="FZ63" s="716"/>
      <c r="GA63" s="716"/>
      <c r="GB63" s="716"/>
      <c r="GC63" s="716"/>
      <c r="GD63" s="716"/>
      <c r="GE63" s="716"/>
      <c r="GF63" s="716"/>
      <c r="GG63" s="716"/>
      <c r="GH63" s="716"/>
      <c r="GI63" s="716"/>
      <c r="GJ63" s="716"/>
      <c r="GK63" s="716"/>
      <c r="GL63" s="716"/>
      <c r="GM63" s="716"/>
      <c r="GN63" s="716"/>
      <c r="GO63" s="716"/>
      <c r="GP63" s="716"/>
      <c r="GQ63" s="716"/>
      <c r="GR63" s="716"/>
      <c r="GS63" s="716"/>
      <c r="GT63" s="716"/>
      <c r="GU63" s="716"/>
      <c r="GV63" s="716"/>
      <c r="GW63" s="716"/>
      <c r="GX63" s="716"/>
      <c r="GY63" s="716"/>
      <c r="GZ63" s="716"/>
      <c r="HA63" s="716"/>
      <c r="HB63" s="716"/>
      <c r="HC63" s="716"/>
      <c r="HD63" s="716"/>
      <c r="HE63" s="716"/>
      <c r="HF63" s="716"/>
      <c r="HG63" s="716"/>
      <c r="HH63" s="716"/>
      <c r="HI63" s="716"/>
      <c r="HJ63" s="716"/>
      <c r="HK63" s="716"/>
      <c r="HL63" s="716"/>
      <c r="HM63" s="716"/>
      <c r="HN63" s="716"/>
      <c r="HO63" s="716"/>
      <c r="HP63" s="716"/>
      <c r="HQ63" s="716"/>
      <c r="HR63" s="716"/>
      <c r="HS63" s="716"/>
      <c r="HT63" s="716"/>
      <c r="HU63" s="716"/>
      <c r="HV63" s="716"/>
      <c r="HW63" s="716"/>
      <c r="HX63" s="716"/>
      <c r="HY63" s="716"/>
      <c r="HZ63" s="716"/>
      <c r="IA63" s="716"/>
      <c r="IB63" s="716"/>
      <c r="IC63" s="716"/>
      <c r="ID63" s="716"/>
      <c r="IE63" s="716"/>
      <c r="IF63" s="716"/>
      <c r="IG63" s="716"/>
      <c r="IH63" s="716"/>
      <c r="II63" s="716"/>
      <c r="IJ63" s="716"/>
      <c r="IK63" s="716"/>
      <c r="IL63" s="716"/>
      <c r="IM63" s="716"/>
      <c r="IN63" s="716"/>
      <c r="IO63" s="716"/>
      <c r="IP63" s="716"/>
      <c r="IQ63" s="716"/>
      <c r="IR63" s="716"/>
      <c r="IS63" s="716"/>
      <c r="IT63" s="716"/>
      <c r="IU63" s="716"/>
      <c r="IV63" s="716"/>
    </row>
    <row r="64" spans="1:292">
      <c r="A64" s="754"/>
      <c r="B64" s="717"/>
      <c r="C64" s="717"/>
      <c r="D64" s="717"/>
      <c r="E64" s="717"/>
      <c r="F64" s="717"/>
      <c r="G64" s="717"/>
      <c r="H64" s="717"/>
      <c r="I64" s="717"/>
      <c r="J64" s="716"/>
      <c r="K64" s="1212" t="s">
        <v>465</v>
      </c>
      <c r="L64" s="1212"/>
      <c r="M64" s="1212"/>
      <c r="N64" s="1212"/>
      <c r="O64" s="1212" t="s">
        <v>465</v>
      </c>
      <c r="P64" s="1212"/>
      <c r="Q64" s="1212"/>
      <c r="R64" s="1212"/>
      <c r="S64" s="1212" t="s">
        <v>465</v>
      </c>
      <c r="T64" s="1212"/>
      <c r="U64" s="1212"/>
      <c r="V64" s="1212"/>
      <c r="W64" s="1212" t="s">
        <v>465</v>
      </c>
      <c r="X64" s="1212"/>
      <c r="Y64" s="1212"/>
      <c r="Z64" s="1212"/>
      <c r="AA64" s="1212" t="s">
        <v>465</v>
      </c>
      <c r="AB64" s="1212"/>
      <c r="AC64" s="1212"/>
      <c r="AD64" s="1212"/>
      <c r="AE64" s="1212" t="s">
        <v>465</v>
      </c>
      <c r="AF64" s="1212"/>
      <c r="AG64" s="1212"/>
      <c r="AH64" s="1212"/>
      <c r="AI64" s="1212" t="s">
        <v>465</v>
      </c>
      <c r="AJ64" s="1212"/>
      <c r="AK64" s="1212"/>
      <c r="AL64" s="1212"/>
      <c r="AM64" s="1212" t="s">
        <v>465</v>
      </c>
      <c r="AN64" s="1212"/>
      <c r="AO64" s="1212"/>
      <c r="AP64" s="1212"/>
      <c r="AQ64" s="1212" t="s">
        <v>465</v>
      </c>
      <c r="AR64" s="1212"/>
      <c r="AS64" s="1212"/>
      <c r="AT64" s="1212"/>
      <c r="AU64" s="1212" t="s">
        <v>465</v>
      </c>
      <c r="AV64" s="1212"/>
      <c r="AW64" s="1212"/>
      <c r="AX64" s="718"/>
      <c r="AY64" s="718"/>
      <c r="AZ64" s="716"/>
      <c r="BA64" s="718"/>
      <c r="BB64" s="718"/>
      <c r="BC64" s="716"/>
      <c r="BD64" s="718"/>
      <c r="BE64" s="718"/>
      <c r="BF64" s="716"/>
      <c r="BG64" s="718"/>
      <c r="BH64" s="718"/>
      <c r="BI64" s="716"/>
      <c r="BJ64" s="716"/>
      <c r="BK64" s="716"/>
      <c r="BL64" s="716"/>
      <c r="BM64" s="716"/>
      <c r="BN64" s="716"/>
      <c r="BO64" s="716"/>
      <c r="BP64" s="716"/>
      <c r="BQ64" s="716"/>
      <c r="BR64" s="716"/>
      <c r="BS64" s="716"/>
      <c r="BT64" s="716"/>
      <c r="BU64" s="716"/>
      <c r="BV64" s="716"/>
      <c r="BW64" s="716"/>
      <c r="BX64" s="716"/>
      <c r="BY64" s="716"/>
      <c r="BZ64" s="716"/>
      <c r="CA64" s="716"/>
      <c r="CB64" s="716"/>
      <c r="CC64" s="716"/>
      <c r="CD64" s="716"/>
      <c r="CE64" s="716"/>
      <c r="CF64" s="716"/>
      <c r="CG64" s="716"/>
      <c r="CH64" s="716"/>
      <c r="CI64" s="716"/>
      <c r="CJ64" s="716"/>
      <c r="CK64" s="716"/>
      <c r="CL64" s="716"/>
      <c r="CM64" s="716"/>
      <c r="CN64" s="716"/>
      <c r="CO64" s="716"/>
      <c r="CP64" s="716"/>
      <c r="CQ64" s="716"/>
      <c r="CR64" s="716"/>
      <c r="CS64" s="716"/>
      <c r="CT64" s="716"/>
      <c r="CU64" s="716"/>
      <c r="CV64" s="716"/>
      <c r="CW64" s="716"/>
      <c r="CX64" s="716"/>
      <c r="CY64" s="716"/>
      <c r="CZ64" s="716"/>
      <c r="DA64" s="716"/>
      <c r="DB64" s="716"/>
      <c r="DC64" s="716"/>
      <c r="DD64" s="716"/>
      <c r="DE64" s="716"/>
      <c r="DF64" s="716"/>
      <c r="DG64" s="716"/>
      <c r="DH64" s="716"/>
      <c r="DI64" s="716"/>
      <c r="DJ64" s="716"/>
      <c r="DK64" s="716"/>
      <c r="DL64" s="716"/>
      <c r="DM64" s="716"/>
      <c r="DN64" s="716"/>
      <c r="DO64" s="716"/>
      <c r="DP64" s="716"/>
      <c r="DQ64" s="716"/>
      <c r="DR64" s="716"/>
      <c r="DS64" s="716"/>
      <c r="DT64" s="716"/>
      <c r="DU64" s="716"/>
      <c r="DV64" s="716"/>
      <c r="DW64" s="716"/>
      <c r="DX64" s="716"/>
      <c r="DY64" s="716"/>
      <c r="DZ64" s="716"/>
      <c r="EA64" s="716"/>
      <c r="EB64" s="716"/>
      <c r="EC64" s="716"/>
      <c r="ED64" s="716"/>
      <c r="EE64" s="716"/>
      <c r="EF64" s="716"/>
      <c r="EG64" s="716"/>
      <c r="EH64" s="716"/>
      <c r="EI64" s="716"/>
      <c r="EJ64" s="716"/>
      <c r="EK64" s="716"/>
      <c r="EL64" s="716"/>
      <c r="EM64" s="716"/>
      <c r="EN64" s="716"/>
      <c r="EO64" s="716"/>
      <c r="EP64" s="716"/>
      <c r="EQ64" s="716"/>
      <c r="ER64" s="716"/>
      <c r="ES64" s="716"/>
      <c r="ET64" s="716"/>
      <c r="EU64" s="716"/>
      <c r="EV64" s="716"/>
      <c r="EW64" s="716"/>
      <c r="EX64" s="716"/>
      <c r="EY64" s="716"/>
      <c r="EZ64" s="716"/>
      <c r="FA64" s="716"/>
      <c r="FB64" s="716"/>
      <c r="FC64" s="716"/>
      <c r="FD64" s="716"/>
      <c r="FE64" s="716"/>
      <c r="FF64" s="716"/>
      <c r="FG64" s="716"/>
      <c r="FH64" s="716"/>
      <c r="FI64" s="716"/>
      <c r="FJ64" s="716"/>
      <c r="FK64" s="716"/>
      <c r="FL64" s="716"/>
      <c r="FM64" s="716"/>
      <c r="FN64" s="716"/>
      <c r="FO64" s="716"/>
      <c r="FP64" s="716"/>
      <c r="FQ64" s="716"/>
      <c r="FR64" s="716"/>
      <c r="FS64" s="716"/>
      <c r="FT64" s="716"/>
      <c r="FU64" s="716"/>
      <c r="FV64" s="716"/>
      <c r="FW64" s="716"/>
      <c r="FX64" s="716"/>
      <c r="FY64" s="716"/>
      <c r="FZ64" s="716"/>
      <c r="GA64" s="716"/>
      <c r="GB64" s="716"/>
      <c r="GC64" s="716"/>
      <c r="GD64" s="716"/>
      <c r="GE64" s="716"/>
      <c r="GF64" s="716"/>
      <c r="GG64" s="716"/>
      <c r="GH64" s="716"/>
      <c r="GI64" s="716"/>
      <c r="GJ64" s="716"/>
      <c r="GK64" s="716"/>
      <c r="GL64" s="716"/>
      <c r="GM64" s="716"/>
      <c r="GN64" s="716"/>
      <c r="GO64" s="716"/>
      <c r="GP64" s="716"/>
      <c r="GQ64" s="716"/>
      <c r="GR64" s="716"/>
      <c r="GS64" s="716"/>
      <c r="GT64" s="716"/>
      <c r="GU64" s="716"/>
      <c r="GV64" s="716"/>
      <c r="GW64" s="716"/>
      <c r="GX64" s="716"/>
      <c r="GY64" s="716"/>
      <c r="GZ64" s="716"/>
      <c r="HA64" s="716"/>
      <c r="HB64" s="716"/>
      <c r="HC64" s="716"/>
      <c r="HD64" s="716"/>
      <c r="HE64" s="716"/>
      <c r="HF64" s="716"/>
      <c r="HG64" s="716"/>
      <c r="HH64" s="716"/>
      <c r="HI64" s="716"/>
      <c r="HJ64" s="716"/>
      <c r="HK64" s="716"/>
      <c r="HL64" s="716"/>
      <c r="HM64" s="716"/>
      <c r="HN64" s="716"/>
      <c r="HO64" s="716"/>
      <c r="HP64" s="716"/>
      <c r="HQ64" s="716"/>
      <c r="HR64" s="716"/>
      <c r="HS64" s="716"/>
      <c r="HT64" s="716"/>
      <c r="HU64" s="716"/>
      <c r="HV64" s="716"/>
      <c r="HW64" s="716"/>
      <c r="HX64" s="716"/>
      <c r="HY64" s="716"/>
      <c r="HZ64" s="716"/>
      <c r="IA64" s="716"/>
      <c r="IB64" s="716"/>
      <c r="IC64" s="716"/>
      <c r="ID64" s="716"/>
      <c r="IE64" s="716"/>
      <c r="IF64" s="716"/>
      <c r="IG64" s="716"/>
      <c r="IH64" s="716"/>
      <c r="II64" s="716"/>
      <c r="IJ64" s="716"/>
      <c r="IK64" s="716"/>
      <c r="IL64" s="716"/>
      <c r="IM64" s="716"/>
      <c r="IN64" s="716"/>
      <c r="IO64" s="716"/>
      <c r="IP64" s="716"/>
      <c r="IQ64" s="716"/>
      <c r="IR64" s="716"/>
      <c r="IS64" s="716"/>
      <c r="IT64" s="716"/>
    </row>
    <row r="65" spans="1:255">
      <c r="A65" s="725"/>
      <c r="B65" s="717"/>
      <c r="C65" s="1208" t="s">
        <v>466</v>
      </c>
      <c r="D65" s="1208"/>
      <c r="E65" s="1208"/>
      <c r="F65" s="1208"/>
      <c r="G65" s="1208"/>
      <c r="H65" s="1208"/>
      <c r="I65" s="1208"/>
      <c r="J65" s="716"/>
      <c r="K65" s="1212"/>
      <c r="L65" s="1212"/>
      <c r="M65" s="1212"/>
      <c r="N65" s="1212"/>
      <c r="O65" s="1212"/>
      <c r="P65" s="1212"/>
      <c r="Q65" s="1212"/>
      <c r="R65" s="1212"/>
      <c r="S65" s="1212"/>
      <c r="T65" s="1212"/>
      <c r="U65" s="1212"/>
      <c r="V65" s="1212"/>
      <c r="W65" s="1212"/>
      <c r="X65" s="1212"/>
      <c r="Y65" s="1212"/>
      <c r="Z65" s="1212"/>
      <c r="AA65" s="1212"/>
      <c r="AB65" s="1212"/>
      <c r="AC65" s="1212"/>
      <c r="AD65" s="1212"/>
      <c r="AE65" s="1212"/>
      <c r="AF65" s="1212"/>
      <c r="AG65" s="1212"/>
      <c r="AH65" s="1212"/>
      <c r="AI65" s="1212"/>
      <c r="AJ65" s="1212"/>
      <c r="AK65" s="1212"/>
      <c r="AL65" s="1212"/>
      <c r="AM65" s="1212"/>
      <c r="AN65" s="1212"/>
      <c r="AO65" s="1212"/>
      <c r="AP65" s="1212"/>
      <c r="AQ65" s="1212"/>
      <c r="AR65" s="1212"/>
      <c r="AS65" s="1212"/>
      <c r="AT65" s="1212"/>
      <c r="AU65" s="1212"/>
      <c r="AV65" s="1212"/>
      <c r="AW65" s="1212"/>
      <c r="AX65" s="718"/>
      <c r="AY65" s="718"/>
      <c r="AZ65" s="716"/>
      <c r="BA65" s="718"/>
      <c r="BB65" s="718"/>
      <c r="BC65" s="716"/>
      <c r="BD65" s="718"/>
      <c r="BE65" s="718"/>
      <c r="BF65" s="716"/>
      <c r="BG65" s="718"/>
      <c r="BH65" s="718"/>
      <c r="BI65" s="716"/>
      <c r="BJ65" s="716"/>
      <c r="BK65" s="716"/>
      <c r="BL65" s="716"/>
      <c r="BM65" s="716"/>
      <c r="BN65" s="716"/>
      <c r="BO65" s="716"/>
      <c r="BP65" s="716"/>
      <c r="BQ65" s="716"/>
      <c r="BR65" s="716"/>
      <c r="BS65" s="716"/>
      <c r="BT65" s="716"/>
      <c r="BU65" s="716"/>
      <c r="BV65" s="716"/>
      <c r="BW65" s="716"/>
      <c r="BX65" s="716"/>
      <c r="BY65" s="716"/>
      <c r="BZ65" s="716"/>
      <c r="CA65" s="716"/>
      <c r="CB65" s="716"/>
      <c r="CC65" s="716"/>
      <c r="CD65" s="716"/>
      <c r="CE65" s="716"/>
      <c r="CF65" s="716"/>
      <c r="CG65" s="716"/>
      <c r="CH65" s="716"/>
      <c r="CI65" s="716"/>
      <c r="CJ65" s="716"/>
      <c r="CK65" s="716"/>
      <c r="CL65" s="716"/>
      <c r="CM65" s="716"/>
      <c r="CN65" s="716"/>
      <c r="CO65" s="716"/>
      <c r="CP65" s="716"/>
      <c r="CQ65" s="716"/>
      <c r="CR65" s="716"/>
      <c r="CS65" s="716"/>
      <c r="CT65" s="716"/>
      <c r="CU65" s="716"/>
      <c r="CV65" s="716"/>
      <c r="CW65" s="716"/>
      <c r="CX65" s="716"/>
      <c r="CY65" s="716"/>
      <c r="CZ65" s="716"/>
      <c r="DA65" s="716"/>
      <c r="DB65" s="716"/>
      <c r="DC65" s="716"/>
      <c r="DD65" s="716"/>
      <c r="DE65" s="716"/>
      <c r="DF65" s="716"/>
      <c r="DG65" s="716"/>
      <c r="DH65" s="716"/>
      <c r="DI65" s="716"/>
      <c r="DJ65" s="716"/>
      <c r="DK65" s="716"/>
      <c r="DL65" s="716"/>
      <c r="DM65" s="716"/>
      <c r="DN65" s="716"/>
      <c r="DO65" s="716"/>
      <c r="DP65" s="716"/>
      <c r="DQ65" s="716"/>
      <c r="DR65" s="716"/>
      <c r="DS65" s="716"/>
      <c r="DT65" s="716"/>
      <c r="DU65" s="716"/>
      <c r="DV65" s="716"/>
      <c r="DW65" s="716"/>
      <c r="DX65" s="716"/>
      <c r="DY65" s="716"/>
      <c r="DZ65" s="716"/>
      <c r="EA65" s="716"/>
      <c r="EB65" s="716"/>
      <c r="EC65" s="716"/>
      <c r="ED65" s="716"/>
      <c r="EE65" s="716"/>
      <c r="EF65" s="716"/>
      <c r="EG65" s="716"/>
      <c r="EH65" s="716"/>
      <c r="EI65" s="716"/>
      <c r="EJ65" s="716"/>
      <c r="EK65" s="716"/>
      <c r="EL65" s="716"/>
      <c r="EM65" s="716"/>
      <c r="EN65" s="716"/>
      <c r="EO65" s="716"/>
      <c r="EP65" s="716"/>
      <c r="EQ65" s="716"/>
      <c r="ER65" s="716"/>
      <c r="ES65" s="716"/>
      <c r="ET65" s="716"/>
      <c r="EU65" s="716"/>
      <c r="EV65" s="716"/>
      <c r="EW65" s="716"/>
      <c r="EX65" s="716"/>
      <c r="EY65" s="716"/>
      <c r="EZ65" s="716"/>
      <c r="FA65" s="716"/>
      <c r="FB65" s="716"/>
      <c r="FC65" s="716"/>
      <c r="FD65" s="716"/>
      <c r="FE65" s="716"/>
      <c r="FF65" s="716"/>
      <c r="FG65" s="716"/>
      <c r="FH65" s="716"/>
      <c r="FI65" s="716"/>
      <c r="FJ65" s="716"/>
      <c r="FK65" s="716"/>
      <c r="FL65" s="716"/>
      <c r="FM65" s="716"/>
      <c r="FN65" s="716"/>
      <c r="FO65" s="716"/>
      <c r="FP65" s="716"/>
      <c r="FQ65" s="716"/>
      <c r="FR65" s="716"/>
      <c r="FS65" s="716"/>
      <c r="FT65" s="716"/>
      <c r="FU65" s="716"/>
      <c r="FV65" s="716"/>
      <c r="FW65" s="716"/>
      <c r="FX65" s="716"/>
      <c r="FY65" s="716"/>
      <c r="FZ65" s="716"/>
      <c r="GA65" s="716"/>
      <c r="GB65" s="716"/>
      <c r="GC65" s="716"/>
      <c r="GD65" s="716"/>
      <c r="GE65" s="716"/>
      <c r="GF65" s="716"/>
      <c r="GG65" s="716"/>
      <c r="GH65" s="716"/>
      <c r="GI65" s="716"/>
      <c r="GJ65" s="716"/>
      <c r="GK65" s="716"/>
      <c r="GL65" s="716"/>
      <c r="GM65" s="716"/>
      <c r="GN65" s="716"/>
      <c r="GO65" s="716"/>
      <c r="GP65" s="716"/>
      <c r="GQ65" s="716"/>
      <c r="GR65" s="716"/>
      <c r="GS65" s="716"/>
      <c r="GT65" s="716"/>
      <c r="GU65" s="716"/>
      <c r="GV65" s="716"/>
      <c r="GW65" s="716"/>
      <c r="GX65" s="716"/>
      <c r="GY65" s="716"/>
      <c r="GZ65" s="716"/>
      <c r="HA65" s="716"/>
      <c r="HB65" s="716"/>
      <c r="HC65" s="716"/>
      <c r="HD65" s="716"/>
      <c r="HE65" s="716"/>
      <c r="HF65" s="716"/>
      <c r="HG65" s="716"/>
      <c r="HH65" s="716"/>
      <c r="HI65" s="716"/>
      <c r="HJ65" s="716"/>
      <c r="HK65" s="716"/>
      <c r="HL65" s="716"/>
      <c r="HM65" s="716"/>
      <c r="HN65" s="716"/>
      <c r="HO65" s="716"/>
      <c r="HP65" s="716"/>
      <c r="HQ65" s="716"/>
      <c r="HR65" s="716"/>
      <c r="HS65" s="716"/>
      <c r="HT65" s="716"/>
      <c r="HU65" s="716"/>
      <c r="HV65" s="716"/>
      <c r="HW65" s="716"/>
      <c r="HX65" s="716"/>
      <c r="HY65" s="716"/>
      <c r="HZ65" s="716"/>
      <c r="IA65" s="716"/>
      <c r="IB65" s="716"/>
      <c r="IC65" s="716"/>
      <c r="ID65" s="716"/>
      <c r="IE65" s="716"/>
      <c r="IF65" s="716"/>
      <c r="IG65" s="716"/>
      <c r="IH65" s="716"/>
      <c r="II65" s="716"/>
      <c r="IJ65" s="716"/>
      <c r="IK65" s="716"/>
      <c r="IL65" s="716"/>
      <c r="IM65" s="716"/>
      <c r="IN65" s="716"/>
      <c r="IO65" s="716"/>
      <c r="IP65" s="716"/>
      <c r="IQ65" s="716"/>
      <c r="IR65" s="716"/>
      <c r="IS65" s="716"/>
      <c r="IT65" s="716"/>
    </row>
    <row r="66" spans="1:255">
      <c r="A66" s="725"/>
      <c r="B66" s="717"/>
      <c r="C66" s="729"/>
      <c r="D66" s="717"/>
      <c r="E66" s="717"/>
      <c r="F66" s="717"/>
      <c r="G66" s="717"/>
      <c r="H66" s="717"/>
      <c r="I66" s="730"/>
      <c r="J66" s="716"/>
      <c r="K66" s="1210" t="str">
        <f>C69</f>
        <v>Viga V1</v>
      </c>
      <c r="L66" s="1210"/>
      <c r="M66" s="1210"/>
      <c r="N66" s="1210"/>
      <c r="O66" s="1210">
        <f>C70</f>
        <v>0</v>
      </c>
      <c r="P66" s="1210"/>
      <c r="Q66" s="1210"/>
      <c r="R66" s="1210"/>
      <c r="S66" s="1210">
        <f>C71</f>
        <v>0</v>
      </c>
      <c r="T66" s="1210"/>
      <c r="U66" s="1210"/>
      <c r="V66" s="1210"/>
      <c r="W66" s="1210">
        <f>C72</f>
        <v>0</v>
      </c>
      <c r="X66" s="1210"/>
      <c r="Y66" s="1210"/>
      <c r="Z66" s="1210"/>
      <c r="AA66" s="1210">
        <f>C73</f>
        <v>0</v>
      </c>
      <c r="AB66" s="1210"/>
      <c r="AC66" s="1210"/>
      <c r="AD66" s="1210"/>
      <c r="AE66" s="1210">
        <f>'VOL TANQUE'!C74</f>
        <v>0</v>
      </c>
      <c r="AF66" s="1210"/>
      <c r="AG66" s="1210"/>
      <c r="AH66" s="1210"/>
      <c r="AI66" s="1210">
        <f>C75</f>
        <v>0</v>
      </c>
      <c r="AJ66" s="1210"/>
      <c r="AK66" s="1210"/>
      <c r="AL66" s="1210"/>
      <c r="AM66" s="1210">
        <f>C76</f>
        <v>0</v>
      </c>
      <c r="AN66" s="1210"/>
      <c r="AO66" s="1210"/>
      <c r="AP66" s="1210"/>
      <c r="AQ66" s="1210">
        <f>C77</f>
        <v>0</v>
      </c>
      <c r="AR66" s="1210"/>
      <c r="AS66" s="1210"/>
      <c r="AT66" s="1210"/>
      <c r="AU66" s="1213" t="s">
        <v>467</v>
      </c>
      <c r="AV66" s="1213"/>
      <c r="AW66" s="1213"/>
      <c r="AX66" s="718"/>
      <c r="AY66" s="718"/>
      <c r="AZ66" s="718"/>
      <c r="BA66" s="716"/>
      <c r="BB66" s="718"/>
      <c r="BC66" s="718"/>
      <c r="BD66" s="716"/>
      <c r="BE66" s="718"/>
      <c r="BF66" s="718"/>
      <c r="BG66" s="716"/>
      <c r="BH66" s="718"/>
      <c r="BI66" s="718"/>
      <c r="BJ66" s="716"/>
      <c r="BK66" s="716"/>
      <c r="BL66" s="716"/>
      <c r="BM66" s="716"/>
      <c r="BN66" s="716"/>
      <c r="BO66" s="716"/>
      <c r="BP66" s="716"/>
      <c r="BQ66" s="716"/>
      <c r="BR66" s="716"/>
      <c r="BS66" s="716"/>
      <c r="BT66" s="716"/>
      <c r="BU66" s="716"/>
      <c r="BV66" s="716"/>
      <c r="BW66" s="716"/>
      <c r="BX66" s="716"/>
      <c r="BY66" s="716"/>
      <c r="BZ66" s="716"/>
      <c r="CA66" s="716"/>
      <c r="CB66" s="716"/>
      <c r="CC66" s="716"/>
      <c r="CD66" s="716"/>
      <c r="CE66" s="716"/>
      <c r="CF66" s="716"/>
      <c r="CG66" s="716"/>
      <c r="CH66" s="716"/>
      <c r="CI66" s="716"/>
      <c r="CJ66" s="716"/>
      <c r="CK66" s="716"/>
      <c r="CL66" s="716"/>
      <c r="CM66" s="716"/>
      <c r="CN66" s="716"/>
      <c r="CO66" s="716"/>
      <c r="CP66" s="716"/>
      <c r="CQ66" s="716"/>
      <c r="CR66" s="716"/>
      <c r="CS66" s="716"/>
      <c r="CT66" s="716"/>
      <c r="CU66" s="716"/>
      <c r="CV66" s="716"/>
      <c r="CW66" s="716"/>
      <c r="CX66" s="716"/>
      <c r="CY66" s="716"/>
      <c r="CZ66" s="716"/>
      <c r="DA66" s="716"/>
      <c r="DB66" s="716"/>
      <c r="DC66" s="716"/>
      <c r="DD66" s="716"/>
      <c r="DE66" s="716"/>
      <c r="DF66" s="716"/>
      <c r="DG66" s="716"/>
      <c r="DH66" s="716"/>
      <c r="DI66" s="716"/>
      <c r="DJ66" s="716"/>
      <c r="DK66" s="716"/>
      <c r="DL66" s="716"/>
      <c r="DM66" s="716"/>
      <c r="DN66" s="716"/>
      <c r="DO66" s="716"/>
      <c r="DP66" s="716"/>
      <c r="DQ66" s="716"/>
      <c r="DR66" s="716"/>
      <c r="DS66" s="716"/>
      <c r="DT66" s="716"/>
      <c r="DU66" s="716"/>
      <c r="DV66" s="716"/>
      <c r="DW66" s="716"/>
      <c r="DX66" s="716"/>
      <c r="DY66" s="716"/>
      <c r="DZ66" s="716"/>
      <c r="EA66" s="716"/>
      <c r="EB66" s="716"/>
      <c r="EC66" s="716"/>
      <c r="ED66" s="716"/>
      <c r="EE66" s="716"/>
      <c r="EF66" s="716"/>
      <c r="EG66" s="716"/>
      <c r="EH66" s="716"/>
      <c r="EI66" s="716"/>
      <c r="EJ66" s="716"/>
      <c r="EK66" s="716"/>
      <c r="EL66" s="716"/>
      <c r="EM66" s="716"/>
      <c r="EN66" s="716"/>
      <c r="EO66" s="716"/>
      <c r="EP66" s="716"/>
      <c r="EQ66" s="716"/>
      <c r="ER66" s="716"/>
      <c r="ES66" s="716"/>
      <c r="ET66" s="716"/>
      <c r="EU66" s="716"/>
      <c r="EV66" s="716"/>
      <c r="EW66" s="716"/>
      <c r="EX66" s="716"/>
      <c r="EY66" s="716"/>
      <c r="EZ66" s="716"/>
      <c r="FA66" s="716"/>
      <c r="FB66" s="716"/>
      <c r="FC66" s="716"/>
      <c r="FD66" s="716"/>
      <c r="FE66" s="716"/>
      <c r="FF66" s="716"/>
      <c r="FG66" s="716"/>
      <c r="FH66" s="716"/>
      <c r="FI66" s="716"/>
      <c r="FJ66" s="716"/>
      <c r="FK66" s="716"/>
      <c r="FL66" s="716"/>
      <c r="FM66" s="716"/>
      <c r="FN66" s="716"/>
      <c r="FO66" s="716"/>
      <c r="FP66" s="716"/>
      <c r="FQ66" s="716"/>
      <c r="FR66" s="716"/>
      <c r="FS66" s="716"/>
      <c r="FT66" s="716"/>
      <c r="FU66" s="716"/>
      <c r="FV66" s="716"/>
      <c r="FW66" s="716"/>
      <c r="FX66" s="716"/>
      <c r="FY66" s="716"/>
      <c r="FZ66" s="716"/>
      <c r="GA66" s="716"/>
      <c r="GB66" s="716"/>
      <c r="GC66" s="716"/>
      <c r="GD66" s="716"/>
      <c r="GE66" s="716"/>
      <c r="GF66" s="716"/>
      <c r="GG66" s="716"/>
      <c r="GH66" s="716"/>
      <c r="GI66" s="716"/>
      <c r="GJ66" s="716"/>
      <c r="GK66" s="716"/>
      <c r="GL66" s="716"/>
      <c r="GM66" s="716"/>
      <c r="GN66" s="716"/>
      <c r="GO66" s="716"/>
      <c r="GP66" s="716"/>
      <c r="GQ66" s="716"/>
      <c r="GR66" s="716"/>
      <c r="GS66" s="716"/>
      <c r="GT66" s="716"/>
      <c r="GU66" s="716"/>
      <c r="GV66" s="716"/>
      <c r="GW66" s="716"/>
      <c r="GX66" s="716"/>
      <c r="GY66" s="716"/>
      <c r="GZ66" s="716"/>
      <c r="HA66" s="716"/>
      <c r="HB66" s="716"/>
      <c r="HC66" s="716"/>
      <c r="HD66" s="716"/>
      <c r="HE66" s="716"/>
      <c r="HF66" s="716"/>
      <c r="HG66" s="716"/>
      <c r="HH66" s="716"/>
      <c r="HI66" s="716"/>
      <c r="HJ66" s="716"/>
      <c r="HK66" s="716"/>
      <c r="HL66" s="716"/>
      <c r="HM66" s="716"/>
      <c r="HN66" s="716"/>
      <c r="HO66" s="716"/>
      <c r="HP66" s="716"/>
      <c r="HQ66" s="716"/>
      <c r="HR66" s="716"/>
      <c r="HS66" s="716"/>
      <c r="HT66" s="716"/>
      <c r="HU66" s="716"/>
      <c r="HV66" s="716"/>
      <c r="HW66" s="716"/>
      <c r="HX66" s="716"/>
      <c r="HY66" s="716"/>
      <c r="HZ66" s="716"/>
      <c r="IA66" s="716"/>
      <c r="IB66" s="716"/>
      <c r="IC66" s="716"/>
      <c r="ID66" s="716"/>
      <c r="IE66" s="716"/>
      <c r="IF66" s="716"/>
      <c r="IG66" s="716"/>
      <c r="IH66" s="716"/>
      <c r="II66" s="716"/>
      <c r="IJ66" s="716"/>
      <c r="IK66" s="716"/>
      <c r="IL66" s="716"/>
      <c r="IM66" s="716"/>
      <c r="IN66" s="716"/>
      <c r="IO66" s="716"/>
      <c r="IP66" s="716"/>
      <c r="IQ66" s="716"/>
      <c r="IR66" s="716"/>
      <c r="IS66" s="716"/>
      <c r="IT66" s="716"/>
      <c r="IU66" s="716"/>
    </row>
    <row r="67" spans="1:255">
      <c r="A67" s="725"/>
      <c r="B67" s="717"/>
      <c r="C67" s="1208" t="s">
        <v>468</v>
      </c>
      <c r="D67" s="1208"/>
      <c r="E67" s="1208"/>
      <c r="F67" s="1208"/>
      <c r="G67" s="1208"/>
      <c r="H67" s="1208"/>
      <c r="I67" s="1208"/>
      <c r="J67" s="716"/>
      <c r="K67" s="1211" t="s">
        <v>469</v>
      </c>
      <c r="L67" s="1211"/>
      <c r="M67" s="1211"/>
      <c r="N67" s="1211"/>
      <c r="O67" s="1211" t="s">
        <v>469</v>
      </c>
      <c r="P67" s="1211"/>
      <c r="Q67" s="1211"/>
      <c r="R67" s="1211"/>
      <c r="S67" s="1211" t="s">
        <v>469</v>
      </c>
      <c r="T67" s="1211"/>
      <c r="U67" s="1211"/>
      <c r="V67" s="1211"/>
      <c r="W67" s="1211" t="s">
        <v>469</v>
      </c>
      <c r="X67" s="1211"/>
      <c r="Y67" s="1211"/>
      <c r="Z67" s="1211"/>
      <c r="AA67" s="1211" t="s">
        <v>469</v>
      </c>
      <c r="AB67" s="1211"/>
      <c r="AC67" s="1211"/>
      <c r="AD67" s="1211"/>
      <c r="AE67" s="1211" t="s">
        <v>469</v>
      </c>
      <c r="AF67" s="1211"/>
      <c r="AG67" s="1211"/>
      <c r="AH67" s="1211"/>
      <c r="AI67" s="1211" t="s">
        <v>469</v>
      </c>
      <c r="AJ67" s="1211"/>
      <c r="AK67" s="1211"/>
      <c r="AL67" s="1211"/>
      <c r="AM67" s="1211" t="s">
        <v>469</v>
      </c>
      <c r="AN67" s="1211"/>
      <c r="AO67" s="1211"/>
      <c r="AP67" s="1211"/>
      <c r="AQ67" s="1211" t="s">
        <v>469</v>
      </c>
      <c r="AR67" s="1211"/>
      <c r="AS67" s="1211"/>
      <c r="AT67" s="1211"/>
      <c r="AU67" s="1211" t="s">
        <v>469</v>
      </c>
      <c r="AV67" s="1211"/>
      <c r="AW67" s="1211"/>
      <c r="AX67" s="718"/>
      <c r="AY67" s="718"/>
      <c r="AZ67" s="718"/>
      <c r="BA67" s="716"/>
      <c r="BB67" s="718"/>
      <c r="BC67" s="718"/>
      <c r="BD67" s="716"/>
      <c r="BE67" s="718"/>
      <c r="BF67" s="718"/>
      <c r="BG67" s="716"/>
      <c r="BH67" s="718"/>
      <c r="BI67" s="718"/>
      <c r="BJ67" s="716"/>
      <c r="BK67" s="716"/>
      <c r="BL67" s="716"/>
      <c r="BM67" s="716"/>
      <c r="BN67" s="716"/>
      <c r="BO67" s="716"/>
      <c r="BP67" s="716"/>
      <c r="BQ67" s="716"/>
      <c r="BR67" s="716"/>
      <c r="BS67" s="716"/>
      <c r="BT67" s="716"/>
      <c r="BU67" s="716"/>
      <c r="BV67" s="716"/>
      <c r="BW67" s="716"/>
      <c r="BX67" s="716"/>
      <c r="BY67" s="716"/>
      <c r="BZ67" s="716"/>
      <c r="CA67" s="716"/>
      <c r="CB67" s="716"/>
      <c r="CC67" s="716"/>
      <c r="CD67" s="716"/>
      <c r="CE67" s="716"/>
      <c r="CF67" s="716"/>
      <c r="CG67" s="716"/>
      <c r="CH67" s="716"/>
      <c r="CI67" s="716"/>
      <c r="CJ67" s="716"/>
      <c r="CK67" s="716"/>
      <c r="CL67" s="716"/>
      <c r="CM67" s="716"/>
      <c r="CN67" s="716"/>
      <c r="CO67" s="716"/>
      <c r="CP67" s="716"/>
      <c r="CQ67" s="716"/>
      <c r="CR67" s="716"/>
      <c r="CS67" s="716"/>
      <c r="CT67" s="716"/>
      <c r="CU67" s="716"/>
      <c r="CV67" s="716"/>
      <c r="CW67" s="716"/>
      <c r="CX67" s="716"/>
      <c r="CY67" s="716"/>
      <c r="CZ67" s="716"/>
      <c r="DA67" s="716"/>
      <c r="DB67" s="716"/>
      <c r="DC67" s="716"/>
      <c r="DD67" s="716"/>
      <c r="DE67" s="716"/>
      <c r="DF67" s="716"/>
      <c r="DG67" s="716"/>
      <c r="DH67" s="716"/>
      <c r="DI67" s="716"/>
      <c r="DJ67" s="716"/>
      <c r="DK67" s="716"/>
      <c r="DL67" s="716"/>
      <c r="DM67" s="716"/>
      <c r="DN67" s="716"/>
      <c r="DO67" s="716"/>
      <c r="DP67" s="716"/>
      <c r="DQ67" s="716"/>
      <c r="DR67" s="716"/>
      <c r="DS67" s="716"/>
      <c r="DT67" s="716"/>
      <c r="DU67" s="716"/>
      <c r="DV67" s="716"/>
      <c r="DW67" s="716"/>
      <c r="DX67" s="716"/>
      <c r="DY67" s="716"/>
      <c r="DZ67" s="716"/>
      <c r="EA67" s="716"/>
      <c r="EB67" s="716"/>
      <c r="EC67" s="716"/>
      <c r="ED67" s="716"/>
      <c r="EE67" s="716"/>
      <c r="EF67" s="716"/>
      <c r="EG67" s="716"/>
      <c r="EH67" s="716"/>
      <c r="EI67" s="716"/>
      <c r="EJ67" s="716"/>
      <c r="EK67" s="716"/>
      <c r="EL67" s="716"/>
      <c r="EM67" s="716"/>
      <c r="EN67" s="716"/>
      <c r="EO67" s="716"/>
      <c r="EP67" s="716"/>
      <c r="EQ67" s="716"/>
      <c r="ER67" s="716"/>
      <c r="ES67" s="716"/>
      <c r="ET67" s="716"/>
      <c r="EU67" s="716"/>
      <c r="EV67" s="716"/>
      <c r="EW67" s="716"/>
      <c r="EX67" s="716"/>
      <c r="EY67" s="716"/>
      <c r="EZ67" s="716"/>
      <c r="FA67" s="716"/>
      <c r="FB67" s="716"/>
      <c r="FC67" s="716"/>
      <c r="FD67" s="716"/>
      <c r="FE67" s="716"/>
      <c r="FF67" s="716"/>
      <c r="FG67" s="716"/>
      <c r="FH67" s="716"/>
      <c r="FI67" s="716"/>
      <c r="FJ67" s="716"/>
      <c r="FK67" s="716"/>
      <c r="FL67" s="716"/>
      <c r="FM67" s="716"/>
      <c r="FN67" s="716"/>
      <c r="FO67" s="716"/>
      <c r="FP67" s="716"/>
      <c r="FQ67" s="716"/>
      <c r="FR67" s="716"/>
      <c r="FS67" s="716"/>
      <c r="FT67" s="716"/>
      <c r="FU67" s="716"/>
      <c r="FV67" s="716"/>
      <c r="FW67" s="716"/>
      <c r="FX67" s="716"/>
      <c r="FY67" s="716"/>
      <c r="FZ67" s="716"/>
      <c r="GA67" s="716"/>
      <c r="GB67" s="716"/>
      <c r="GC67" s="716"/>
      <c r="GD67" s="716"/>
      <c r="GE67" s="716"/>
      <c r="GF67" s="716"/>
      <c r="GG67" s="716"/>
      <c r="GH67" s="716"/>
      <c r="GI67" s="716"/>
      <c r="GJ67" s="716"/>
      <c r="GK67" s="716"/>
      <c r="GL67" s="716"/>
      <c r="GM67" s="716"/>
      <c r="GN67" s="716"/>
      <c r="GO67" s="716"/>
      <c r="GP67" s="716"/>
      <c r="GQ67" s="716"/>
      <c r="GR67" s="716"/>
      <c r="GS67" s="716"/>
      <c r="GT67" s="716"/>
      <c r="GU67" s="716"/>
      <c r="GV67" s="716"/>
      <c r="GW67" s="716"/>
      <c r="GX67" s="716"/>
      <c r="GY67" s="716"/>
      <c r="GZ67" s="716"/>
      <c r="HA67" s="716"/>
      <c r="HB67" s="716"/>
      <c r="HC67" s="716"/>
      <c r="HD67" s="716"/>
      <c r="HE67" s="716"/>
      <c r="HF67" s="716"/>
      <c r="HG67" s="716"/>
      <c r="HH67" s="716"/>
      <c r="HI67" s="716"/>
      <c r="HJ67" s="716"/>
      <c r="HK67" s="716"/>
      <c r="HL67" s="716"/>
      <c r="HM67" s="716"/>
      <c r="HN67" s="716"/>
      <c r="HO67" s="716"/>
      <c r="HP67" s="716"/>
      <c r="HQ67" s="716"/>
      <c r="HR67" s="716"/>
      <c r="HS67" s="716"/>
      <c r="HT67" s="716"/>
      <c r="HU67" s="716"/>
      <c r="HV67" s="716"/>
      <c r="HW67" s="716"/>
      <c r="HX67" s="716"/>
      <c r="HY67" s="716"/>
      <c r="HZ67" s="716"/>
      <c r="IA67" s="716"/>
      <c r="IB67" s="716"/>
      <c r="IC67" s="716"/>
      <c r="ID67" s="716"/>
      <c r="IE67" s="716"/>
      <c r="IF67" s="716"/>
      <c r="IG67" s="716"/>
      <c r="IH67" s="716"/>
      <c r="II67" s="716"/>
      <c r="IJ67" s="716"/>
      <c r="IK67" s="716"/>
      <c r="IL67" s="716"/>
      <c r="IM67" s="716"/>
      <c r="IN67" s="716"/>
      <c r="IO67" s="716"/>
      <c r="IP67" s="716"/>
      <c r="IQ67" s="716"/>
      <c r="IR67" s="716"/>
      <c r="IS67" s="716"/>
      <c r="IT67" s="716"/>
      <c r="IU67" s="716"/>
    </row>
    <row r="68" spans="1:255" ht="30">
      <c r="A68" s="725"/>
      <c r="B68" s="717"/>
      <c r="C68" s="731" t="s">
        <v>399</v>
      </c>
      <c r="D68" s="731" t="s">
        <v>5</v>
      </c>
      <c r="E68" s="731" t="s">
        <v>470</v>
      </c>
      <c r="F68" s="731" t="s">
        <v>7</v>
      </c>
      <c r="G68" s="731" t="s">
        <v>403</v>
      </c>
      <c r="H68" s="731" t="s">
        <v>97</v>
      </c>
      <c r="I68" s="731" t="s">
        <v>404</v>
      </c>
      <c r="J68" s="716"/>
      <c r="K68" s="806" t="s">
        <v>471</v>
      </c>
      <c r="L68" s="806" t="s">
        <v>472</v>
      </c>
      <c r="M68" s="806" t="s">
        <v>442</v>
      </c>
      <c r="N68" s="806" t="s">
        <v>444</v>
      </c>
      <c r="O68" s="781" t="s">
        <v>471</v>
      </c>
      <c r="P68" s="781" t="s">
        <v>472</v>
      </c>
      <c r="Q68" s="781" t="s">
        <v>442</v>
      </c>
      <c r="R68" s="781" t="s">
        <v>444</v>
      </c>
      <c r="S68" s="806" t="s">
        <v>471</v>
      </c>
      <c r="T68" s="806" t="s">
        <v>472</v>
      </c>
      <c r="U68" s="806" t="s">
        <v>442</v>
      </c>
      <c r="V68" s="806" t="s">
        <v>444</v>
      </c>
      <c r="W68" s="781" t="s">
        <v>471</v>
      </c>
      <c r="X68" s="781" t="s">
        <v>472</v>
      </c>
      <c r="Y68" s="781" t="s">
        <v>442</v>
      </c>
      <c r="Z68" s="781" t="s">
        <v>444</v>
      </c>
      <c r="AA68" s="806" t="s">
        <v>471</v>
      </c>
      <c r="AB68" s="806" t="s">
        <v>472</v>
      </c>
      <c r="AC68" s="806" t="s">
        <v>442</v>
      </c>
      <c r="AD68" s="806" t="s">
        <v>444</v>
      </c>
      <c r="AE68" s="781" t="s">
        <v>471</v>
      </c>
      <c r="AF68" s="781" t="s">
        <v>472</v>
      </c>
      <c r="AG68" s="781" t="s">
        <v>442</v>
      </c>
      <c r="AH68" s="781" t="s">
        <v>444</v>
      </c>
      <c r="AI68" s="806" t="s">
        <v>471</v>
      </c>
      <c r="AJ68" s="806" t="s">
        <v>472</v>
      </c>
      <c r="AK68" s="806" t="s">
        <v>442</v>
      </c>
      <c r="AL68" s="806" t="s">
        <v>444</v>
      </c>
      <c r="AM68" s="781" t="s">
        <v>471</v>
      </c>
      <c r="AN68" s="781" t="s">
        <v>472</v>
      </c>
      <c r="AO68" s="781" t="s">
        <v>442</v>
      </c>
      <c r="AP68" s="781" t="s">
        <v>444</v>
      </c>
      <c r="AQ68" s="806" t="s">
        <v>471</v>
      </c>
      <c r="AR68" s="806" t="s">
        <v>472</v>
      </c>
      <c r="AS68" s="806" t="s">
        <v>442</v>
      </c>
      <c r="AT68" s="806" t="s">
        <v>444</v>
      </c>
      <c r="AU68" s="781" t="s">
        <v>471</v>
      </c>
      <c r="AV68" s="781" t="s">
        <v>442</v>
      </c>
      <c r="AW68" s="781" t="s">
        <v>444</v>
      </c>
      <c r="AX68" s="718"/>
      <c r="AY68" s="718"/>
      <c r="AZ68" s="718"/>
      <c r="BA68" s="716"/>
      <c r="BB68" s="718"/>
      <c r="BC68" s="718"/>
      <c r="BD68" s="716"/>
      <c r="BE68" s="718"/>
      <c r="BF68" s="718"/>
      <c r="BG68" s="716"/>
      <c r="BH68" s="718"/>
      <c r="BI68" s="718"/>
      <c r="BJ68" s="716"/>
      <c r="BK68" s="716"/>
      <c r="BL68" s="716"/>
      <c r="BM68" s="716"/>
      <c r="BN68" s="716"/>
      <c r="BO68" s="716"/>
      <c r="BP68" s="716"/>
      <c r="BQ68" s="716"/>
      <c r="BR68" s="716"/>
      <c r="BS68" s="716"/>
      <c r="BT68" s="716"/>
      <c r="BU68" s="716"/>
      <c r="BV68" s="716"/>
      <c r="BW68" s="716"/>
      <c r="BX68" s="716"/>
      <c r="BY68" s="716"/>
      <c r="BZ68" s="716"/>
      <c r="CA68" s="716"/>
      <c r="CB68" s="716"/>
      <c r="CC68" s="716"/>
      <c r="CD68" s="716"/>
      <c r="CE68" s="716"/>
      <c r="CF68" s="716"/>
      <c r="CG68" s="716"/>
      <c r="CH68" s="716"/>
      <c r="CI68" s="716"/>
      <c r="CJ68" s="716"/>
      <c r="CK68" s="716"/>
      <c r="CL68" s="716"/>
      <c r="CM68" s="716"/>
      <c r="CN68" s="716"/>
      <c r="CO68" s="716"/>
      <c r="CP68" s="716"/>
      <c r="CQ68" s="716"/>
      <c r="CR68" s="716"/>
      <c r="CS68" s="716"/>
      <c r="CT68" s="716"/>
      <c r="CU68" s="716"/>
      <c r="CV68" s="716"/>
      <c r="CW68" s="716"/>
      <c r="CX68" s="716"/>
      <c r="CY68" s="716"/>
      <c r="CZ68" s="716"/>
      <c r="DA68" s="716"/>
      <c r="DB68" s="716"/>
      <c r="DC68" s="716"/>
      <c r="DD68" s="716"/>
      <c r="DE68" s="716"/>
      <c r="DF68" s="716"/>
      <c r="DG68" s="716"/>
      <c r="DH68" s="716"/>
      <c r="DI68" s="716"/>
      <c r="DJ68" s="716"/>
      <c r="DK68" s="716"/>
      <c r="DL68" s="716"/>
      <c r="DM68" s="716"/>
      <c r="DN68" s="716"/>
      <c r="DO68" s="716"/>
      <c r="DP68" s="716"/>
      <c r="DQ68" s="716"/>
      <c r="DR68" s="716"/>
      <c r="DS68" s="716"/>
      <c r="DT68" s="716"/>
      <c r="DU68" s="716"/>
      <c r="DV68" s="716"/>
      <c r="DW68" s="716"/>
      <c r="DX68" s="716"/>
      <c r="DY68" s="716"/>
      <c r="DZ68" s="716"/>
      <c r="EA68" s="716"/>
      <c r="EB68" s="716"/>
      <c r="EC68" s="716"/>
      <c r="ED68" s="716"/>
      <c r="EE68" s="716"/>
      <c r="EF68" s="716"/>
      <c r="EG68" s="716"/>
      <c r="EH68" s="716"/>
      <c r="EI68" s="716"/>
      <c r="EJ68" s="716"/>
      <c r="EK68" s="716"/>
      <c r="EL68" s="716"/>
      <c r="EM68" s="716"/>
      <c r="EN68" s="716"/>
      <c r="EO68" s="716"/>
      <c r="EP68" s="716"/>
      <c r="EQ68" s="716"/>
      <c r="ER68" s="716"/>
      <c r="ES68" s="716"/>
      <c r="ET68" s="716"/>
      <c r="EU68" s="716"/>
      <c r="EV68" s="716"/>
      <c r="EW68" s="716"/>
      <c r="EX68" s="716"/>
      <c r="EY68" s="716"/>
      <c r="EZ68" s="716"/>
      <c r="FA68" s="716"/>
      <c r="FB68" s="716"/>
      <c r="FC68" s="716"/>
      <c r="FD68" s="716"/>
      <c r="FE68" s="716"/>
      <c r="FF68" s="716"/>
      <c r="FG68" s="716"/>
      <c r="FH68" s="716"/>
      <c r="FI68" s="716"/>
      <c r="FJ68" s="716"/>
      <c r="FK68" s="716"/>
      <c r="FL68" s="716"/>
      <c r="FM68" s="716"/>
      <c r="FN68" s="716"/>
      <c r="FO68" s="716"/>
      <c r="FP68" s="716"/>
      <c r="FQ68" s="716"/>
      <c r="FR68" s="716"/>
      <c r="FS68" s="716"/>
      <c r="FT68" s="716"/>
      <c r="FU68" s="716"/>
      <c r="FV68" s="716"/>
      <c r="FW68" s="716"/>
      <c r="FX68" s="716"/>
      <c r="FY68" s="716"/>
      <c r="FZ68" s="716"/>
      <c r="GA68" s="716"/>
      <c r="GB68" s="716"/>
      <c r="GC68" s="716"/>
      <c r="GD68" s="716"/>
      <c r="GE68" s="716"/>
      <c r="GF68" s="716"/>
      <c r="GG68" s="716"/>
      <c r="GH68" s="716"/>
      <c r="GI68" s="716"/>
      <c r="GJ68" s="716"/>
      <c r="GK68" s="716"/>
      <c r="GL68" s="716"/>
      <c r="GM68" s="716"/>
      <c r="GN68" s="716"/>
      <c r="GO68" s="716"/>
      <c r="GP68" s="716"/>
      <c r="GQ68" s="716"/>
      <c r="GR68" s="716"/>
      <c r="GS68" s="716"/>
      <c r="GT68" s="716"/>
      <c r="GU68" s="716"/>
      <c r="GV68" s="716"/>
      <c r="GW68" s="716"/>
      <c r="GX68" s="716"/>
      <c r="GY68" s="716"/>
      <c r="GZ68" s="716"/>
      <c r="HA68" s="716"/>
      <c r="HB68" s="716"/>
      <c r="HC68" s="716"/>
      <c r="HD68" s="716"/>
      <c r="HE68" s="716"/>
      <c r="HF68" s="716"/>
      <c r="HG68" s="716"/>
      <c r="HH68" s="716"/>
      <c r="HI68" s="716"/>
      <c r="HJ68" s="716"/>
      <c r="HK68" s="716"/>
      <c r="HL68" s="716"/>
      <c r="HM68" s="716"/>
      <c r="HN68" s="716"/>
      <c r="HO68" s="716"/>
      <c r="HP68" s="716"/>
      <c r="HQ68" s="716"/>
      <c r="HR68" s="716"/>
      <c r="HS68" s="716"/>
      <c r="HT68" s="716"/>
      <c r="HU68" s="716"/>
      <c r="HV68" s="716"/>
      <c r="HW68" s="716"/>
      <c r="HX68" s="716"/>
      <c r="HY68" s="716"/>
      <c r="HZ68" s="716"/>
      <c r="IA68" s="716"/>
      <c r="IB68" s="716"/>
      <c r="IC68" s="716"/>
      <c r="ID68" s="716"/>
      <c r="IE68" s="716"/>
      <c r="IF68" s="716"/>
      <c r="IG68" s="716"/>
      <c r="IH68" s="716"/>
      <c r="II68" s="716"/>
      <c r="IJ68" s="716"/>
      <c r="IK68" s="716"/>
      <c r="IL68" s="716"/>
      <c r="IM68" s="716"/>
      <c r="IN68" s="716"/>
      <c r="IO68" s="716"/>
      <c r="IP68" s="716"/>
      <c r="IQ68" s="716"/>
      <c r="IR68" s="716"/>
      <c r="IS68" s="716"/>
      <c r="IT68" s="716"/>
      <c r="IU68" s="716"/>
    </row>
    <row r="69" spans="1:255">
      <c r="A69" s="725"/>
      <c r="B69" s="717"/>
      <c r="C69" s="795" t="s">
        <v>473</v>
      </c>
      <c r="D69" s="735">
        <v>5.3</v>
      </c>
      <c r="E69" s="735">
        <v>0.3</v>
      </c>
      <c r="F69" s="735">
        <v>0.4</v>
      </c>
      <c r="G69" s="736">
        <f t="shared" ref="G69:G77" si="6">D69*E69*F69</f>
        <v>0.63600000000000001</v>
      </c>
      <c r="H69" s="735">
        <v>1</v>
      </c>
      <c r="I69" s="737">
        <f t="shared" ref="I69:I77" si="7">ROUND(G69*H69,2)</f>
        <v>0.64</v>
      </c>
      <c r="J69" s="716"/>
      <c r="K69" s="792">
        <v>5</v>
      </c>
      <c r="L69" s="784">
        <f>D69</f>
        <v>5.3</v>
      </c>
      <c r="M69" s="785">
        <v>1</v>
      </c>
      <c r="N69" s="784">
        <v>1</v>
      </c>
      <c r="O69" s="792">
        <v>0</v>
      </c>
      <c r="P69" s="784">
        <f>D70</f>
        <v>0</v>
      </c>
      <c r="Q69" s="785">
        <v>0.375</v>
      </c>
      <c r="R69" s="784">
        <v>1</v>
      </c>
      <c r="S69" s="792">
        <v>4</v>
      </c>
      <c r="T69" s="784">
        <f>D71</f>
        <v>0</v>
      </c>
      <c r="U69" s="785">
        <v>0.75</v>
      </c>
      <c r="V69" s="784">
        <v>1</v>
      </c>
      <c r="W69" s="792">
        <v>0</v>
      </c>
      <c r="X69" s="784">
        <v>0</v>
      </c>
      <c r="Y69" s="785">
        <v>0</v>
      </c>
      <c r="Z69" s="784">
        <v>0</v>
      </c>
      <c r="AA69" s="792">
        <v>0</v>
      </c>
      <c r="AB69" s="784">
        <v>0</v>
      </c>
      <c r="AC69" s="785">
        <v>0</v>
      </c>
      <c r="AD69" s="784">
        <v>0</v>
      </c>
      <c r="AE69" s="792">
        <v>0</v>
      </c>
      <c r="AF69" s="784">
        <v>0</v>
      </c>
      <c r="AG69" s="785">
        <v>0</v>
      </c>
      <c r="AH69" s="784">
        <v>1</v>
      </c>
      <c r="AI69" s="792">
        <v>0</v>
      </c>
      <c r="AJ69" s="784">
        <v>0</v>
      </c>
      <c r="AK69" s="785">
        <v>0</v>
      </c>
      <c r="AL69" s="784">
        <v>0</v>
      </c>
      <c r="AM69" s="792">
        <v>0</v>
      </c>
      <c r="AN69" s="784">
        <v>0</v>
      </c>
      <c r="AO69" s="785">
        <v>0</v>
      </c>
      <c r="AP69" s="784">
        <v>0</v>
      </c>
      <c r="AQ69" s="792">
        <v>0</v>
      </c>
      <c r="AR69" s="784">
        <v>0</v>
      </c>
      <c r="AS69" s="785">
        <v>0</v>
      </c>
      <c r="AT69" s="784">
        <v>0</v>
      </c>
      <c r="AU69" s="792">
        <v>0</v>
      </c>
      <c r="AV69" s="785">
        <v>0</v>
      </c>
      <c r="AW69" s="792">
        <v>0</v>
      </c>
      <c r="AX69" s="718"/>
      <c r="AY69" s="718"/>
      <c r="AZ69" s="718"/>
      <c r="BA69" s="716"/>
      <c r="BB69" s="718"/>
      <c r="BC69" s="718"/>
      <c r="BD69" s="716"/>
      <c r="BE69" s="718"/>
      <c r="BF69" s="718"/>
      <c r="BG69" s="716"/>
      <c r="BH69" s="718"/>
      <c r="BI69" s="718"/>
      <c r="BJ69" s="716"/>
      <c r="BK69" s="716"/>
      <c r="BL69" s="716"/>
      <c r="BM69" s="716"/>
      <c r="BN69" s="716"/>
      <c r="BO69" s="716"/>
      <c r="BP69" s="716"/>
      <c r="BQ69" s="716"/>
      <c r="BR69" s="716"/>
      <c r="BS69" s="716"/>
      <c r="BT69" s="716"/>
      <c r="BU69" s="716"/>
      <c r="BV69" s="716"/>
      <c r="BW69" s="716"/>
      <c r="BX69" s="716"/>
      <c r="BY69" s="716"/>
      <c r="BZ69" s="716"/>
      <c r="CA69" s="716"/>
      <c r="CB69" s="716"/>
      <c r="CC69" s="716"/>
      <c r="CD69" s="716"/>
      <c r="CE69" s="716"/>
      <c r="CF69" s="716"/>
      <c r="CG69" s="716"/>
      <c r="CH69" s="716"/>
      <c r="CI69" s="716"/>
      <c r="CJ69" s="716"/>
      <c r="CK69" s="716"/>
      <c r="CL69" s="716"/>
      <c r="CM69" s="716"/>
      <c r="CN69" s="716"/>
      <c r="CO69" s="716"/>
      <c r="CP69" s="716"/>
      <c r="CQ69" s="716"/>
      <c r="CR69" s="716"/>
      <c r="CS69" s="716"/>
      <c r="CT69" s="716"/>
      <c r="CU69" s="716"/>
      <c r="CV69" s="716"/>
      <c r="CW69" s="716"/>
      <c r="CX69" s="716"/>
      <c r="CY69" s="716"/>
      <c r="CZ69" s="716"/>
      <c r="DA69" s="716"/>
      <c r="DB69" s="716"/>
      <c r="DC69" s="716"/>
      <c r="DD69" s="716"/>
      <c r="DE69" s="716"/>
      <c r="DF69" s="716"/>
      <c r="DG69" s="716"/>
      <c r="DH69" s="716"/>
      <c r="DI69" s="716"/>
      <c r="DJ69" s="716"/>
      <c r="DK69" s="716"/>
      <c r="DL69" s="716"/>
      <c r="DM69" s="716"/>
      <c r="DN69" s="716"/>
      <c r="DO69" s="716"/>
      <c r="DP69" s="716"/>
      <c r="DQ69" s="716"/>
      <c r="DR69" s="716"/>
      <c r="DS69" s="716"/>
      <c r="DT69" s="716"/>
      <c r="DU69" s="716"/>
      <c r="DV69" s="716"/>
      <c r="DW69" s="716"/>
      <c r="DX69" s="716"/>
      <c r="DY69" s="716"/>
      <c r="DZ69" s="716"/>
      <c r="EA69" s="716"/>
      <c r="EB69" s="716"/>
      <c r="EC69" s="716"/>
      <c r="ED69" s="716"/>
      <c r="EE69" s="716"/>
      <c r="EF69" s="716"/>
      <c r="EG69" s="716"/>
      <c r="EH69" s="716"/>
      <c r="EI69" s="716"/>
      <c r="EJ69" s="716"/>
      <c r="EK69" s="716"/>
      <c r="EL69" s="716"/>
      <c r="EM69" s="716"/>
      <c r="EN69" s="716"/>
      <c r="EO69" s="716"/>
      <c r="EP69" s="716"/>
      <c r="EQ69" s="716"/>
      <c r="ER69" s="716"/>
      <c r="ES69" s="716"/>
      <c r="ET69" s="716"/>
      <c r="EU69" s="716"/>
      <c r="EV69" s="716"/>
      <c r="EW69" s="716"/>
      <c r="EX69" s="716"/>
      <c r="EY69" s="716"/>
      <c r="EZ69" s="716"/>
      <c r="FA69" s="716"/>
      <c r="FB69" s="716"/>
      <c r="FC69" s="716"/>
      <c r="FD69" s="716"/>
      <c r="FE69" s="716"/>
      <c r="FF69" s="716"/>
      <c r="FG69" s="716"/>
      <c r="FH69" s="716"/>
      <c r="FI69" s="716"/>
      <c r="FJ69" s="716"/>
      <c r="FK69" s="716"/>
      <c r="FL69" s="716"/>
      <c r="FM69" s="716"/>
      <c r="FN69" s="716"/>
      <c r="FO69" s="716"/>
      <c r="FP69" s="716"/>
      <c r="FQ69" s="716"/>
      <c r="FR69" s="716"/>
      <c r="FS69" s="716"/>
      <c r="FT69" s="716"/>
      <c r="FU69" s="716"/>
      <c r="FV69" s="716"/>
      <c r="FW69" s="716"/>
      <c r="FX69" s="716"/>
      <c r="FY69" s="716"/>
      <c r="FZ69" s="716"/>
      <c r="GA69" s="716"/>
      <c r="GB69" s="716"/>
      <c r="GC69" s="716"/>
      <c r="GD69" s="716"/>
      <c r="GE69" s="716"/>
      <c r="GF69" s="716"/>
      <c r="GG69" s="716"/>
      <c r="GH69" s="716"/>
      <c r="GI69" s="716"/>
      <c r="GJ69" s="716"/>
      <c r="GK69" s="716"/>
      <c r="GL69" s="716"/>
      <c r="GM69" s="716"/>
      <c r="GN69" s="716"/>
      <c r="GO69" s="716"/>
      <c r="GP69" s="716"/>
      <c r="GQ69" s="716"/>
      <c r="GR69" s="716"/>
      <c r="GS69" s="716"/>
      <c r="GT69" s="716"/>
      <c r="GU69" s="716"/>
      <c r="GV69" s="716"/>
      <c r="GW69" s="716"/>
      <c r="GX69" s="716"/>
      <c r="GY69" s="716"/>
      <c r="GZ69" s="716"/>
      <c r="HA69" s="716"/>
      <c r="HB69" s="716"/>
      <c r="HC69" s="716"/>
      <c r="HD69" s="716"/>
      <c r="HE69" s="716"/>
      <c r="HF69" s="716"/>
      <c r="HG69" s="716"/>
      <c r="HH69" s="716"/>
      <c r="HI69" s="716"/>
      <c r="HJ69" s="716"/>
      <c r="HK69" s="716"/>
      <c r="HL69" s="716"/>
      <c r="HM69" s="716"/>
      <c r="HN69" s="716"/>
      <c r="HO69" s="716"/>
      <c r="HP69" s="716"/>
      <c r="HQ69" s="716"/>
      <c r="HR69" s="716"/>
      <c r="HS69" s="716"/>
      <c r="HT69" s="716"/>
      <c r="HU69" s="716"/>
      <c r="HV69" s="716"/>
      <c r="HW69" s="716"/>
      <c r="HX69" s="716"/>
      <c r="HY69" s="716"/>
      <c r="HZ69" s="716"/>
      <c r="IA69" s="716"/>
      <c r="IB69" s="716"/>
      <c r="IC69" s="716"/>
      <c r="ID69" s="716"/>
      <c r="IE69" s="716"/>
      <c r="IF69" s="716"/>
      <c r="IG69" s="716"/>
      <c r="IH69" s="716"/>
      <c r="II69" s="716"/>
      <c r="IJ69" s="716"/>
      <c r="IK69" s="716"/>
      <c r="IL69" s="716"/>
      <c r="IM69" s="716"/>
      <c r="IN69" s="716"/>
      <c r="IO69" s="716"/>
      <c r="IP69" s="716"/>
      <c r="IQ69" s="716"/>
      <c r="IR69" s="716"/>
      <c r="IS69" s="716"/>
      <c r="IT69" s="716"/>
      <c r="IU69" s="716"/>
    </row>
    <row r="70" spans="1:255">
      <c r="A70" s="725"/>
      <c r="B70" s="717"/>
      <c r="C70" s="795">
        <v>0</v>
      </c>
      <c r="D70" s="735">
        <v>0</v>
      </c>
      <c r="E70" s="735">
        <v>0</v>
      </c>
      <c r="F70" s="735">
        <v>0</v>
      </c>
      <c r="G70" s="736">
        <f t="shared" si="6"/>
        <v>0</v>
      </c>
      <c r="H70" s="735">
        <v>0</v>
      </c>
      <c r="I70" s="737">
        <f t="shared" si="7"/>
        <v>0</v>
      </c>
      <c r="J70" s="716"/>
      <c r="K70" s="792">
        <v>4</v>
      </c>
      <c r="L70" s="784">
        <v>5.3</v>
      </c>
      <c r="M70" s="785">
        <v>0.375</v>
      </c>
      <c r="N70" s="784">
        <v>1</v>
      </c>
      <c r="O70" s="792">
        <v>0</v>
      </c>
      <c r="P70" s="784">
        <v>0</v>
      </c>
      <c r="Q70" s="785">
        <v>0</v>
      </c>
      <c r="R70" s="784">
        <v>0</v>
      </c>
      <c r="S70" s="792">
        <v>6</v>
      </c>
      <c r="T70" s="784">
        <f>T69</f>
        <v>0</v>
      </c>
      <c r="U70" s="785">
        <v>0.375</v>
      </c>
      <c r="V70" s="784">
        <v>1</v>
      </c>
      <c r="W70" s="792">
        <v>0</v>
      </c>
      <c r="X70" s="784">
        <v>0</v>
      </c>
      <c r="Y70" s="785">
        <v>0</v>
      </c>
      <c r="Z70" s="784">
        <v>0</v>
      </c>
      <c r="AA70" s="792">
        <v>0</v>
      </c>
      <c r="AB70" s="784">
        <v>0</v>
      </c>
      <c r="AC70" s="785">
        <v>0</v>
      </c>
      <c r="AD70" s="784">
        <v>0</v>
      </c>
      <c r="AE70" s="792">
        <v>0</v>
      </c>
      <c r="AF70" s="784">
        <v>0</v>
      </c>
      <c r="AG70" s="785">
        <v>0</v>
      </c>
      <c r="AH70" s="784">
        <v>1</v>
      </c>
      <c r="AI70" s="792">
        <v>0</v>
      </c>
      <c r="AJ70" s="784">
        <v>0</v>
      </c>
      <c r="AK70" s="785">
        <v>0</v>
      </c>
      <c r="AL70" s="784">
        <v>0</v>
      </c>
      <c r="AM70" s="792">
        <v>0</v>
      </c>
      <c r="AN70" s="784">
        <v>0</v>
      </c>
      <c r="AO70" s="785">
        <v>0</v>
      </c>
      <c r="AP70" s="784">
        <v>0</v>
      </c>
      <c r="AQ70" s="792">
        <v>0</v>
      </c>
      <c r="AR70" s="784">
        <v>0</v>
      </c>
      <c r="AS70" s="785">
        <v>0</v>
      </c>
      <c r="AT70" s="784">
        <v>0</v>
      </c>
      <c r="AU70" s="792">
        <v>0</v>
      </c>
      <c r="AV70" s="785">
        <v>0</v>
      </c>
      <c r="AW70" s="792">
        <v>0</v>
      </c>
      <c r="AX70" s="718"/>
      <c r="AY70" s="718"/>
      <c r="AZ70" s="718"/>
      <c r="BA70" s="716"/>
      <c r="BB70" s="718"/>
      <c r="BC70" s="718"/>
      <c r="BD70" s="716"/>
      <c r="BE70" s="718"/>
      <c r="BF70" s="718"/>
      <c r="BG70" s="716"/>
      <c r="BH70" s="718"/>
      <c r="BI70" s="718"/>
      <c r="BJ70" s="716"/>
      <c r="BK70" s="716"/>
      <c r="BL70" s="716"/>
      <c r="BM70" s="716"/>
      <c r="BN70" s="716"/>
      <c r="BO70" s="716"/>
      <c r="BP70" s="716"/>
      <c r="BQ70" s="716"/>
      <c r="BR70" s="716"/>
      <c r="BS70" s="716"/>
      <c r="BT70" s="716"/>
      <c r="BU70" s="716"/>
      <c r="BV70" s="716"/>
      <c r="BW70" s="716"/>
      <c r="BX70" s="716"/>
      <c r="BY70" s="716"/>
      <c r="BZ70" s="716"/>
      <c r="CA70" s="716"/>
      <c r="CB70" s="716"/>
      <c r="CC70" s="716"/>
      <c r="CD70" s="716"/>
      <c r="CE70" s="716"/>
      <c r="CF70" s="716"/>
      <c r="CG70" s="716"/>
      <c r="CH70" s="716"/>
      <c r="CI70" s="716"/>
      <c r="CJ70" s="716"/>
      <c r="CK70" s="716"/>
      <c r="CL70" s="716"/>
      <c r="CM70" s="716"/>
      <c r="CN70" s="716"/>
      <c r="CO70" s="716"/>
      <c r="CP70" s="716"/>
      <c r="CQ70" s="716"/>
      <c r="CR70" s="716"/>
      <c r="CS70" s="716"/>
      <c r="CT70" s="716"/>
      <c r="CU70" s="716"/>
      <c r="CV70" s="716"/>
      <c r="CW70" s="716"/>
      <c r="CX70" s="716"/>
      <c r="CY70" s="716"/>
      <c r="CZ70" s="716"/>
      <c r="DA70" s="716"/>
      <c r="DB70" s="716"/>
      <c r="DC70" s="716"/>
      <c r="DD70" s="716"/>
      <c r="DE70" s="716"/>
      <c r="DF70" s="716"/>
      <c r="DG70" s="716"/>
      <c r="DH70" s="716"/>
      <c r="DI70" s="716"/>
      <c r="DJ70" s="716"/>
      <c r="DK70" s="716"/>
      <c r="DL70" s="716"/>
      <c r="DM70" s="716"/>
      <c r="DN70" s="716"/>
      <c r="DO70" s="716"/>
      <c r="DP70" s="716"/>
      <c r="DQ70" s="716"/>
      <c r="DR70" s="716"/>
      <c r="DS70" s="716"/>
      <c r="DT70" s="716"/>
      <c r="DU70" s="716"/>
      <c r="DV70" s="716"/>
      <c r="DW70" s="716"/>
      <c r="DX70" s="716"/>
      <c r="DY70" s="716"/>
      <c r="DZ70" s="716"/>
      <c r="EA70" s="716"/>
      <c r="EB70" s="716"/>
      <c r="EC70" s="716"/>
      <c r="ED70" s="716"/>
      <c r="EE70" s="716"/>
      <c r="EF70" s="716"/>
      <c r="EG70" s="716"/>
      <c r="EH70" s="716"/>
      <c r="EI70" s="716"/>
      <c r="EJ70" s="716"/>
      <c r="EK70" s="716"/>
      <c r="EL70" s="716"/>
      <c r="EM70" s="716"/>
      <c r="EN70" s="716"/>
      <c r="EO70" s="716"/>
      <c r="EP70" s="716"/>
      <c r="EQ70" s="716"/>
      <c r="ER70" s="716"/>
      <c r="ES70" s="716"/>
      <c r="ET70" s="716"/>
      <c r="EU70" s="716"/>
      <c r="EV70" s="716"/>
      <c r="EW70" s="716"/>
      <c r="EX70" s="716"/>
      <c r="EY70" s="716"/>
      <c r="EZ70" s="716"/>
      <c r="FA70" s="716"/>
      <c r="FB70" s="716"/>
      <c r="FC70" s="716"/>
      <c r="FD70" s="716"/>
      <c r="FE70" s="716"/>
      <c r="FF70" s="716"/>
      <c r="FG70" s="716"/>
      <c r="FH70" s="716"/>
      <c r="FI70" s="716"/>
      <c r="FJ70" s="716"/>
      <c r="FK70" s="716"/>
      <c r="FL70" s="716"/>
      <c r="FM70" s="716"/>
      <c r="FN70" s="716"/>
      <c r="FO70" s="716"/>
      <c r="FP70" s="716"/>
      <c r="FQ70" s="716"/>
      <c r="FR70" s="716"/>
      <c r="FS70" s="716"/>
      <c r="FT70" s="716"/>
      <c r="FU70" s="716"/>
      <c r="FV70" s="716"/>
      <c r="FW70" s="716"/>
      <c r="FX70" s="716"/>
      <c r="FY70" s="716"/>
      <c r="FZ70" s="716"/>
      <c r="GA70" s="716"/>
      <c r="GB70" s="716"/>
      <c r="GC70" s="716"/>
      <c r="GD70" s="716"/>
      <c r="GE70" s="716"/>
      <c r="GF70" s="716"/>
      <c r="GG70" s="716"/>
      <c r="GH70" s="716"/>
      <c r="GI70" s="716"/>
      <c r="GJ70" s="716"/>
      <c r="GK70" s="716"/>
      <c r="GL70" s="716"/>
      <c r="GM70" s="716"/>
      <c r="GN70" s="716"/>
      <c r="GO70" s="716"/>
      <c r="GP70" s="716"/>
      <c r="GQ70" s="716"/>
      <c r="GR70" s="716"/>
      <c r="GS70" s="716"/>
      <c r="GT70" s="716"/>
      <c r="GU70" s="716"/>
      <c r="GV70" s="716"/>
      <c r="GW70" s="716"/>
      <c r="GX70" s="716"/>
      <c r="GY70" s="716"/>
      <c r="GZ70" s="716"/>
      <c r="HA70" s="716"/>
      <c r="HB70" s="716"/>
      <c r="HC70" s="716"/>
      <c r="HD70" s="716"/>
      <c r="HE70" s="716"/>
      <c r="HF70" s="716"/>
      <c r="HG70" s="716"/>
      <c r="HH70" s="716"/>
      <c r="HI70" s="716"/>
      <c r="HJ70" s="716"/>
      <c r="HK70" s="716"/>
      <c r="HL70" s="716"/>
      <c r="HM70" s="716"/>
      <c r="HN70" s="716"/>
      <c r="HO70" s="716"/>
      <c r="HP70" s="716"/>
      <c r="HQ70" s="716"/>
      <c r="HR70" s="716"/>
      <c r="HS70" s="716"/>
      <c r="HT70" s="716"/>
      <c r="HU70" s="716"/>
      <c r="HV70" s="716"/>
      <c r="HW70" s="716"/>
      <c r="HX70" s="716"/>
      <c r="HY70" s="716"/>
      <c r="HZ70" s="716"/>
      <c r="IA70" s="716"/>
      <c r="IB70" s="716"/>
      <c r="IC70" s="716"/>
      <c r="ID70" s="716"/>
      <c r="IE70" s="716"/>
      <c r="IF70" s="716"/>
      <c r="IG70" s="716"/>
      <c r="IH70" s="716"/>
      <c r="II70" s="716"/>
      <c r="IJ70" s="716"/>
      <c r="IK70" s="716"/>
      <c r="IL70" s="716"/>
      <c r="IM70" s="716"/>
      <c r="IN70" s="716"/>
      <c r="IO70" s="716"/>
      <c r="IP70" s="716"/>
      <c r="IQ70" s="716"/>
      <c r="IR70" s="716"/>
      <c r="IS70" s="716"/>
      <c r="IT70" s="716"/>
      <c r="IU70" s="716"/>
    </row>
    <row r="71" spans="1:255">
      <c r="A71" s="725"/>
      <c r="B71" s="717"/>
      <c r="C71" s="795">
        <v>0</v>
      </c>
      <c r="D71" s="735">
        <v>0</v>
      </c>
      <c r="E71" s="735">
        <v>0</v>
      </c>
      <c r="F71" s="735">
        <v>0</v>
      </c>
      <c r="G71" s="736">
        <f t="shared" si="6"/>
        <v>0</v>
      </c>
      <c r="H71" s="735">
        <v>0</v>
      </c>
      <c r="I71" s="737">
        <f t="shared" si="7"/>
        <v>0</v>
      </c>
      <c r="J71" s="716"/>
      <c r="K71" s="792">
        <v>0</v>
      </c>
      <c r="L71" s="784">
        <v>0</v>
      </c>
      <c r="M71" s="785">
        <v>0</v>
      </c>
      <c r="N71" s="784">
        <v>0</v>
      </c>
      <c r="O71" s="792">
        <v>0</v>
      </c>
      <c r="P71" s="784">
        <v>0</v>
      </c>
      <c r="Q71" s="785">
        <v>0</v>
      </c>
      <c r="R71" s="784">
        <v>0</v>
      </c>
      <c r="S71" s="792">
        <v>0</v>
      </c>
      <c r="T71" s="784">
        <v>0</v>
      </c>
      <c r="U71" s="785">
        <v>0</v>
      </c>
      <c r="V71" s="784">
        <v>0</v>
      </c>
      <c r="W71" s="792">
        <v>0</v>
      </c>
      <c r="X71" s="784">
        <v>0</v>
      </c>
      <c r="Y71" s="785">
        <v>0</v>
      </c>
      <c r="Z71" s="784">
        <v>0</v>
      </c>
      <c r="AA71" s="792">
        <v>0</v>
      </c>
      <c r="AB71" s="784">
        <v>0</v>
      </c>
      <c r="AC71" s="785">
        <v>0</v>
      </c>
      <c r="AD71" s="784">
        <v>0</v>
      </c>
      <c r="AE71" s="792">
        <v>0</v>
      </c>
      <c r="AF71" s="784">
        <v>0</v>
      </c>
      <c r="AG71" s="785">
        <v>0</v>
      </c>
      <c r="AH71" s="784">
        <v>1</v>
      </c>
      <c r="AI71" s="792">
        <v>0</v>
      </c>
      <c r="AJ71" s="784">
        <v>0</v>
      </c>
      <c r="AK71" s="785">
        <v>0</v>
      </c>
      <c r="AL71" s="784">
        <v>0</v>
      </c>
      <c r="AM71" s="792">
        <v>0</v>
      </c>
      <c r="AN71" s="784">
        <v>0</v>
      </c>
      <c r="AO71" s="785">
        <v>0</v>
      </c>
      <c r="AP71" s="784">
        <v>0</v>
      </c>
      <c r="AQ71" s="792">
        <v>0</v>
      </c>
      <c r="AR71" s="784">
        <v>0</v>
      </c>
      <c r="AS71" s="785">
        <v>0</v>
      </c>
      <c r="AT71" s="784">
        <v>0</v>
      </c>
      <c r="AU71" s="792">
        <v>0</v>
      </c>
      <c r="AV71" s="785">
        <v>0</v>
      </c>
      <c r="AW71" s="792">
        <v>0</v>
      </c>
      <c r="AX71" s="718"/>
      <c r="AY71" s="718"/>
      <c r="AZ71" s="718"/>
      <c r="BA71" s="716"/>
      <c r="BB71" s="718"/>
      <c r="BC71" s="718"/>
      <c r="BD71" s="716"/>
      <c r="BE71" s="718"/>
      <c r="BF71" s="718"/>
      <c r="BG71" s="716"/>
      <c r="BH71" s="718"/>
      <c r="BI71" s="718"/>
      <c r="BJ71" s="716"/>
      <c r="BK71" s="716"/>
      <c r="BL71" s="716"/>
      <c r="BM71" s="716"/>
      <c r="BN71" s="716"/>
      <c r="BO71" s="716"/>
      <c r="BP71" s="716"/>
      <c r="BQ71" s="716"/>
      <c r="BR71" s="716"/>
      <c r="BS71" s="716"/>
      <c r="BT71" s="716"/>
      <c r="BU71" s="716"/>
      <c r="BV71" s="716"/>
      <c r="BW71" s="716"/>
      <c r="BX71" s="716"/>
      <c r="BY71" s="716"/>
      <c r="BZ71" s="716"/>
      <c r="CA71" s="716"/>
      <c r="CB71" s="716"/>
      <c r="CC71" s="716"/>
      <c r="CD71" s="716"/>
      <c r="CE71" s="716"/>
      <c r="CF71" s="716"/>
      <c r="CG71" s="716"/>
      <c r="CH71" s="716"/>
      <c r="CI71" s="716"/>
      <c r="CJ71" s="716"/>
      <c r="CK71" s="716"/>
      <c r="CL71" s="716"/>
      <c r="CM71" s="716"/>
      <c r="CN71" s="716"/>
      <c r="CO71" s="716"/>
      <c r="CP71" s="716"/>
      <c r="CQ71" s="716"/>
      <c r="CR71" s="716"/>
      <c r="CS71" s="716"/>
      <c r="CT71" s="716"/>
      <c r="CU71" s="716"/>
      <c r="CV71" s="716"/>
      <c r="CW71" s="716"/>
      <c r="CX71" s="716"/>
      <c r="CY71" s="716"/>
      <c r="CZ71" s="716"/>
      <c r="DA71" s="716"/>
      <c r="DB71" s="716"/>
      <c r="DC71" s="716"/>
      <c r="DD71" s="716"/>
      <c r="DE71" s="716"/>
      <c r="DF71" s="716"/>
      <c r="DG71" s="716"/>
      <c r="DH71" s="716"/>
      <c r="DI71" s="716"/>
      <c r="DJ71" s="716"/>
      <c r="DK71" s="716"/>
      <c r="DL71" s="716"/>
      <c r="DM71" s="716"/>
      <c r="DN71" s="716"/>
      <c r="DO71" s="716"/>
      <c r="DP71" s="716"/>
      <c r="DQ71" s="716"/>
      <c r="DR71" s="716"/>
      <c r="DS71" s="716"/>
      <c r="DT71" s="716"/>
      <c r="DU71" s="716"/>
      <c r="DV71" s="716"/>
      <c r="DW71" s="716"/>
      <c r="DX71" s="716"/>
      <c r="DY71" s="716"/>
      <c r="DZ71" s="716"/>
      <c r="EA71" s="716"/>
      <c r="EB71" s="716"/>
      <c r="EC71" s="716"/>
      <c r="ED71" s="716"/>
      <c r="EE71" s="716"/>
      <c r="EF71" s="716"/>
      <c r="EG71" s="716"/>
      <c r="EH71" s="716"/>
      <c r="EI71" s="716"/>
      <c r="EJ71" s="716"/>
      <c r="EK71" s="716"/>
      <c r="EL71" s="716"/>
      <c r="EM71" s="716"/>
      <c r="EN71" s="716"/>
      <c r="EO71" s="716"/>
      <c r="EP71" s="716"/>
      <c r="EQ71" s="716"/>
      <c r="ER71" s="716"/>
      <c r="ES71" s="716"/>
      <c r="ET71" s="716"/>
      <c r="EU71" s="716"/>
      <c r="EV71" s="716"/>
      <c r="EW71" s="716"/>
      <c r="EX71" s="716"/>
      <c r="EY71" s="716"/>
      <c r="EZ71" s="716"/>
      <c r="FA71" s="716"/>
      <c r="FB71" s="716"/>
      <c r="FC71" s="716"/>
      <c r="FD71" s="716"/>
      <c r="FE71" s="716"/>
      <c r="FF71" s="716"/>
      <c r="FG71" s="716"/>
      <c r="FH71" s="716"/>
      <c r="FI71" s="716"/>
      <c r="FJ71" s="716"/>
      <c r="FK71" s="716"/>
      <c r="FL71" s="716"/>
      <c r="FM71" s="716"/>
      <c r="FN71" s="716"/>
      <c r="FO71" s="716"/>
      <c r="FP71" s="716"/>
      <c r="FQ71" s="716"/>
      <c r="FR71" s="716"/>
      <c r="FS71" s="716"/>
      <c r="FT71" s="716"/>
      <c r="FU71" s="716"/>
      <c r="FV71" s="716"/>
      <c r="FW71" s="716"/>
      <c r="FX71" s="716"/>
      <c r="FY71" s="716"/>
      <c r="FZ71" s="716"/>
      <c r="GA71" s="716"/>
      <c r="GB71" s="716"/>
      <c r="GC71" s="716"/>
      <c r="GD71" s="716"/>
      <c r="GE71" s="716"/>
      <c r="GF71" s="716"/>
      <c r="GG71" s="716"/>
      <c r="GH71" s="716"/>
      <c r="GI71" s="716"/>
      <c r="GJ71" s="716"/>
      <c r="GK71" s="716"/>
      <c r="GL71" s="716"/>
      <c r="GM71" s="716"/>
      <c r="GN71" s="716"/>
      <c r="GO71" s="716"/>
      <c r="GP71" s="716"/>
      <c r="GQ71" s="716"/>
      <c r="GR71" s="716"/>
      <c r="GS71" s="716"/>
      <c r="GT71" s="716"/>
      <c r="GU71" s="716"/>
      <c r="GV71" s="716"/>
      <c r="GW71" s="716"/>
      <c r="GX71" s="716"/>
      <c r="GY71" s="716"/>
      <c r="GZ71" s="716"/>
      <c r="HA71" s="716"/>
      <c r="HB71" s="716"/>
      <c r="HC71" s="716"/>
      <c r="HD71" s="716"/>
      <c r="HE71" s="716"/>
      <c r="HF71" s="716"/>
      <c r="HG71" s="716"/>
      <c r="HH71" s="716"/>
      <c r="HI71" s="716"/>
      <c r="HJ71" s="716"/>
      <c r="HK71" s="716"/>
      <c r="HL71" s="716"/>
      <c r="HM71" s="716"/>
      <c r="HN71" s="716"/>
      <c r="HO71" s="716"/>
      <c r="HP71" s="716"/>
      <c r="HQ71" s="716"/>
      <c r="HR71" s="716"/>
      <c r="HS71" s="716"/>
      <c r="HT71" s="716"/>
      <c r="HU71" s="716"/>
      <c r="HV71" s="716"/>
      <c r="HW71" s="716"/>
      <c r="HX71" s="716"/>
      <c r="HY71" s="716"/>
      <c r="HZ71" s="716"/>
      <c r="IA71" s="716"/>
      <c r="IB71" s="716"/>
      <c r="IC71" s="716"/>
      <c r="ID71" s="716"/>
      <c r="IE71" s="716"/>
      <c r="IF71" s="716"/>
      <c r="IG71" s="716"/>
      <c r="IH71" s="716"/>
      <c r="II71" s="716"/>
      <c r="IJ71" s="716"/>
      <c r="IK71" s="716"/>
      <c r="IL71" s="716"/>
      <c r="IM71" s="716"/>
      <c r="IN71" s="716"/>
      <c r="IO71" s="716"/>
      <c r="IP71" s="716"/>
      <c r="IQ71" s="716"/>
      <c r="IR71" s="716"/>
      <c r="IS71" s="716"/>
      <c r="IT71" s="716"/>
      <c r="IU71" s="716"/>
    </row>
    <row r="72" spans="1:255">
      <c r="A72" s="807"/>
      <c r="B72" s="717"/>
      <c r="C72" s="795">
        <v>0</v>
      </c>
      <c r="D72" s="735">
        <v>0</v>
      </c>
      <c r="E72" s="735">
        <v>0</v>
      </c>
      <c r="F72" s="735">
        <v>0</v>
      </c>
      <c r="G72" s="736">
        <f t="shared" si="6"/>
        <v>0</v>
      </c>
      <c r="H72" s="735">
        <v>0</v>
      </c>
      <c r="I72" s="737">
        <f t="shared" si="7"/>
        <v>0</v>
      </c>
      <c r="J72" s="716"/>
      <c r="K72" s="792">
        <v>0</v>
      </c>
      <c r="L72" s="784">
        <v>0</v>
      </c>
      <c r="M72" s="785">
        <v>0</v>
      </c>
      <c r="N72" s="784">
        <v>0</v>
      </c>
      <c r="O72" s="792">
        <v>0</v>
      </c>
      <c r="P72" s="784">
        <v>0</v>
      </c>
      <c r="Q72" s="785">
        <v>0</v>
      </c>
      <c r="R72" s="784">
        <v>0</v>
      </c>
      <c r="S72" s="792">
        <v>0</v>
      </c>
      <c r="T72" s="784">
        <v>0</v>
      </c>
      <c r="U72" s="785">
        <v>0</v>
      </c>
      <c r="V72" s="784">
        <v>0</v>
      </c>
      <c r="W72" s="792">
        <v>0</v>
      </c>
      <c r="X72" s="784">
        <v>0</v>
      </c>
      <c r="Y72" s="785">
        <v>0</v>
      </c>
      <c r="Z72" s="784">
        <v>0</v>
      </c>
      <c r="AA72" s="792">
        <v>0</v>
      </c>
      <c r="AB72" s="784">
        <v>0</v>
      </c>
      <c r="AC72" s="785">
        <v>0</v>
      </c>
      <c r="AD72" s="784">
        <v>0</v>
      </c>
      <c r="AE72" s="792">
        <v>0</v>
      </c>
      <c r="AF72" s="784">
        <v>0</v>
      </c>
      <c r="AG72" s="785">
        <v>0</v>
      </c>
      <c r="AH72" s="784">
        <v>1</v>
      </c>
      <c r="AI72" s="792">
        <v>0</v>
      </c>
      <c r="AJ72" s="784">
        <v>0</v>
      </c>
      <c r="AK72" s="785">
        <v>0</v>
      </c>
      <c r="AL72" s="784">
        <v>0</v>
      </c>
      <c r="AM72" s="792">
        <v>0</v>
      </c>
      <c r="AN72" s="784">
        <v>0</v>
      </c>
      <c r="AO72" s="785">
        <v>0</v>
      </c>
      <c r="AP72" s="784">
        <v>0</v>
      </c>
      <c r="AQ72" s="792">
        <v>0</v>
      </c>
      <c r="AR72" s="784">
        <v>0</v>
      </c>
      <c r="AS72" s="785">
        <v>0</v>
      </c>
      <c r="AT72" s="784">
        <v>0</v>
      </c>
      <c r="AU72" s="792">
        <v>0</v>
      </c>
      <c r="AV72" s="785">
        <v>0</v>
      </c>
      <c r="AW72" s="792">
        <v>0</v>
      </c>
      <c r="AX72" s="718"/>
      <c r="AY72" s="718"/>
      <c r="AZ72" s="718"/>
      <c r="BA72" s="716"/>
      <c r="BB72" s="718"/>
      <c r="BC72" s="718"/>
      <c r="BD72" s="716"/>
      <c r="BE72" s="718"/>
      <c r="BF72" s="718"/>
      <c r="BG72" s="716"/>
      <c r="BH72" s="718"/>
      <c r="BI72" s="718"/>
      <c r="BJ72" s="716"/>
      <c r="BK72" s="716"/>
      <c r="BL72" s="716"/>
      <c r="BM72" s="716"/>
      <c r="BN72" s="716"/>
      <c r="BO72" s="716"/>
      <c r="BP72" s="716"/>
      <c r="BQ72" s="716"/>
      <c r="BR72" s="716"/>
      <c r="BS72" s="716"/>
      <c r="BT72" s="716"/>
      <c r="BU72" s="716"/>
      <c r="BV72" s="716"/>
      <c r="BW72" s="716"/>
      <c r="BX72" s="716"/>
      <c r="BY72" s="716"/>
      <c r="BZ72" s="716"/>
      <c r="CA72" s="716"/>
      <c r="CB72" s="716"/>
      <c r="CC72" s="716"/>
      <c r="CD72" s="716"/>
      <c r="CE72" s="716"/>
      <c r="CF72" s="716"/>
      <c r="CG72" s="716"/>
      <c r="CH72" s="716"/>
      <c r="CI72" s="716"/>
      <c r="CJ72" s="716"/>
      <c r="CK72" s="716"/>
      <c r="CL72" s="716"/>
      <c r="CM72" s="716"/>
      <c r="CN72" s="716"/>
      <c r="CO72" s="716"/>
      <c r="CP72" s="716"/>
      <c r="CQ72" s="716"/>
      <c r="CR72" s="716"/>
      <c r="CS72" s="716"/>
      <c r="CT72" s="716"/>
      <c r="CU72" s="716"/>
      <c r="CV72" s="716"/>
      <c r="CW72" s="716"/>
      <c r="CX72" s="716"/>
      <c r="CY72" s="716"/>
      <c r="CZ72" s="716"/>
      <c r="DA72" s="716"/>
      <c r="DB72" s="716"/>
      <c r="DC72" s="716"/>
      <c r="DD72" s="716"/>
      <c r="DE72" s="716"/>
      <c r="DF72" s="716"/>
      <c r="DG72" s="716"/>
      <c r="DH72" s="716"/>
      <c r="DI72" s="716"/>
      <c r="DJ72" s="716"/>
      <c r="DK72" s="716"/>
      <c r="DL72" s="716"/>
      <c r="DM72" s="716"/>
      <c r="DN72" s="716"/>
      <c r="DO72" s="716"/>
      <c r="DP72" s="716"/>
      <c r="DQ72" s="716"/>
      <c r="DR72" s="716"/>
      <c r="DS72" s="716"/>
      <c r="DT72" s="716"/>
      <c r="DU72" s="716"/>
      <c r="DV72" s="716"/>
      <c r="DW72" s="716"/>
      <c r="DX72" s="716"/>
      <c r="DY72" s="716"/>
      <c r="DZ72" s="716"/>
      <c r="EA72" s="716"/>
      <c r="EB72" s="716"/>
      <c r="EC72" s="716"/>
      <c r="ED72" s="716"/>
      <c r="EE72" s="716"/>
      <c r="EF72" s="716"/>
      <c r="EG72" s="716"/>
      <c r="EH72" s="716"/>
      <c r="EI72" s="716"/>
      <c r="EJ72" s="716"/>
      <c r="EK72" s="716"/>
      <c r="EL72" s="716"/>
      <c r="EM72" s="716"/>
      <c r="EN72" s="716"/>
      <c r="EO72" s="716"/>
      <c r="EP72" s="716"/>
      <c r="EQ72" s="716"/>
      <c r="ER72" s="716"/>
      <c r="ES72" s="716"/>
      <c r="ET72" s="716"/>
      <c r="EU72" s="716"/>
      <c r="EV72" s="716"/>
      <c r="EW72" s="716"/>
      <c r="EX72" s="716"/>
      <c r="EY72" s="716"/>
      <c r="EZ72" s="716"/>
      <c r="FA72" s="716"/>
      <c r="FB72" s="716"/>
      <c r="FC72" s="716"/>
      <c r="FD72" s="716"/>
      <c r="FE72" s="716"/>
      <c r="FF72" s="716"/>
      <c r="FG72" s="716"/>
      <c r="FH72" s="716"/>
      <c r="FI72" s="716"/>
      <c r="FJ72" s="716"/>
      <c r="FK72" s="716"/>
      <c r="FL72" s="716"/>
      <c r="FM72" s="716"/>
      <c r="FN72" s="716"/>
      <c r="FO72" s="716"/>
      <c r="FP72" s="716"/>
      <c r="FQ72" s="716"/>
      <c r="FR72" s="716"/>
      <c r="FS72" s="716"/>
      <c r="FT72" s="716"/>
      <c r="FU72" s="716"/>
      <c r="FV72" s="716"/>
      <c r="FW72" s="716"/>
      <c r="FX72" s="716"/>
      <c r="FY72" s="716"/>
      <c r="FZ72" s="716"/>
      <c r="GA72" s="716"/>
      <c r="GB72" s="716"/>
      <c r="GC72" s="716"/>
      <c r="GD72" s="716"/>
      <c r="GE72" s="716"/>
      <c r="GF72" s="716"/>
      <c r="GG72" s="716"/>
      <c r="GH72" s="716"/>
      <c r="GI72" s="716"/>
      <c r="GJ72" s="716"/>
      <c r="GK72" s="716"/>
      <c r="GL72" s="716"/>
      <c r="GM72" s="716"/>
      <c r="GN72" s="716"/>
      <c r="GO72" s="716"/>
      <c r="GP72" s="716"/>
      <c r="GQ72" s="716"/>
      <c r="GR72" s="716"/>
      <c r="GS72" s="716"/>
      <c r="GT72" s="716"/>
      <c r="GU72" s="716"/>
      <c r="GV72" s="716"/>
      <c r="GW72" s="716"/>
      <c r="GX72" s="716"/>
      <c r="GY72" s="716"/>
      <c r="GZ72" s="716"/>
      <c r="HA72" s="716"/>
      <c r="HB72" s="716"/>
      <c r="HC72" s="716"/>
      <c r="HD72" s="716"/>
      <c r="HE72" s="716"/>
      <c r="HF72" s="716"/>
      <c r="HG72" s="716"/>
      <c r="HH72" s="716"/>
      <c r="HI72" s="716"/>
      <c r="HJ72" s="716"/>
      <c r="HK72" s="716"/>
      <c r="HL72" s="716"/>
      <c r="HM72" s="716"/>
      <c r="HN72" s="716"/>
      <c r="HO72" s="716"/>
      <c r="HP72" s="716"/>
      <c r="HQ72" s="716"/>
      <c r="HR72" s="716"/>
      <c r="HS72" s="716"/>
      <c r="HT72" s="716"/>
      <c r="HU72" s="716"/>
      <c r="HV72" s="716"/>
      <c r="HW72" s="716"/>
      <c r="HX72" s="716"/>
      <c r="HY72" s="716"/>
      <c r="HZ72" s="716"/>
      <c r="IA72" s="716"/>
      <c r="IB72" s="716"/>
      <c r="IC72" s="716"/>
      <c r="ID72" s="716"/>
      <c r="IE72" s="716"/>
      <c r="IF72" s="716"/>
      <c r="IG72" s="716"/>
      <c r="IH72" s="716"/>
      <c r="II72" s="716"/>
      <c r="IJ72" s="716"/>
      <c r="IK72" s="716"/>
      <c r="IL72" s="716"/>
      <c r="IM72" s="716"/>
      <c r="IN72" s="716"/>
      <c r="IO72" s="716"/>
      <c r="IP72" s="716"/>
      <c r="IQ72" s="716"/>
      <c r="IR72" s="716"/>
      <c r="IS72" s="716"/>
      <c r="IT72" s="716"/>
      <c r="IU72" s="716"/>
    </row>
    <row r="73" spans="1:255">
      <c r="A73" s="807"/>
      <c r="B73" s="717"/>
      <c r="C73" s="795">
        <v>0</v>
      </c>
      <c r="D73" s="735">
        <v>0</v>
      </c>
      <c r="E73" s="735">
        <v>0</v>
      </c>
      <c r="F73" s="735">
        <v>0</v>
      </c>
      <c r="G73" s="736">
        <f t="shared" si="6"/>
        <v>0</v>
      </c>
      <c r="H73" s="735">
        <v>0</v>
      </c>
      <c r="I73" s="737">
        <f t="shared" si="7"/>
        <v>0</v>
      </c>
      <c r="J73" s="716"/>
      <c r="K73" s="792">
        <v>0</v>
      </c>
      <c r="L73" s="784">
        <v>0</v>
      </c>
      <c r="M73" s="785">
        <v>0</v>
      </c>
      <c r="N73" s="784">
        <v>0</v>
      </c>
      <c r="O73" s="792">
        <v>0</v>
      </c>
      <c r="P73" s="784">
        <v>0</v>
      </c>
      <c r="Q73" s="785">
        <v>0</v>
      </c>
      <c r="R73" s="784">
        <v>0</v>
      </c>
      <c r="S73" s="792">
        <v>0</v>
      </c>
      <c r="T73" s="784">
        <v>0</v>
      </c>
      <c r="U73" s="785">
        <v>0</v>
      </c>
      <c r="V73" s="784">
        <v>0</v>
      </c>
      <c r="W73" s="792">
        <v>0</v>
      </c>
      <c r="X73" s="784">
        <v>0</v>
      </c>
      <c r="Y73" s="785">
        <v>0</v>
      </c>
      <c r="Z73" s="784">
        <v>0</v>
      </c>
      <c r="AA73" s="792">
        <v>0</v>
      </c>
      <c r="AB73" s="784">
        <v>0</v>
      </c>
      <c r="AC73" s="785">
        <v>0</v>
      </c>
      <c r="AD73" s="784">
        <v>0</v>
      </c>
      <c r="AE73" s="792">
        <v>0</v>
      </c>
      <c r="AF73" s="784">
        <v>0</v>
      </c>
      <c r="AG73" s="785">
        <v>0</v>
      </c>
      <c r="AH73" s="784">
        <v>0</v>
      </c>
      <c r="AI73" s="792">
        <v>0</v>
      </c>
      <c r="AJ73" s="784">
        <v>0</v>
      </c>
      <c r="AK73" s="785">
        <v>0</v>
      </c>
      <c r="AL73" s="784">
        <v>0</v>
      </c>
      <c r="AM73" s="792">
        <v>0</v>
      </c>
      <c r="AN73" s="784">
        <v>0</v>
      </c>
      <c r="AO73" s="785">
        <v>0</v>
      </c>
      <c r="AP73" s="784">
        <v>0</v>
      </c>
      <c r="AQ73" s="792">
        <v>0</v>
      </c>
      <c r="AR73" s="784">
        <v>0</v>
      </c>
      <c r="AS73" s="785">
        <v>0</v>
      </c>
      <c r="AT73" s="784">
        <v>0</v>
      </c>
      <c r="AU73" s="792">
        <v>0</v>
      </c>
      <c r="AV73" s="785">
        <v>0</v>
      </c>
      <c r="AW73" s="792">
        <v>0</v>
      </c>
      <c r="AX73" s="718"/>
      <c r="AY73" s="718"/>
      <c r="AZ73" s="718"/>
      <c r="BA73" s="716"/>
      <c r="BB73" s="718"/>
      <c r="BC73" s="718"/>
      <c r="BD73" s="716"/>
      <c r="BE73" s="718"/>
      <c r="BF73" s="718"/>
      <c r="BG73" s="716"/>
      <c r="BH73" s="718"/>
      <c r="BI73" s="718"/>
      <c r="BJ73" s="716"/>
      <c r="BK73" s="716"/>
      <c r="BL73" s="716"/>
      <c r="BM73" s="716"/>
      <c r="BN73" s="716"/>
      <c r="BO73" s="716"/>
      <c r="BP73" s="716"/>
      <c r="BQ73" s="716"/>
      <c r="BR73" s="716"/>
      <c r="BS73" s="716"/>
      <c r="BT73" s="716"/>
      <c r="BU73" s="716"/>
      <c r="BV73" s="716"/>
      <c r="BW73" s="716"/>
      <c r="BX73" s="716"/>
      <c r="BY73" s="716"/>
      <c r="BZ73" s="716"/>
      <c r="CA73" s="716"/>
      <c r="CB73" s="716"/>
      <c r="CC73" s="716"/>
      <c r="CD73" s="716"/>
      <c r="CE73" s="716"/>
      <c r="CF73" s="716"/>
      <c r="CG73" s="716"/>
      <c r="CH73" s="716"/>
      <c r="CI73" s="716"/>
      <c r="CJ73" s="716"/>
      <c r="CK73" s="716"/>
      <c r="CL73" s="716"/>
      <c r="CM73" s="716"/>
      <c r="CN73" s="716"/>
      <c r="CO73" s="716"/>
      <c r="CP73" s="716"/>
      <c r="CQ73" s="716"/>
      <c r="CR73" s="716"/>
      <c r="CS73" s="716"/>
      <c r="CT73" s="716"/>
      <c r="CU73" s="716"/>
      <c r="CV73" s="716"/>
      <c r="CW73" s="716"/>
      <c r="CX73" s="716"/>
      <c r="CY73" s="716"/>
      <c r="CZ73" s="716"/>
      <c r="DA73" s="716"/>
      <c r="DB73" s="716"/>
      <c r="DC73" s="716"/>
      <c r="DD73" s="716"/>
      <c r="DE73" s="716"/>
      <c r="DF73" s="716"/>
      <c r="DG73" s="716"/>
      <c r="DH73" s="716"/>
      <c r="DI73" s="716"/>
      <c r="DJ73" s="716"/>
      <c r="DK73" s="716"/>
      <c r="DL73" s="716"/>
      <c r="DM73" s="716"/>
      <c r="DN73" s="716"/>
      <c r="DO73" s="716"/>
      <c r="DP73" s="716"/>
      <c r="DQ73" s="716"/>
      <c r="DR73" s="716"/>
      <c r="DS73" s="716"/>
      <c r="DT73" s="716"/>
      <c r="DU73" s="716"/>
      <c r="DV73" s="716"/>
      <c r="DW73" s="716"/>
      <c r="DX73" s="716"/>
      <c r="DY73" s="716"/>
      <c r="DZ73" s="716"/>
      <c r="EA73" s="716"/>
      <c r="EB73" s="716"/>
      <c r="EC73" s="716"/>
      <c r="ED73" s="716"/>
      <c r="EE73" s="716"/>
      <c r="EF73" s="716"/>
      <c r="EG73" s="716"/>
      <c r="EH73" s="716"/>
      <c r="EI73" s="716"/>
      <c r="EJ73" s="716"/>
      <c r="EK73" s="716"/>
      <c r="EL73" s="716"/>
      <c r="EM73" s="716"/>
      <c r="EN73" s="716"/>
      <c r="EO73" s="716"/>
      <c r="EP73" s="716"/>
      <c r="EQ73" s="716"/>
      <c r="ER73" s="716"/>
      <c r="ES73" s="716"/>
      <c r="ET73" s="716"/>
      <c r="EU73" s="716"/>
      <c r="EV73" s="716"/>
      <c r="EW73" s="716"/>
      <c r="EX73" s="716"/>
      <c r="EY73" s="716"/>
      <c r="EZ73" s="716"/>
      <c r="FA73" s="716"/>
      <c r="FB73" s="716"/>
      <c r="FC73" s="716"/>
      <c r="FD73" s="716"/>
      <c r="FE73" s="716"/>
      <c r="FF73" s="716"/>
      <c r="FG73" s="716"/>
      <c r="FH73" s="716"/>
      <c r="FI73" s="716"/>
      <c r="FJ73" s="716"/>
      <c r="FK73" s="716"/>
      <c r="FL73" s="716"/>
      <c r="FM73" s="716"/>
      <c r="FN73" s="716"/>
      <c r="FO73" s="716"/>
      <c r="FP73" s="716"/>
      <c r="FQ73" s="716"/>
      <c r="FR73" s="716"/>
      <c r="FS73" s="716"/>
      <c r="FT73" s="716"/>
      <c r="FU73" s="716"/>
      <c r="FV73" s="716"/>
      <c r="FW73" s="716"/>
      <c r="FX73" s="716"/>
      <c r="FY73" s="716"/>
      <c r="FZ73" s="716"/>
      <c r="GA73" s="716"/>
      <c r="GB73" s="716"/>
      <c r="GC73" s="716"/>
      <c r="GD73" s="716"/>
      <c r="GE73" s="716"/>
      <c r="GF73" s="716"/>
      <c r="GG73" s="716"/>
      <c r="GH73" s="716"/>
      <c r="GI73" s="716"/>
      <c r="GJ73" s="716"/>
      <c r="GK73" s="716"/>
      <c r="GL73" s="716"/>
      <c r="GM73" s="716"/>
      <c r="GN73" s="716"/>
      <c r="GO73" s="716"/>
      <c r="GP73" s="716"/>
      <c r="GQ73" s="716"/>
      <c r="GR73" s="716"/>
      <c r="GS73" s="716"/>
      <c r="GT73" s="716"/>
      <c r="GU73" s="716"/>
      <c r="GV73" s="716"/>
      <c r="GW73" s="716"/>
      <c r="GX73" s="716"/>
      <c r="GY73" s="716"/>
      <c r="GZ73" s="716"/>
      <c r="HA73" s="716"/>
      <c r="HB73" s="716"/>
      <c r="HC73" s="716"/>
      <c r="HD73" s="716"/>
      <c r="HE73" s="716"/>
      <c r="HF73" s="716"/>
      <c r="HG73" s="716"/>
      <c r="HH73" s="716"/>
      <c r="HI73" s="716"/>
      <c r="HJ73" s="716"/>
      <c r="HK73" s="716"/>
      <c r="HL73" s="716"/>
      <c r="HM73" s="716"/>
      <c r="HN73" s="716"/>
      <c r="HO73" s="716"/>
      <c r="HP73" s="716"/>
      <c r="HQ73" s="716"/>
      <c r="HR73" s="716"/>
      <c r="HS73" s="716"/>
      <c r="HT73" s="716"/>
      <c r="HU73" s="716"/>
      <c r="HV73" s="716"/>
      <c r="HW73" s="716"/>
      <c r="HX73" s="716"/>
      <c r="HY73" s="716"/>
      <c r="HZ73" s="716"/>
      <c r="IA73" s="716"/>
      <c r="IB73" s="716"/>
      <c r="IC73" s="716"/>
      <c r="ID73" s="716"/>
      <c r="IE73" s="716"/>
      <c r="IF73" s="716"/>
      <c r="IG73" s="716"/>
      <c r="IH73" s="716"/>
      <c r="II73" s="716"/>
      <c r="IJ73" s="716"/>
      <c r="IK73" s="716"/>
      <c r="IL73" s="716"/>
      <c r="IM73" s="716"/>
      <c r="IN73" s="716"/>
      <c r="IO73" s="716"/>
      <c r="IP73" s="716"/>
      <c r="IQ73" s="716"/>
      <c r="IR73" s="716"/>
      <c r="IS73" s="716"/>
      <c r="IT73" s="716"/>
      <c r="IU73" s="716"/>
    </row>
    <row r="74" spans="1:255">
      <c r="A74" s="807"/>
      <c r="B74" s="717"/>
      <c r="C74" s="795">
        <v>0</v>
      </c>
      <c r="D74" s="735">
        <v>0</v>
      </c>
      <c r="E74" s="735">
        <v>0</v>
      </c>
      <c r="F74" s="735">
        <v>0</v>
      </c>
      <c r="G74" s="736">
        <f t="shared" si="6"/>
        <v>0</v>
      </c>
      <c r="H74" s="735">
        <v>0</v>
      </c>
      <c r="I74" s="737">
        <f t="shared" si="7"/>
        <v>0</v>
      </c>
      <c r="J74" s="716"/>
      <c r="K74" s="792">
        <v>0</v>
      </c>
      <c r="L74" s="784">
        <v>0</v>
      </c>
      <c r="M74" s="785">
        <v>0</v>
      </c>
      <c r="N74" s="784">
        <v>0</v>
      </c>
      <c r="O74" s="792">
        <v>0</v>
      </c>
      <c r="P74" s="784">
        <v>0</v>
      </c>
      <c r="Q74" s="785">
        <v>0</v>
      </c>
      <c r="R74" s="784">
        <v>0</v>
      </c>
      <c r="S74" s="792">
        <v>0</v>
      </c>
      <c r="T74" s="784">
        <v>0</v>
      </c>
      <c r="U74" s="785">
        <v>0</v>
      </c>
      <c r="V74" s="784">
        <v>0</v>
      </c>
      <c r="W74" s="792">
        <v>0</v>
      </c>
      <c r="X74" s="784">
        <v>0</v>
      </c>
      <c r="Y74" s="785">
        <v>0</v>
      </c>
      <c r="Z74" s="784">
        <v>0</v>
      </c>
      <c r="AA74" s="792">
        <v>0</v>
      </c>
      <c r="AB74" s="784">
        <v>0</v>
      </c>
      <c r="AC74" s="785">
        <v>0</v>
      </c>
      <c r="AD74" s="784">
        <v>0</v>
      </c>
      <c r="AE74" s="792">
        <v>0</v>
      </c>
      <c r="AF74" s="784">
        <v>0</v>
      </c>
      <c r="AG74" s="785">
        <v>0</v>
      </c>
      <c r="AH74" s="784">
        <v>0</v>
      </c>
      <c r="AI74" s="792">
        <v>0</v>
      </c>
      <c r="AJ74" s="784">
        <v>0</v>
      </c>
      <c r="AK74" s="785">
        <v>0</v>
      </c>
      <c r="AL74" s="784">
        <v>0</v>
      </c>
      <c r="AM74" s="792">
        <v>0</v>
      </c>
      <c r="AN74" s="784">
        <v>0</v>
      </c>
      <c r="AO74" s="785">
        <v>0</v>
      </c>
      <c r="AP74" s="784">
        <v>0</v>
      </c>
      <c r="AQ74" s="792">
        <v>0</v>
      </c>
      <c r="AR74" s="784">
        <v>0</v>
      </c>
      <c r="AS74" s="785">
        <v>0</v>
      </c>
      <c r="AT74" s="784">
        <v>0</v>
      </c>
      <c r="AU74" s="792">
        <v>0</v>
      </c>
      <c r="AV74" s="785">
        <v>0</v>
      </c>
      <c r="AW74" s="792">
        <v>0</v>
      </c>
      <c r="AX74" s="718"/>
      <c r="AY74" s="718"/>
      <c r="AZ74" s="718"/>
      <c r="BA74" s="716"/>
      <c r="BB74" s="718"/>
      <c r="BC74" s="718"/>
      <c r="BD74" s="716"/>
      <c r="BE74" s="718"/>
      <c r="BF74" s="718"/>
      <c r="BG74" s="716"/>
      <c r="BH74" s="718"/>
      <c r="BI74" s="718"/>
      <c r="BJ74" s="716"/>
      <c r="BK74" s="716"/>
      <c r="BL74" s="716"/>
      <c r="BM74" s="716"/>
      <c r="BN74" s="716"/>
      <c r="BO74" s="716"/>
      <c r="BP74" s="716"/>
      <c r="BQ74" s="716"/>
      <c r="BR74" s="716"/>
      <c r="BS74" s="716"/>
      <c r="BT74" s="716"/>
      <c r="BU74" s="716"/>
      <c r="BV74" s="716"/>
      <c r="BW74" s="716"/>
      <c r="BX74" s="716"/>
      <c r="BY74" s="716"/>
      <c r="BZ74" s="716"/>
      <c r="CA74" s="716"/>
      <c r="CB74" s="716"/>
      <c r="CC74" s="716"/>
      <c r="CD74" s="716"/>
      <c r="CE74" s="716"/>
      <c r="CF74" s="716"/>
      <c r="CG74" s="716"/>
      <c r="CH74" s="716"/>
      <c r="CI74" s="716"/>
      <c r="CJ74" s="716"/>
      <c r="CK74" s="716"/>
      <c r="CL74" s="716"/>
      <c r="CM74" s="716"/>
      <c r="CN74" s="716"/>
      <c r="CO74" s="716"/>
      <c r="CP74" s="716"/>
      <c r="CQ74" s="716"/>
      <c r="CR74" s="716"/>
      <c r="CS74" s="716"/>
      <c r="CT74" s="716"/>
      <c r="CU74" s="716"/>
      <c r="CV74" s="716"/>
      <c r="CW74" s="716"/>
      <c r="CX74" s="716"/>
      <c r="CY74" s="716"/>
      <c r="CZ74" s="716"/>
      <c r="DA74" s="716"/>
      <c r="DB74" s="716"/>
      <c r="DC74" s="716"/>
      <c r="DD74" s="716"/>
      <c r="DE74" s="716"/>
      <c r="DF74" s="716"/>
      <c r="DG74" s="716"/>
      <c r="DH74" s="716"/>
      <c r="DI74" s="716"/>
      <c r="DJ74" s="716"/>
      <c r="DK74" s="716"/>
      <c r="DL74" s="716"/>
      <c r="DM74" s="716"/>
      <c r="DN74" s="716"/>
      <c r="DO74" s="716"/>
      <c r="DP74" s="716"/>
      <c r="DQ74" s="716"/>
      <c r="DR74" s="716"/>
      <c r="DS74" s="716"/>
      <c r="DT74" s="716"/>
      <c r="DU74" s="716"/>
      <c r="DV74" s="716"/>
      <c r="DW74" s="716"/>
      <c r="DX74" s="716"/>
      <c r="DY74" s="716"/>
      <c r="DZ74" s="716"/>
      <c r="EA74" s="716"/>
      <c r="EB74" s="716"/>
      <c r="EC74" s="716"/>
      <c r="ED74" s="716"/>
      <c r="EE74" s="716"/>
      <c r="EF74" s="716"/>
      <c r="EG74" s="716"/>
      <c r="EH74" s="716"/>
      <c r="EI74" s="716"/>
      <c r="EJ74" s="716"/>
      <c r="EK74" s="716"/>
      <c r="EL74" s="716"/>
      <c r="EM74" s="716"/>
      <c r="EN74" s="716"/>
      <c r="EO74" s="716"/>
      <c r="EP74" s="716"/>
      <c r="EQ74" s="716"/>
      <c r="ER74" s="716"/>
      <c r="ES74" s="716"/>
      <c r="ET74" s="716"/>
      <c r="EU74" s="716"/>
      <c r="EV74" s="716"/>
      <c r="EW74" s="716"/>
      <c r="EX74" s="716"/>
      <c r="EY74" s="716"/>
      <c r="EZ74" s="716"/>
      <c r="FA74" s="716"/>
      <c r="FB74" s="716"/>
      <c r="FC74" s="716"/>
      <c r="FD74" s="716"/>
      <c r="FE74" s="716"/>
      <c r="FF74" s="716"/>
      <c r="FG74" s="716"/>
      <c r="FH74" s="716"/>
      <c r="FI74" s="716"/>
      <c r="FJ74" s="716"/>
      <c r="FK74" s="716"/>
      <c r="FL74" s="716"/>
      <c r="FM74" s="716"/>
      <c r="FN74" s="716"/>
      <c r="FO74" s="716"/>
      <c r="FP74" s="716"/>
      <c r="FQ74" s="716"/>
      <c r="FR74" s="716"/>
      <c r="FS74" s="716"/>
      <c r="FT74" s="716"/>
      <c r="FU74" s="716"/>
      <c r="FV74" s="716"/>
      <c r="FW74" s="716"/>
      <c r="FX74" s="716"/>
      <c r="FY74" s="716"/>
      <c r="FZ74" s="716"/>
      <c r="GA74" s="716"/>
      <c r="GB74" s="716"/>
      <c r="GC74" s="716"/>
      <c r="GD74" s="716"/>
      <c r="GE74" s="716"/>
      <c r="GF74" s="716"/>
      <c r="GG74" s="716"/>
      <c r="GH74" s="716"/>
      <c r="GI74" s="716"/>
      <c r="GJ74" s="716"/>
      <c r="GK74" s="716"/>
      <c r="GL74" s="716"/>
      <c r="GM74" s="716"/>
      <c r="GN74" s="716"/>
      <c r="GO74" s="716"/>
      <c r="GP74" s="716"/>
      <c r="GQ74" s="716"/>
      <c r="GR74" s="716"/>
      <c r="GS74" s="716"/>
      <c r="GT74" s="716"/>
      <c r="GU74" s="716"/>
      <c r="GV74" s="716"/>
      <c r="GW74" s="716"/>
      <c r="GX74" s="716"/>
      <c r="GY74" s="716"/>
      <c r="GZ74" s="716"/>
      <c r="HA74" s="716"/>
      <c r="HB74" s="716"/>
      <c r="HC74" s="716"/>
      <c r="HD74" s="716"/>
      <c r="HE74" s="716"/>
      <c r="HF74" s="716"/>
      <c r="HG74" s="716"/>
      <c r="HH74" s="716"/>
      <c r="HI74" s="716"/>
      <c r="HJ74" s="716"/>
      <c r="HK74" s="716"/>
      <c r="HL74" s="716"/>
      <c r="HM74" s="716"/>
      <c r="HN74" s="716"/>
      <c r="HO74" s="716"/>
      <c r="HP74" s="716"/>
      <c r="HQ74" s="716"/>
      <c r="HR74" s="716"/>
      <c r="HS74" s="716"/>
      <c r="HT74" s="716"/>
      <c r="HU74" s="716"/>
      <c r="HV74" s="716"/>
      <c r="HW74" s="716"/>
      <c r="HX74" s="716"/>
      <c r="HY74" s="716"/>
      <c r="HZ74" s="716"/>
      <c r="IA74" s="716"/>
      <c r="IB74" s="716"/>
      <c r="IC74" s="716"/>
      <c r="ID74" s="716"/>
      <c r="IE74" s="716"/>
      <c r="IF74" s="716"/>
      <c r="IG74" s="716"/>
      <c r="IH74" s="716"/>
      <c r="II74" s="716"/>
      <c r="IJ74" s="716"/>
      <c r="IK74" s="716"/>
      <c r="IL74" s="716"/>
      <c r="IM74" s="716"/>
      <c r="IN74" s="716"/>
      <c r="IO74" s="716"/>
      <c r="IP74" s="716"/>
      <c r="IQ74" s="716"/>
      <c r="IR74" s="716"/>
      <c r="IS74" s="716"/>
      <c r="IT74" s="716"/>
      <c r="IU74" s="716"/>
    </row>
    <row r="75" spans="1:255">
      <c r="A75" s="807"/>
      <c r="B75" s="717"/>
      <c r="C75" s="795">
        <v>0</v>
      </c>
      <c r="D75" s="735">
        <v>0</v>
      </c>
      <c r="E75" s="735">
        <v>0</v>
      </c>
      <c r="F75" s="735">
        <v>0</v>
      </c>
      <c r="G75" s="736">
        <f t="shared" si="6"/>
        <v>0</v>
      </c>
      <c r="H75" s="735">
        <v>0</v>
      </c>
      <c r="I75" s="737">
        <f t="shared" si="7"/>
        <v>0</v>
      </c>
      <c r="J75" s="716"/>
      <c r="K75" s="792">
        <v>0</v>
      </c>
      <c r="L75" s="784">
        <v>0</v>
      </c>
      <c r="M75" s="785">
        <v>0</v>
      </c>
      <c r="N75" s="784">
        <v>0</v>
      </c>
      <c r="O75" s="792">
        <v>0</v>
      </c>
      <c r="P75" s="784">
        <v>0</v>
      </c>
      <c r="Q75" s="785">
        <v>0</v>
      </c>
      <c r="R75" s="784">
        <v>0</v>
      </c>
      <c r="S75" s="792">
        <v>0</v>
      </c>
      <c r="T75" s="784">
        <v>0</v>
      </c>
      <c r="U75" s="785">
        <v>0</v>
      </c>
      <c r="V75" s="784">
        <v>0</v>
      </c>
      <c r="W75" s="792">
        <v>0</v>
      </c>
      <c r="X75" s="784">
        <v>0</v>
      </c>
      <c r="Y75" s="785">
        <v>0</v>
      </c>
      <c r="Z75" s="784">
        <v>0</v>
      </c>
      <c r="AA75" s="792">
        <v>0</v>
      </c>
      <c r="AB75" s="784">
        <v>0</v>
      </c>
      <c r="AC75" s="785">
        <v>0</v>
      </c>
      <c r="AD75" s="784">
        <v>0</v>
      </c>
      <c r="AE75" s="792">
        <v>0</v>
      </c>
      <c r="AF75" s="784">
        <v>0</v>
      </c>
      <c r="AG75" s="785">
        <v>0</v>
      </c>
      <c r="AH75" s="784">
        <v>0</v>
      </c>
      <c r="AI75" s="792">
        <v>0</v>
      </c>
      <c r="AJ75" s="784">
        <v>0</v>
      </c>
      <c r="AK75" s="785">
        <v>0</v>
      </c>
      <c r="AL75" s="784">
        <v>0</v>
      </c>
      <c r="AM75" s="792">
        <v>0</v>
      </c>
      <c r="AN75" s="784">
        <v>0</v>
      </c>
      <c r="AO75" s="785">
        <v>0</v>
      </c>
      <c r="AP75" s="784">
        <v>0</v>
      </c>
      <c r="AQ75" s="792">
        <v>0</v>
      </c>
      <c r="AR75" s="784">
        <v>0</v>
      </c>
      <c r="AS75" s="785">
        <v>0</v>
      </c>
      <c r="AT75" s="784">
        <v>0</v>
      </c>
      <c r="AU75" s="792">
        <v>0</v>
      </c>
      <c r="AV75" s="785">
        <v>0</v>
      </c>
      <c r="AW75" s="792">
        <v>0</v>
      </c>
      <c r="AX75" s="718"/>
      <c r="AY75" s="718"/>
      <c r="AZ75" s="718"/>
      <c r="BA75" s="716"/>
      <c r="BB75" s="718"/>
      <c r="BC75" s="718"/>
      <c r="BD75" s="716"/>
      <c r="BE75" s="718"/>
      <c r="BF75" s="718"/>
      <c r="BG75" s="716"/>
      <c r="BH75" s="718"/>
      <c r="BI75" s="718"/>
      <c r="BJ75" s="716"/>
      <c r="BK75" s="716"/>
      <c r="BL75" s="716"/>
      <c r="BM75" s="716"/>
      <c r="BN75" s="716"/>
      <c r="BO75" s="716"/>
      <c r="BP75" s="716"/>
      <c r="BQ75" s="716"/>
      <c r="BR75" s="716"/>
      <c r="BS75" s="716"/>
      <c r="BT75" s="716"/>
      <c r="BU75" s="716"/>
      <c r="BV75" s="716"/>
      <c r="BW75" s="716"/>
      <c r="BX75" s="716"/>
      <c r="BY75" s="716"/>
      <c r="BZ75" s="716"/>
      <c r="CA75" s="716"/>
      <c r="CB75" s="716"/>
      <c r="CC75" s="716"/>
      <c r="CD75" s="716"/>
      <c r="CE75" s="716"/>
      <c r="CF75" s="716"/>
      <c r="CG75" s="716"/>
      <c r="CH75" s="716"/>
      <c r="CI75" s="716"/>
      <c r="CJ75" s="716"/>
      <c r="CK75" s="716"/>
      <c r="CL75" s="716"/>
      <c r="CM75" s="716"/>
      <c r="CN75" s="716"/>
      <c r="CO75" s="716"/>
      <c r="CP75" s="716"/>
      <c r="CQ75" s="716"/>
      <c r="CR75" s="716"/>
      <c r="CS75" s="716"/>
      <c r="CT75" s="716"/>
      <c r="CU75" s="716"/>
      <c r="CV75" s="716"/>
      <c r="CW75" s="716"/>
      <c r="CX75" s="716"/>
      <c r="CY75" s="716"/>
      <c r="CZ75" s="716"/>
      <c r="DA75" s="716"/>
      <c r="DB75" s="716"/>
      <c r="DC75" s="716"/>
      <c r="DD75" s="716"/>
      <c r="DE75" s="716"/>
      <c r="DF75" s="716"/>
      <c r="DG75" s="716"/>
      <c r="DH75" s="716"/>
      <c r="DI75" s="716"/>
      <c r="DJ75" s="716"/>
      <c r="DK75" s="716"/>
      <c r="DL75" s="716"/>
      <c r="DM75" s="716"/>
      <c r="DN75" s="716"/>
      <c r="DO75" s="716"/>
      <c r="DP75" s="716"/>
      <c r="DQ75" s="716"/>
      <c r="DR75" s="716"/>
      <c r="DS75" s="716"/>
      <c r="DT75" s="716"/>
      <c r="DU75" s="716"/>
      <c r="DV75" s="716"/>
      <c r="DW75" s="716"/>
      <c r="DX75" s="716"/>
      <c r="DY75" s="716"/>
      <c r="DZ75" s="716"/>
      <c r="EA75" s="716"/>
      <c r="EB75" s="716"/>
      <c r="EC75" s="716"/>
      <c r="ED75" s="716"/>
      <c r="EE75" s="716"/>
      <c r="EF75" s="716"/>
      <c r="EG75" s="716"/>
      <c r="EH75" s="716"/>
      <c r="EI75" s="716"/>
      <c r="EJ75" s="716"/>
      <c r="EK75" s="716"/>
      <c r="EL75" s="716"/>
      <c r="EM75" s="716"/>
      <c r="EN75" s="716"/>
      <c r="EO75" s="716"/>
      <c r="EP75" s="716"/>
      <c r="EQ75" s="716"/>
      <c r="ER75" s="716"/>
      <c r="ES75" s="716"/>
      <c r="ET75" s="716"/>
      <c r="EU75" s="716"/>
      <c r="EV75" s="716"/>
      <c r="EW75" s="716"/>
      <c r="EX75" s="716"/>
      <c r="EY75" s="716"/>
      <c r="EZ75" s="716"/>
      <c r="FA75" s="716"/>
      <c r="FB75" s="716"/>
      <c r="FC75" s="716"/>
      <c r="FD75" s="716"/>
      <c r="FE75" s="716"/>
      <c r="FF75" s="716"/>
      <c r="FG75" s="716"/>
      <c r="FH75" s="716"/>
      <c r="FI75" s="716"/>
      <c r="FJ75" s="716"/>
      <c r="FK75" s="716"/>
      <c r="FL75" s="716"/>
      <c r="FM75" s="716"/>
      <c r="FN75" s="716"/>
      <c r="FO75" s="716"/>
      <c r="FP75" s="716"/>
      <c r="FQ75" s="716"/>
      <c r="FR75" s="716"/>
      <c r="FS75" s="716"/>
      <c r="FT75" s="716"/>
      <c r="FU75" s="716"/>
      <c r="FV75" s="716"/>
      <c r="FW75" s="716"/>
      <c r="FX75" s="716"/>
      <c r="FY75" s="716"/>
      <c r="FZ75" s="716"/>
      <c r="GA75" s="716"/>
      <c r="GB75" s="716"/>
      <c r="GC75" s="716"/>
      <c r="GD75" s="716"/>
      <c r="GE75" s="716"/>
      <c r="GF75" s="716"/>
      <c r="GG75" s="716"/>
      <c r="GH75" s="716"/>
      <c r="GI75" s="716"/>
      <c r="GJ75" s="716"/>
      <c r="GK75" s="716"/>
      <c r="GL75" s="716"/>
      <c r="GM75" s="716"/>
      <c r="GN75" s="716"/>
      <c r="GO75" s="716"/>
      <c r="GP75" s="716"/>
      <c r="GQ75" s="716"/>
      <c r="GR75" s="716"/>
      <c r="GS75" s="716"/>
      <c r="GT75" s="716"/>
      <c r="GU75" s="716"/>
      <c r="GV75" s="716"/>
      <c r="GW75" s="716"/>
      <c r="GX75" s="716"/>
      <c r="GY75" s="716"/>
      <c r="GZ75" s="716"/>
      <c r="HA75" s="716"/>
      <c r="HB75" s="716"/>
      <c r="HC75" s="716"/>
      <c r="HD75" s="716"/>
      <c r="HE75" s="716"/>
      <c r="HF75" s="716"/>
      <c r="HG75" s="716"/>
      <c r="HH75" s="716"/>
      <c r="HI75" s="716"/>
      <c r="HJ75" s="716"/>
      <c r="HK75" s="716"/>
      <c r="HL75" s="716"/>
      <c r="HM75" s="716"/>
      <c r="HN75" s="716"/>
      <c r="HO75" s="716"/>
      <c r="HP75" s="716"/>
      <c r="HQ75" s="716"/>
      <c r="HR75" s="716"/>
      <c r="HS75" s="716"/>
      <c r="HT75" s="716"/>
      <c r="HU75" s="716"/>
      <c r="HV75" s="716"/>
      <c r="HW75" s="716"/>
      <c r="HX75" s="716"/>
      <c r="HY75" s="716"/>
      <c r="HZ75" s="716"/>
      <c r="IA75" s="716"/>
      <c r="IB75" s="716"/>
      <c r="IC75" s="716"/>
      <c r="ID75" s="716"/>
      <c r="IE75" s="716"/>
      <c r="IF75" s="716"/>
      <c r="IG75" s="716"/>
      <c r="IH75" s="716"/>
      <c r="II75" s="716"/>
      <c r="IJ75" s="716"/>
      <c r="IK75" s="716"/>
      <c r="IL75" s="716"/>
      <c r="IM75" s="716"/>
      <c r="IN75" s="716"/>
      <c r="IO75" s="716"/>
      <c r="IP75" s="716"/>
      <c r="IQ75" s="716"/>
      <c r="IR75" s="716"/>
      <c r="IS75" s="716"/>
      <c r="IT75" s="716"/>
      <c r="IU75" s="716"/>
    </row>
    <row r="76" spans="1:255">
      <c r="A76" s="807"/>
      <c r="B76" s="717"/>
      <c r="C76" s="795">
        <v>0</v>
      </c>
      <c r="D76" s="735">
        <v>0</v>
      </c>
      <c r="E76" s="735">
        <v>0</v>
      </c>
      <c r="F76" s="735">
        <v>0</v>
      </c>
      <c r="G76" s="736">
        <f t="shared" si="6"/>
        <v>0</v>
      </c>
      <c r="H76" s="735">
        <v>0</v>
      </c>
      <c r="I76" s="737">
        <f t="shared" si="7"/>
        <v>0</v>
      </c>
      <c r="J76" s="716"/>
      <c r="K76" s="792">
        <v>0</v>
      </c>
      <c r="L76" s="784">
        <v>0</v>
      </c>
      <c r="M76" s="785">
        <v>0</v>
      </c>
      <c r="N76" s="784">
        <v>0</v>
      </c>
      <c r="O76" s="792">
        <v>0</v>
      </c>
      <c r="P76" s="784">
        <v>0</v>
      </c>
      <c r="Q76" s="785">
        <v>0</v>
      </c>
      <c r="R76" s="784">
        <v>0</v>
      </c>
      <c r="S76" s="792">
        <v>0</v>
      </c>
      <c r="T76" s="784">
        <v>0</v>
      </c>
      <c r="U76" s="785">
        <v>0</v>
      </c>
      <c r="V76" s="784">
        <v>0</v>
      </c>
      <c r="W76" s="792">
        <v>0</v>
      </c>
      <c r="X76" s="784">
        <v>0</v>
      </c>
      <c r="Y76" s="785">
        <v>0</v>
      </c>
      <c r="Z76" s="784">
        <v>0</v>
      </c>
      <c r="AA76" s="792">
        <v>0</v>
      </c>
      <c r="AB76" s="784">
        <v>0</v>
      </c>
      <c r="AC76" s="785">
        <v>0</v>
      </c>
      <c r="AD76" s="784">
        <v>0</v>
      </c>
      <c r="AE76" s="792">
        <v>0</v>
      </c>
      <c r="AF76" s="784">
        <v>0</v>
      </c>
      <c r="AG76" s="785">
        <v>0</v>
      </c>
      <c r="AH76" s="784">
        <v>0</v>
      </c>
      <c r="AI76" s="792">
        <v>0</v>
      </c>
      <c r="AJ76" s="784">
        <v>0</v>
      </c>
      <c r="AK76" s="785">
        <v>0</v>
      </c>
      <c r="AL76" s="784">
        <v>0</v>
      </c>
      <c r="AM76" s="792">
        <v>0</v>
      </c>
      <c r="AN76" s="784">
        <v>0</v>
      </c>
      <c r="AO76" s="785">
        <v>0</v>
      </c>
      <c r="AP76" s="784">
        <v>0</v>
      </c>
      <c r="AQ76" s="792">
        <v>0</v>
      </c>
      <c r="AR76" s="784">
        <v>0</v>
      </c>
      <c r="AS76" s="785">
        <v>0</v>
      </c>
      <c r="AT76" s="784">
        <v>0</v>
      </c>
      <c r="AU76" s="792">
        <v>0</v>
      </c>
      <c r="AV76" s="785">
        <v>0</v>
      </c>
      <c r="AW76" s="792">
        <v>0</v>
      </c>
      <c r="AX76" s="718"/>
      <c r="AY76" s="718"/>
      <c r="AZ76" s="718"/>
      <c r="BA76" s="716"/>
      <c r="BB76" s="718"/>
      <c r="BC76" s="718"/>
      <c r="BD76" s="716"/>
      <c r="BE76" s="718"/>
      <c r="BF76" s="718"/>
      <c r="BG76" s="716"/>
      <c r="BH76" s="718"/>
      <c r="BI76" s="718"/>
      <c r="BJ76" s="716"/>
      <c r="BK76" s="716"/>
      <c r="BL76" s="716"/>
      <c r="BM76" s="716"/>
      <c r="BN76" s="716"/>
      <c r="BO76" s="716"/>
      <c r="BP76" s="716"/>
      <c r="BQ76" s="716"/>
      <c r="BR76" s="716"/>
      <c r="BS76" s="716"/>
      <c r="BT76" s="716"/>
      <c r="BU76" s="716"/>
      <c r="BV76" s="716"/>
      <c r="BW76" s="716"/>
      <c r="BX76" s="716"/>
      <c r="BY76" s="716"/>
      <c r="BZ76" s="716"/>
      <c r="CA76" s="716"/>
      <c r="CB76" s="716"/>
      <c r="CC76" s="716"/>
      <c r="CD76" s="716"/>
      <c r="CE76" s="716"/>
      <c r="CF76" s="716"/>
      <c r="CG76" s="716"/>
      <c r="CH76" s="716"/>
      <c r="CI76" s="716"/>
      <c r="CJ76" s="716"/>
      <c r="CK76" s="716"/>
      <c r="CL76" s="716"/>
      <c r="CM76" s="716"/>
      <c r="CN76" s="716"/>
      <c r="CO76" s="716"/>
      <c r="CP76" s="716"/>
      <c r="CQ76" s="716"/>
      <c r="CR76" s="716"/>
      <c r="CS76" s="716"/>
      <c r="CT76" s="716"/>
      <c r="CU76" s="716"/>
      <c r="CV76" s="716"/>
      <c r="CW76" s="716"/>
      <c r="CX76" s="716"/>
      <c r="CY76" s="716"/>
      <c r="CZ76" s="716"/>
      <c r="DA76" s="716"/>
      <c r="DB76" s="716"/>
      <c r="DC76" s="716"/>
      <c r="DD76" s="716"/>
      <c r="DE76" s="716"/>
      <c r="DF76" s="716"/>
      <c r="DG76" s="716"/>
      <c r="DH76" s="716"/>
      <c r="DI76" s="716"/>
      <c r="DJ76" s="716"/>
      <c r="DK76" s="716"/>
      <c r="DL76" s="716"/>
      <c r="DM76" s="716"/>
      <c r="DN76" s="716"/>
      <c r="DO76" s="716"/>
      <c r="DP76" s="716"/>
      <c r="DQ76" s="716"/>
      <c r="DR76" s="716"/>
      <c r="DS76" s="716"/>
      <c r="DT76" s="716"/>
      <c r="DU76" s="716"/>
      <c r="DV76" s="716"/>
      <c r="DW76" s="716"/>
      <c r="DX76" s="716"/>
      <c r="DY76" s="716"/>
      <c r="DZ76" s="716"/>
      <c r="EA76" s="716"/>
      <c r="EB76" s="716"/>
      <c r="EC76" s="716"/>
      <c r="ED76" s="716"/>
      <c r="EE76" s="716"/>
      <c r="EF76" s="716"/>
      <c r="EG76" s="716"/>
      <c r="EH76" s="716"/>
      <c r="EI76" s="716"/>
      <c r="EJ76" s="716"/>
      <c r="EK76" s="716"/>
      <c r="EL76" s="716"/>
      <c r="EM76" s="716"/>
      <c r="EN76" s="716"/>
      <c r="EO76" s="716"/>
      <c r="EP76" s="716"/>
      <c r="EQ76" s="716"/>
      <c r="ER76" s="716"/>
      <c r="ES76" s="716"/>
      <c r="ET76" s="716"/>
      <c r="EU76" s="716"/>
      <c r="EV76" s="716"/>
      <c r="EW76" s="716"/>
      <c r="EX76" s="716"/>
      <c r="EY76" s="716"/>
      <c r="EZ76" s="716"/>
      <c r="FA76" s="716"/>
      <c r="FB76" s="716"/>
      <c r="FC76" s="716"/>
      <c r="FD76" s="716"/>
      <c r="FE76" s="716"/>
      <c r="FF76" s="716"/>
      <c r="FG76" s="716"/>
      <c r="FH76" s="716"/>
      <c r="FI76" s="716"/>
      <c r="FJ76" s="716"/>
      <c r="FK76" s="716"/>
      <c r="FL76" s="716"/>
      <c r="FM76" s="716"/>
      <c r="FN76" s="716"/>
      <c r="FO76" s="716"/>
      <c r="FP76" s="716"/>
      <c r="FQ76" s="716"/>
      <c r="FR76" s="716"/>
      <c r="FS76" s="716"/>
      <c r="FT76" s="716"/>
      <c r="FU76" s="716"/>
      <c r="FV76" s="716"/>
      <c r="FW76" s="716"/>
      <c r="FX76" s="716"/>
      <c r="FY76" s="716"/>
      <c r="FZ76" s="716"/>
      <c r="GA76" s="716"/>
      <c r="GB76" s="716"/>
      <c r="GC76" s="716"/>
      <c r="GD76" s="716"/>
      <c r="GE76" s="716"/>
      <c r="GF76" s="716"/>
      <c r="GG76" s="716"/>
      <c r="GH76" s="716"/>
      <c r="GI76" s="716"/>
      <c r="GJ76" s="716"/>
      <c r="GK76" s="716"/>
      <c r="GL76" s="716"/>
      <c r="GM76" s="716"/>
      <c r="GN76" s="716"/>
      <c r="GO76" s="716"/>
      <c r="GP76" s="716"/>
      <c r="GQ76" s="716"/>
      <c r="GR76" s="716"/>
      <c r="GS76" s="716"/>
      <c r="GT76" s="716"/>
      <c r="GU76" s="716"/>
      <c r="GV76" s="716"/>
      <c r="GW76" s="716"/>
      <c r="GX76" s="716"/>
      <c r="GY76" s="716"/>
      <c r="GZ76" s="716"/>
      <c r="HA76" s="716"/>
      <c r="HB76" s="716"/>
      <c r="HC76" s="716"/>
      <c r="HD76" s="716"/>
      <c r="HE76" s="716"/>
      <c r="HF76" s="716"/>
      <c r="HG76" s="716"/>
      <c r="HH76" s="716"/>
      <c r="HI76" s="716"/>
      <c r="HJ76" s="716"/>
      <c r="HK76" s="716"/>
      <c r="HL76" s="716"/>
      <c r="HM76" s="716"/>
      <c r="HN76" s="716"/>
      <c r="HO76" s="716"/>
      <c r="HP76" s="716"/>
      <c r="HQ76" s="716"/>
      <c r="HR76" s="716"/>
      <c r="HS76" s="716"/>
      <c r="HT76" s="716"/>
      <c r="HU76" s="716"/>
      <c r="HV76" s="716"/>
      <c r="HW76" s="716"/>
      <c r="HX76" s="716"/>
      <c r="HY76" s="716"/>
      <c r="HZ76" s="716"/>
      <c r="IA76" s="716"/>
      <c r="IB76" s="716"/>
      <c r="IC76" s="716"/>
      <c r="ID76" s="716"/>
      <c r="IE76" s="716"/>
      <c r="IF76" s="716"/>
      <c r="IG76" s="716"/>
      <c r="IH76" s="716"/>
      <c r="II76" s="716"/>
      <c r="IJ76" s="716"/>
      <c r="IK76" s="716"/>
      <c r="IL76" s="716"/>
      <c r="IM76" s="716"/>
      <c r="IN76" s="716"/>
      <c r="IO76" s="716"/>
      <c r="IP76" s="716"/>
      <c r="IQ76" s="716"/>
      <c r="IR76" s="716"/>
      <c r="IS76" s="716"/>
      <c r="IT76" s="716"/>
      <c r="IU76" s="716"/>
    </row>
    <row r="77" spans="1:255">
      <c r="A77" s="725"/>
      <c r="B77" s="717"/>
      <c r="C77" s="795">
        <v>0</v>
      </c>
      <c r="D77" s="735">
        <v>0</v>
      </c>
      <c r="E77" s="735">
        <v>0</v>
      </c>
      <c r="F77" s="735">
        <v>0</v>
      </c>
      <c r="G77" s="736">
        <f t="shared" si="6"/>
        <v>0</v>
      </c>
      <c r="H77" s="735">
        <v>0</v>
      </c>
      <c r="I77" s="737">
        <f t="shared" si="7"/>
        <v>0</v>
      </c>
      <c r="J77" s="716"/>
      <c r="K77" s="792">
        <v>0</v>
      </c>
      <c r="L77" s="784">
        <v>0</v>
      </c>
      <c r="M77" s="785">
        <v>0</v>
      </c>
      <c r="N77" s="784">
        <v>0</v>
      </c>
      <c r="O77" s="792">
        <v>0</v>
      </c>
      <c r="P77" s="784">
        <v>0</v>
      </c>
      <c r="Q77" s="785">
        <v>0</v>
      </c>
      <c r="R77" s="784">
        <v>0</v>
      </c>
      <c r="S77" s="792">
        <v>0</v>
      </c>
      <c r="T77" s="784">
        <v>0</v>
      </c>
      <c r="U77" s="785">
        <v>0</v>
      </c>
      <c r="V77" s="784">
        <v>0</v>
      </c>
      <c r="W77" s="792">
        <v>0</v>
      </c>
      <c r="X77" s="784">
        <v>0</v>
      </c>
      <c r="Y77" s="785">
        <v>0</v>
      </c>
      <c r="Z77" s="784">
        <v>0</v>
      </c>
      <c r="AA77" s="792">
        <v>0</v>
      </c>
      <c r="AB77" s="784">
        <v>0</v>
      </c>
      <c r="AC77" s="785">
        <v>0</v>
      </c>
      <c r="AD77" s="784">
        <v>0</v>
      </c>
      <c r="AE77" s="792">
        <v>0</v>
      </c>
      <c r="AF77" s="784">
        <v>0</v>
      </c>
      <c r="AG77" s="785">
        <v>0</v>
      </c>
      <c r="AH77" s="784">
        <v>0</v>
      </c>
      <c r="AI77" s="792">
        <v>0</v>
      </c>
      <c r="AJ77" s="784">
        <v>0</v>
      </c>
      <c r="AK77" s="785">
        <v>0</v>
      </c>
      <c r="AL77" s="784">
        <v>0</v>
      </c>
      <c r="AM77" s="792">
        <v>0</v>
      </c>
      <c r="AN77" s="784">
        <v>0</v>
      </c>
      <c r="AO77" s="785">
        <v>0</v>
      </c>
      <c r="AP77" s="784">
        <v>0</v>
      </c>
      <c r="AQ77" s="792">
        <v>0</v>
      </c>
      <c r="AR77" s="784">
        <v>0</v>
      </c>
      <c r="AS77" s="785">
        <v>0</v>
      </c>
      <c r="AT77" s="784">
        <v>0</v>
      </c>
      <c r="AU77" s="792">
        <v>0</v>
      </c>
      <c r="AV77" s="785">
        <v>0</v>
      </c>
      <c r="AW77" s="792">
        <v>0</v>
      </c>
      <c r="AX77" s="718"/>
      <c r="AY77" s="718"/>
      <c r="AZ77" s="718"/>
      <c r="BA77" s="716"/>
      <c r="BB77" s="718"/>
      <c r="BC77" s="718"/>
      <c r="BD77" s="716"/>
      <c r="BE77" s="718"/>
      <c r="BF77" s="718"/>
      <c r="BG77" s="716"/>
      <c r="BH77" s="718"/>
      <c r="BI77" s="718"/>
      <c r="BJ77" s="716"/>
      <c r="BK77" s="716"/>
      <c r="BL77" s="716"/>
      <c r="BM77" s="716"/>
      <c r="BN77" s="716"/>
      <c r="BO77" s="716"/>
      <c r="BP77" s="716"/>
      <c r="BQ77" s="716"/>
      <c r="BR77" s="716"/>
      <c r="BS77" s="716"/>
      <c r="BT77" s="716"/>
      <c r="BU77" s="716"/>
      <c r="BV77" s="716"/>
      <c r="BW77" s="716"/>
      <c r="BX77" s="716"/>
      <c r="BY77" s="716"/>
      <c r="BZ77" s="716"/>
      <c r="CA77" s="716"/>
      <c r="CB77" s="716"/>
      <c r="CC77" s="716"/>
      <c r="CD77" s="716"/>
      <c r="CE77" s="716"/>
      <c r="CF77" s="716"/>
      <c r="CG77" s="716"/>
      <c r="CH77" s="716"/>
      <c r="CI77" s="716"/>
      <c r="CJ77" s="716"/>
      <c r="CK77" s="716"/>
      <c r="CL77" s="716"/>
      <c r="CM77" s="716"/>
      <c r="CN77" s="716"/>
      <c r="CO77" s="716"/>
      <c r="CP77" s="716"/>
      <c r="CQ77" s="716"/>
      <c r="CR77" s="716"/>
      <c r="CS77" s="716"/>
      <c r="CT77" s="716"/>
      <c r="CU77" s="716"/>
      <c r="CV77" s="716"/>
      <c r="CW77" s="716"/>
      <c r="CX77" s="716"/>
      <c r="CY77" s="716"/>
      <c r="CZ77" s="716"/>
      <c r="DA77" s="716"/>
      <c r="DB77" s="716"/>
      <c r="DC77" s="716"/>
      <c r="DD77" s="716"/>
      <c r="DE77" s="716"/>
      <c r="DF77" s="716"/>
      <c r="DG77" s="716"/>
      <c r="DH77" s="716"/>
      <c r="DI77" s="716"/>
      <c r="DJ77" s="716"/>
      <c r="DK77" s="716"/>
      <c r="DL77" s="716"/>
      <c r="DM77" s="716"/>
      <c r="DN77" s="716"/>
      <c r="DO77" s="716"/>
      <c r="DP77" s="716"/>
      <c r="DQ77" s="716"/>
      <c r="DR77" s="716"/>
      <c r="DS77" s="716"/>
      <c r="DT77" s="716"/>
      <c r="DU77" s="716"/>
      <c r="DV77" s="716"/>
      <c r="DW77" s="716"/>
      <c r="DX77" s="716"/>
      <c r="DY77" s="716"/>
      <c r="DZ77" s="716"/>
      <c r="EA77" s="716"/>
      <c r="EB77" s="716"/>
      <c r="EC77" s="716"/>
      <c r="ED77" s="716"/>
      <c r="EE77" s="716"/>
      <c r="EF77" s="716"/>
      <c r="EG77" s="716"/>
      <c r="EH77" s="716"/>
      <c r="EI77" s="716"/>
      <c r="EJ77" s="716"/>
      <c r="EK77" s="716"/>
      <c r="EL77" s="716"/>
      <c r="EM77" s="716"/>
      <c r="EN77" s="716"/>
      <c r="EO77" s="716"/>
      <c r="EP77" s="716"/>
      <c r="EQ77" s="716"/>
      <c r="ER77" s="716"/>
      <c r="ES77" s="716"/>
      <c r="ET77" s="716"/>
      <c r="EU77" s="716"/>
      <c r="EV77" s="716"/>
      <c r="EW77" s="716"/>
      <c r="EX77" s="716"/>
      <c r="EY77" s="716"/>
      <c r="EZ77" s="716"/>
      <c r="FA77" s="716"/>
      <c r="FB77" s="716"/>
      <c r="FC77" s="716"/>
      <c r="FD77" s="716"/>
      <c r="FE77" s="716"/>
      <c r="FF77" s="716"/>
      <c r="FG77" s="716"/>
      <c r="FH77" s="716"/>
      <c r="FI77" s="716"/>
      <c r="FJ77" s="716"/>
      <c r="FK77" s="716"/>
      <c r="FL77" s="716"/>
      <c r="FM77" s="716"/>
      <c r="FN77" s="716"/>
      <c r="FO77" s="716"/>
      <c r="FP77" s="716"/>
      <c r="FQ77" s="716"/>
      <c r="FR77" s="716"/>
      <c r="FS77" s="716"/>
      <c r="FT77" s="716"/>
      <c r="FU77" s="716"/>
      <c r="FV77" s="716"/>
      <c r="FW77" s="716"/>
      <c r="FX77" s="716"/>
      <c r="FY77" s="716"/>
      <c r="FZ77" s="716"/>
      <c r="GA77" s="716"/>
      <c r="GB77" s="716"/>
      <c r="GC77" s="716"/>
      <c r="GD77" s="716"/>
      <c r="GE77" s="716"/>
      <c r="GF77" s="716"/>
      <c r="GG77" s="716"/>
      <c r="GH77" s="716"/>
      <c r="GI77" s="716"/>
      <c r="GJ77" s="716"/>
      <c r="GK77" s="716"/>
      <c r="GL77" s="716"/>
      <c r="GM77" s="716"/>
      <c r="GN77" s="716"/>
      <c r="GO77" s="716"/>
      <c r="GP77" s="716"/>
      <c r="GQ77" s="716"/>
      <c r="GR77" s="716"/>
      <c r="GS77" s="716"/>
      <c r="GT77" s="716"/>
      <c r="GU77" s="716"/>
      <c r="GV77" s="716"/>
      <c r="GW77" s="716"/>
      <c r="GX77" s="716"/>
      <c r="GY77" s="716"/>
      <c r="GZ77" s="716"/>
      <c r="HA77" s="716"/>
      <c r="HB77" s="716"/>
      <c r="HC77" s="716"/>
      <c r="HD77" s="716"/>
      <c r="HE77" s="716"/>
      <c r="HF77" s="716"/>
      <c r="HG77" s="716"/>
      <c r="HH77" s="716"/>
      <c r="HI77" s="716"/>
      <c r="HJ77" s="716"/>
      <c r="HK77" s="716"/>
      <c r="HL77" s="716"/>
      <c r="HM77" s="716"/>
      <c r="HN77" s="716"/>
      <c r="HO77" s="716"/>
      <c r="HP77" s="716"/>
      <c r="HQ77" s="716"/>
      <c r="HR77" s="716"/>
      <c r="HS77" s="716"/>
      <c r="HT77" s="716"/>
      <c r="HU77" s="716"/>
      <c r="HV77" s="716"/>
      <c r="HW77" s="716"/>
      <c r="HX77" s="716"/>
      <c r="HY77" s="716"/>
      <c r="HZ77" s="716"/>
      <c r="IA77" s="716"/>
      <c r="IB77" s="716"/>
      <c r="IC77" s="716"/>
      <c r="ID77" s="716"/>
      <c r="IE77" s="716"/>
      <c r="IF77" s="716"/>
      <c r="IG77" s="716"/>
      <c r="IH77" s="716"/>
      <c r="II77" s="716"/>
      <c r="IJ77" s="716"/>
      <c r="IK77" s="716"/>
      <c r="IL77" s="716"/>
      <c r="IM77" s="716"/>
      <c r="IN77" s="716"/>
      <c r="IO77" s="716"/>
      <c r="IP77" s="716"/>
      <c r="IQ77" s="716"/>
      <c r="IR77" s="716"/>
      <c r="IS77" s="716"/>
      <c r="IT77" s="716"/>
      <c r="IU77" s="716"/>
    </row>
    <row r="78" spans="1:255">
      <c r="A78" s="725"/>
      <c r="B78" s="717"/>
      <c r="C78" s="742"/>
      <c r="D78" s="742"/>
      <c r="E78" s="742"/>
      <c r="F78" s="742"/>
      <c r="G78" s="742"/>
      <c r="H78" s="742"/>
      <c r="I78" s="737">
        <f>SUM(I69:I77)</f>
        <v>0.64</v>
      </c>
      <c r="J78" s="716"/>
      <c r="K78" s="1211" t="s">
        <v>440</v>
      </c>
      <c r="L78" s="1211"/>
      <c r="M78" s="1211"/>
      <c r="N78" s="1211"/>
      <c r="O78" s="1211" t="s">
        <v>440</v>
      </c>
      <c r="P78" s="1211"/>
      <c r="Q78" s="1211"/>
      <c r="R78" s="1211"/>
      <c r="S78" s="1211" t="s">
        <v>440</v>
      </c>
      <c r="T78" s="1211"/>
      <c r="U78" s="1211"/>
      <c r="V78" s="1211"/>
      <c r="W78" s="1211" t="s">
        <v>440</v>
      </c>
      <c r="X78" s="1211"/>
      <c r="Y78" s="1211"/>
      <c r="Z78" s="1211"/>
      <c r="AA78" s="1211" t="s">
        <v>440</v>
      </c>
      <c r="AB78" s="1211"/>
      <c r="AC78" s="1211"/>
      <c r="AD78" s="1211"/>
      <c r="AE78" s="1211" t="s">
        <v>440</v>
      </c>
      <c r="AF78" s="1211"/>
      <c r="AG78" s="1211"/>
      <c r="AH78" s="1211"/>
      <c r="AI78" s="1211" t="s">
        <v>440</v>
      </c>
      <c r="AJ78" s="1211"/>
      <c r="AK78" s="1211"/>
      <c r="AL78" s="1211"/>
      <c r="AM78" s="1211" t="s">
        <v>440</v>
      </c>
      <c r="AN78" s="1211"/>
      <c r="AO78" s="1211"/>
      <c r="AP78" s="1211"/>
      <c r="AQ78" s="1211" t="s">
        <v>440</v>
      </c>
      <c r="AR78" s="1211"/>
      <c r="AS78" s="1211"/>
      <c r="AT78" s="1211"/>
      <c r="AU78" s="1211" t="s">
        <v>440</v>
      </c>
      <c r="AV78" s="1211"/>
      <c r="AW78" s="1211"/>
      <c r="AX78" s="718"/>
      <c r="AY78" s="718"/>
      <c r="AZ78" s="718"/>
      <c r="BA78" s="716"/>
      <c r="BB78" s="718"/>
      <c r="BC78" s="718"/>
      <c r="BD78" s="716"/>
      <c r="BE78" s="718"/>
      <c r="BF78" s="718"/>
      <c r="BG78" s="716"/>
      <c r="BH78" s="718"/>
      <c r="BI78" s="718"/>
      <c r="BJ78" s="716"/>
      <c r="BK78" s="716"/>
      <c r="BL78" s="716"/>
      <c r="BM78" s="716"/>
      <c r="BN78" s="716"/>
      <c r="BO78" s="716"/>
      <c r="BP78" s="716"/>
      <c r="BQ78" s="716"/>
      <c r="BR78" s="716"/>
      <c r="BS78" s="716"/>
      <c r="BT78" s="716"/>
      <c r="BU78" s="716"/>
      <c r="BV78" s="716"/>
      <c r="BW78" s="716"/>
      <c r="BX78" s="716"/>
      <c r="BY78" s="716"/>
      <c r="BZ78" s="716"/>
      <c r="CA78" s="716"/>
      <c r="CB78" s="716"/>
      <c r="CC78" s="716"/>
      <c r="CD78" s="716"/>
      <c r="CE78" s="716"/>
      <c r="CF78" s="716"/>
      <c r="CG78" s="716"/>
      <c r="CH78" s="716"/>
      <c r="CI78" s="716"/>
      <c r="CJ78" s="716"/>
      <c r="CK78" s="716"/>
      <c r="CL78" s="716"/>
      <c r="CM78" s="716"/>
      <c r="CN78" s="716"/>
      <c r="CO78" s="716"/>
      <c r="CP78" s="716"/>
      <c r="CQ78" s="716"/>
      <c r="CR78" s="716"/>
      <c r="CS78" s="716"/>
      <c r="CT78" s="716"/>
      <c r="CU78" s="716"/>
      <c r="CV78" s="716"/>
      <c r="CW78" s="716"/>
      <c r="CX78" s="716"/>
      <c r="CY78" s="716"/>
      <c r="CZ78" s="716"/>
      <c r="DA78" s="716"/>
      <c r="DB78" s="716"/>
      <c r="DC78" s="716"/>
      <c r="DD78" s="716"/>
      <c r="DE78" s="716"/>
      <c r="DF78" s="716"/>
      <c r="DG78" s="716"/>
      <c r="DH78" s="716"/>
      <c r="DI78" s="716"/>
      <c r="DJ78" s="716"/>
      <c r="DK78" s="716"/>
      <c r="DL78" s="716"/>
      <c r="DM78" s="716"/>
      <c r="DN78" s="716"/>
      <c r="DO78" s="716"/>
      <c r="DP78" s="716"/>
      <c r="DQ78" s="716"/>
      <c r="DR78" s="716"/>
      <c r="DS78" s="716"/>
      <c r="DT78" s="716"/>
      <c r="DU78" s="716"/>
      <c r="DV78" s="716"/>
      <c r="DW78" s="716"/>
      <c r="DX78" s="716"/>
      <c r="DY78" s="716"/>
      <c r="DZ78" s="716"/>
      <c r="EA78" s="716"/>
      <c r="EB78" s="716"/>
      <c r="EC78" s="716"/>
      <c r="ED78" s="716"/>
      <c r="EE78" s="716"/>
      <c r="EF78" s="716"/>
      <c r="EG78" s="716"/>
      <c r="EH78" s="716"/>
      <c r="EI78" s="716"/>
      <c r="EJ78" s="716"/>
      <c r="EK78" s="716"/>
      <c r="EL78" s="716"/>
      <c r="EM78" s="716"/>
      <c r="EN78" s="716"/>
      <c r="EO78" s="716"/>
      <c r="EP78" s="716"/>
      <c r="EQ78" s="716"/>
      <c r="ER78" s="716"/>
      <c r="ES78" s="716"/>
      <c r="ET78" s="716"/>
      <c r="EU78" s="716"/>
      <c r="EV78" s="716"/>
      <c r="EW78" s="716"/>
      <c r="EX78" s="716"/>
      <c r="EY78" s="716"/>
      <c r="EZ78" s="716"/>
      <c r="FA78" s="716"/>
      <c r="FB78" s="716"/>
      <c r="FC78" s="716"/>
      <c r="FD78" s="716"/>
      <c r="FE78" s="716"/>
      <c r="FF78" s="716"/>
      <c r="FG78" s="716"/>
      <c r="FH78" s="716"/>
      <c r="FI78" s="716"/>
      <c r="FJ78" s="716"/>
      <c r="FK78" s="716"/>
      <c r="FL78" s="716"/>
      <c r="FM78" s="716"/>
      <c r="FN78" s="716"/>
      <c r="FO78" s="716"/>
      <c r="FP78" s="716"/>
      <c r="FQ78" s="716"/>
      <c r="FR78" s="716"/>
      <c r="FS78" s="716"/>
      <c r="FT78" s="716"/>
      <c r="FU78" s="716"/>
      <c r="FV78" s="716"/>
      <c r="FW78" s="716"/>
      <c r="FX78" s="716"/>
      <c r="FY78" s="716"/>
      <c r="FZ78" s="716"/>
      <c r="GA78" s="716"/>
      <c r="GB78" s="716"/>
      <c r="GC78" s="716"/>
      <c r="GD78" s="716"/>
      <c r="GE78" s="716"/>
      <c r="GF78" s="716"/>
      <c r="GG78" s="716"/>
      <c r="GH78" s="716"/>
      <c r="GI78" s="716"/>
      <c r="GJ78" s="716"/>
      <c r="GK78" s="716"/>
      <c r="GL78" s="716"/>
      <c r="GM78" s="716"/>
      <c r="GN78" s="716"/>
      <c r="GO78" s="716"/>
      <c r="GP78" s="716"/>
      <c r="GQ78" s="716"/>
      <c r="GR78" s="716"/>
      <c r="GS78" s="716"/>
      <c r="GT78" s="716"/>
      <c r="GU78" s="716"/>
      <c r="GV78" s="716"/>
      <c r="GW78" s="716"/>
      <c r="GX78" s="716"/>
      <c r="GY78" s="716"/>
      <c r="GZ78" s="716"/>
      <c r="HA78" s="716"/>
      <c r="HB78" s="716"/>
      <c r="HC78" s="716"/>
      <c r="HD78" s="716"/>
      <c r="HE78" s="716"/>
      <c r="HF78" s="716"/>
      <c r="HG78" s="716"/>
      <c r="HH78" s="716"/>
      <c r="HI78" s="716"/>
      <c r="HJ78" s="716"/>
      <c r="HK78" s="716"/>
      <c r="HL78" s="716"/>
      <c r="HM78" s="716"/>
      <c r="HN78" s="716"/>
      <c r="HO78" s="716"/>
      <c r="HP78" s="716"/>
      <c r="HQ78" s="716"/>
      <c r="HR78" s="716"/>
      <c r="HS78" s="716"/>
      <c r="HT78" s="716"/>
      <c r="HU78" s="716"/>
      <c r="HV78" s="716"/>
      <c r="HW78" s="716"/>
      <c r="HX78" s="716"/>
      <c r="HY78" s="716"/>
      <c r="HZ78" s="716"/>
      <c r="IA78" s="716"/>
      <c r="IB78" s="716"/>
      <c r="IC78" s="716"/>
      <c r="ID78" s="716"/>
      <c r="IE78" s="716"/>
      <c r="IF78" s="716"/>
      <c r="IG78" s="716"/>
      <c r="IH78" s="716"/>
      <c r="II78" s="716"/>
      <c r="IJ78" s="716"/>
      <c r="IK78" s="716"/>
      <c r="IL78" s="716"/>
      <c r="IM78" s="716"/>
      <c r="IN78" s="716"/>
      <c r="IO78" s="716"/>
      <c r="IP78" s="716"/>
      <c r="IQ78" s="716"/>
      <c r="IR78" s="716"/>
      <c r="IS78" s="716"/>
      <c r="IT78" s="716"/>
      <c r="IU78" s="716"/>
    </row>
    <row r="79" spans="1:255">
      <c r="A79" s="725"/>
      <c r="B79" s="717"/>
      <c r="C79" s="808"/>
      <c r="D79" s="808"/>
      <c r="E79" s="808"/>
      <c r="F79" s="808"/>
      <c r="G79" s="808"/>
      <c r="H79" s="808"/>
      <c r="I79" s="808"/>
      <c r="J79" s="808"/>
      <c r="K79" s="806" t="s">
        <v>474</v>
      </c>
      <c r="L79" s="806" t="s">
        <v>442</v>
      </c>
      <c r="M79" s="806" t="s">
        <v>443</v>
      </c>
      <c r="N79" s="806" t="s">
        <v>444</v>
      </c>
      <c r="O79" s="781" t="s">
        <v>474</v>
      </c>
      <c r="P79" s="781" t="s">
        <v>442</v>
      </c>
      <c r="Q79" s="781" t="s">
        <v>443</v>
      </c>
      <c r="R79" s="781" t="s">
        <v>444</v>
      </c>
      <c r="S79" s="806" t="s">
        <v>474</v>
      </c>
      <c r="T79" s="806" t="s">
        <v>442</v>
      </c>
      <c r="U79" s="806" t="s">
        <v>443</v>
      </c>
      <c r="V79" s="806" t="s">
        <v>444</v>
      </c>
      <c r="W79" s="781" t="s">
        <v>474</v>
      </c>
      <c r="X79" s="781" t="s">
        <v>442</v>
      </c>
      <c r="Y79" s="781" t="s">
        <v>443</v>
      </c>
      <c r="Z79" s="781" t="s">
        <v>444</v>
      </c>
      <c r="AA79" s="806" t="s">
        <v>474</v>
      </c>
      <c r="AB79" s="806" t="s">
        <v>442</v>
      </c>
      <c r="AC79" s="806" t="s">
        <v>443</v>
      </c>
      <c r="AD79" s="806" t="s">
        <v>444</v>
      </c>
      <c r="AE79" s="781" t="s">
        <v>474</v>
      </c>
      <c r="AF79" s="781" t="s">
        <v>442</v>
      </c>
      <c r="AG79" s="781" t="s">
        <v>443</v>
      </c>
      <c r="AH79" s="781" t="s">
        <v>444</v>
      </c>
      <c r="AI79" s="806" t="s">
        <v>474</v>
      </c>
      <c r="AJ79" s="806" t="s">
        <v>442</v>
      </c>
      <c r="AK79" s="806" t="s">
        <v>443</v>
      </c>
      <c r="AL79" s="806" t="s">
        <v>444</v>
      </c>
      <c r="AM79" s="781" t="s">
        <v>474</v>
      </c>
      <c r="AN79" s="781" t="s">
        <v>442</v>
      </c>
      <c r="AO79" s="781" t="s">
        <v>443</v>
      </c>
      <c r="AP79" s="781" t="s">
        <v>444</v>
      </c>
      <c r="AQ79" s="806" t="s">
        <v>474</v>
      </c>
      <c r="AR79" s="806" t="s">
        <v>442</v>
      </c>
      <c r="AS79" s="806" t="s">
        <v>443</v>
      </c>
      <c r="AT79" s="806" t="s">
        <v>444</v>
      </c>
      <c r="AU79" s="781" t="s">
        <v>442</v>
      </c>
      <c r="AV79" s="781" t="s">
        <v>443</v>
      </c>
      <c r="AW79" s="781" t="s">
        <v>444</v>
      </c>
      <c r="AX79" s="718"/>
      <c r="AY79" s="718"/>
      <c r="AZ79" s="718"/>
      <c r="BA79" s="716"/>
      <c r="BB79" s="718"/>
      <c r="BC79" s="718"/>
      <c r="BD79" s="716"/>
      <c r="BE79" s="718"/>
      <c r="BF79" s="718"/>
      <c r="BG79" s="716"/>
      <c r="BH79" s="718"/>
      <c r="BI79" s="718"/>
      <c r="BJ79" s="716"/>
      <c r="BK79" s="716"/>
      <c r="BL79" s="716"/>
      <c r="BM79" s="716"/>
      <c r="BN79" s="716"/>
      <c r="BO79" s="716"/>
      <c r="BP79" s="716"/>
      <c r="BQ79" s="716"/>
      <c r="BR79" s="716"/>
      <c r="BS79" s="716"/>
      <c r="BT79" s="716"/>
      <c r="BU79" s="716"/>
      <c r="BV79" s="716"/>
      <c r="BW79" s="716"/>
      <c r="BX79" s="716"/>
      <c r="BY79" s="716"/>
      <c r="BZ79" s="716"/>
      <c r="CA79" s="716"/>
      <c r="CB79" s="716"/>
      <c r="CC79" s="716"/>
      <c r="CD79" s="716"/>
      <c r="CE79" s="716"/>
      <c r="CF79" s="716"/>
      <c r="CG79" s="716"/>
      <c r="CH79" s="716"/>
      <c r="CI79" s="716"/>
      <c r="CJ79" s="716"/>
      <c r="CK79" s="716"/>
      <c r="CL79" s="716"/>
      <c r="CM79" s="716"/>
      <c r="CN79" s="716"/>
      <c r="CO79" s="716"/>
      <c r="CP79" s="716"/>
      <c r="CQ79" s="716"/>
      <c r="CR79" s="716"/>
      <c r="CS79" s="716"/>
      <c r="CT79" s="716"/>
      <c r="CU79" s="716"/>
      <c r="CV79" s="716"/>
      <c r="CW79" s="716"/>
      <c r="CX79" s="716"/>
      <c r="CY79" s="716"/>
      <c r="CZ79" s="716"/>
      <c r="DA79" s="716"/>
      <c r="DB79" s="716"/>
      <c r="DC79" s="716"/>
      <c r="DD79" s="716"/>
      <c r="DE79" s="716"/>
      <c r="DF79" s="716"/>
      <c r="DG79" s="716"/>
      <c r="DH79" s="716"/>
      <c r="DI79" s="716"/>
      <c r="DJ79" s="716"/>
      <c r="DK79" s="716"/>
      <c r="DL79" s="716"/>
      <c r="DM79" s="716"/>
      <c r="DN79" s="716"/>
      <c r="DO79" s="716"/>
      <c r="DP79" s="716"/>
      <c r="DQ79" s="716"/>
      <c r="DR79" s="716"/>
      <c r="DS79" s="716"/>
      <c r="DT79" s="716"/>
      <c r="DU79" s="716"/>
      <c r="DV79" s="716"/>
      <c r="DW79" s="716"/>
      <c r="DX79" s="716"/>
      <c r="DY79" s="716"/>
      <c r="DZ79" s="716"/>
      <c r="EA79" s="716"/>
      <c r="EB79" s="716"/>
      <c r="EC79" s="716"/>
      <c r="ED79" s="716"/>
      <c r="EE79" s="716"/>
      <c r="EF79" s="716"/>
      <c r="EG79" s="716"/>
      <c r="EH79" s="716"/>
      <c r="EI79" s="716"/>
      <c r="EJ79" s="716"/>
      <c r="EK79" s="716"/>
      <c r="EL79" s="716"/>
      <c r="EM79" s="716"/>
      <c r="EN79" s="716"/>
      <c r="EO79" s="716"/>
      <c r="EP79" s="716"/>
      <c r="EQ79" s="716"/>
      <c r="ER79" s="716"/>
      <c r="ES79" s="716"/>
      <c r="ET79" s="716"/>
      <c r="EU79" s="716"/>
      <c r="EV79" s="716"/>
      <c r="EW79" s="716"/>
      <c r="EX79" s="716"/>
      <c r="EY79" s="716"/>
      <c r="EZ79" s="716"/>
      <c r="FA79" s="716"/>
      <c r="FB79" s="716"/>
      <c r="FC79" s="716"/>
      <c r="FD79" s="716"/>
      <c r="FE79" s="716"/>
      <c r="FF79" s="716"/>
      <c r="FG79" s="716"/>
      <c r="FH79" s="716"/>
      <c r="FI79" s="716"/>
      <c r="FJ79" s="716"/>
      <c r="FK79" s="716"/>
      <c r="FL79" s="716"/>
      <c r="FM79" s="716"/>
      <c r="FN79" s="716"/>
      <c r="FO79" s="716"/>
      <c r="FP79" s="716"/>
      <c r="FQ79" s="716"/>
      <c r="FR79" s="716"/>
      <c r="FS79" s="716"/>
      <c r="FT79" s="716"/>
      <c r="FU79" s="716"/>
      <c r="FV79" s="716"/>
      <c r="FW79" s="716"/>
      <c r="FX79" s="716"/>
      <c r="FY79" s="716"/>
      <c r="FZ79" s="716"/>
      <c r="GA79" s="716"/>
      <c r="GB79" s="716"/>
      <c r="GC79" s="716"/>
      <c r="GD79" s="716"/>
      <c r="GE79" s="716"/>
      <c r="GF79" s="716"/>
      <c r="GG79" s="716"/>
      <c r="GH79" s="716"/>
      <c r="GI79" s="716"/>
      <c r="GJ79" s="716"/>
      <c r="GK79" s="716"/>
      <c r="GL79" s="716"/>
      <c r="GM79" s="716"/>
      <c r="GN79" s="716"/>
      <c r="GO79" s="716"/>
      <c r="GP79" s="716"/>
      <c r="GQ79" s="716"/>
      <c r="GR79" s="716"/>
      <c r="GS79" s="716"/>
      <c r="GT79" s="716"/>
      <c r="GU79" s="716"/>
      <c r="GV79" s="716"/>
      <c r="GW79" s="716"/>
      <c r="GX79" s="716"/>
      <c r="GY79" s="716"/>
      <c r="GZ79" s="716"/>
      <c r="HA79" s="716"/>
      <c r="HB79" s="716"/>
      <c r="HC79" s="716"/>
      <c r="HD79" s="716"/>
      <c r="HE79" s="716"/>
      <c r="HF79" s="716"/>
      <c r="HG79" s="716"/>
      <c r="HH79" s="716"/>
      <c r="HI79" s="716"/>
      <c r="HJ79" s="716"/>
      <c r="HK79" s="716"/>
      <c r="HL79" s="716"/>
      <c r="HM79" s="716"/>
      <c r="HN79" s="716"/>
      <c r="HO79" s="716"/>
      <c r="HP79" s="716"/>
      <c r="HQ79" s="716"/>
      <c r="HR79" s="716"/>
      <c r="HS79" s="716"/>
      <c r="HT79" s="716"/>
      <c r="HU79" s="716"/>
      <c r="HV79" s="716"/>
      <c r="HW79" s="716"/>
      <c r="HX79" s="716"/>
      <c r="HY79" s="716"/>
      <c r="HZ79" s="716"/>
      <c r="IA79" s="716"/>
      <c r="IB79" s="716"/>
      <c r="IC79" s="716"/>
      <c r="ID79" s="716"/>
      <c r="IE79" s="716"/>
      <c r="IF79" s="716"/>
      <c r="IG79" s="716"/>
      <c r="IH79" s="716"/>
      <c r="II79" s="716"/>
      <c r="IJ79" s="716"/>
      <c r="IK79" s="716"/>
      <c r="IL79" s="716"/>
      <c r="IM79" s="716"/>
      <c r="IN79" s="716"/>
      <c r="IO79" s="716"/>
      <c r="IP79" s="716"/>
      <c r="IQ79" s="716"/>
      <c r="IR79" s="716"/>
      <c r="IS79" s="716"/>
      <c r="IT79" s="716"/>
      <c r="IU79" s="716"/>
    </row>
    <row r="80" spans="1:255">
      <c r="A80" s="725"/>
      <c r="B80" s="717"/>
      <c r="C80" s="787"/>
      <c r="D80" s="787"/>
      <c r="E80" s="787"/>
      <c r="F80" s="787"/>
      <c r="G80" s="787"/>
      <c r="H80" s="787"/>
      <c r="I80" s="787"/>
      <c r="J80" s="787"/>
      <c r="K80" s="784">
        <f>L69</f>
        <v>5.3</v>
      </c>
      <c r="L80" s="785">
        <v>0.375</v>
      </c>
      <c r="M80" s="784">
        <v>0.15</v>
      </c>
      <c r="N80" s="784">
        <v>1</v>
      </c>
      <c r="O80" s="784">
        <f>D70</f>
        <v>0</v>
      </c>
      <c r="P80" s="785">
        <v>0.375</v>
      </c>
      <c r="Q80" s="784">
        <v>0.25</v>
      </c>
      <c r="R80" s="784">
        <v>1</v>
      </c>
      <c r="S80" s="784">
        <f>D71</f>
        <v>0</v>
      </c>
      <c r="T80" s="785">
        <v>0.375</v>
      </c>
      <c r="U80" s="784">
        <v>0.15</v>
      </c>
      <c r="V80" s="784">
        <v>1</v>
      </c>
      <c r="W80" s="784">
        <v>0</v>
      </c>
      <c r="X80" s="785">
        <v>0</v>
      </c>
      <c r="Y80" s="784">
        <v>0</v>
      </c>
      <c r="Z80" s="784">
        <v>0</v>
      </c>
      <c r="AA80" s="784">
        <v>0</v>
      </c>
      <c r="AB80" s="785">
        <v>0</v>
      </c>
      <c r="AC80" s="784">
        <v>0</v>
      </c>
      <c r="AD80" s="784">
        <v>0</v>
      </c>
      <c r="AE80" s="784">
        <v>0</v>
      </c>
      <c r="AF80" s="785">
        <v>0</v>
      </c>
      <c r="AG80" s="784">
        <v>0</v>
      </c>
      <c r="AH80" s="784">
        <v>0</v>
      </c>
      <c r="AI80" s="784">
        <v>0</v>
      </c>
      <c r="AJ80" s="785">
        <v>0</v>
      </c>
      <c r="AK80" s="784">
        <v>0</v>
      </c>
      <c r="AL80" s="784">
        <v>0</v>
      </c>
      <c r="AM80" s="784">
        <v>0</v>
      </c>
      <c r="AN80" s="785">
        <v>0</v>
      </c>
      <c r="AO80" s="784">
        <v>0</v>
      </c>
      <c r="AP80" s="784">
        <v>0</v>
      </c>
      <c r="AQ80" s="784">
        <v>0</v>
      </c>
      <c r="AR80" s="785">
        <v>0</v>
      </c>
      <c r="AS80" s="784">
        <v>0</v>
      </c>
      <c r="AT80" s="784">
        <v>0</v>
      </c>
      <c r="AU80" s="785">
        <v>0</v>
      </c>
      <c r="AV80" s="792">
        <v>0</v>
      </c>
      <c r="AW80" s="792">
        <v>0</v>
      </c>
      <c r="AX80" s="718"/>
      <c r="AY80" s="718"/>
      <c r="AZ80" s="718"/>
      <c r="BA80" s="716"/>
      <c r="BB80" s="718"/>
      <c r="BC80" s="718"/>
      <c r="BD80" s="716"/>
      <c r="BE80" s="718"/>
      <c r="BF80" s="718"/>
      <c r="BG80" s="716"/>
      <c r="BH80" s="718"/>
      <c r="BI80" s="718"/>
      <c r="BJ80" s="716"/>
      <c r="BK80" s="716"/>
      <c r="BL80" s="716"/>
      <c r="BM80" s="716"/>
      <c r="BN80" s="716"/>
      <c r="BO80" s="716"/>
      <c r="BP80" s="716"/>
      <c r="BQ80" s="716"/>
      <c r="BR80" s="716"/>
      <c r="BS80" s="716"/>
      <c r="BT80" s="716"/>
      <c r="BU80" s="716"/>
      <c r="BV80" s="716"/>
      <c r="BW80" s="716"/>
      <c r="BX80" s="716"/>
      <c r="BY80" s="716"/>
      <c r="BZ80" s="716"/>
      <c r="CA80" s="716"/>
      <c r="CB80" s="716"/>
      <c r="CC80" s="716"/>
      <c r="CD80" s="716"/>
      <c r="CE80" s="716"/>
      <c r="CF80" s="716"/>
      <c r="CG80" s="716"/>
      <c r="CH80" s="716"/>
      <c r="CI80" s="716"/>
      <c r="CJ80" s="716"/>
      <c r="CK80" s="716"/>
      <c r="CL80" s="716"/>
      <c r="CM80" s="716"/>
      <c r="CN80" s="716"/>
      <c r="CO80" s="716"/>
      <c r="CP80" s="716"/>
      <c r="CQ80" s="716"/>
      <c r="CR80" s="716"/>
      <c r="CS80" s="716"/>
      <c r="CT80" s="716"/>
      <c r="CU80" s="716"/>
      <c r="CV80" s="716"/>
      <c r="CW80" s="716"/>
      <c r="CX80" s="716"/>
      <c r="CY80" s="716"/>
      <c r="CZ80" s="716"/>
      <c r="DA80" s="716"/>
      <c r="DB80" s="716"/>
      <c r="DC80" s="716"/>
      <c r="DD80" s="716"/>
      <c r="DE80" s="716"/>
      <c r="DF80" s="716"/>
      <c r="DG80" s="716"/>
      <c r="DH80" s="716"/>
      <c r="DI80" s="716"/>
      <c r="DJ80" s="716"/>
      <c r="DK80" s="716"/>
      <c r="DL80" s="716"/>
      <c r="DM80" s="716"/>
      <c r="DN80" s="716"/>
      <c r="DO80" s="716"/>
      <c r="DP80" s="716"/>
      <c r="DQ80" s="716"/>
      <c r="DR80" s="716"/>
      <c r="DS80" s="716"/>
      <c r="DT80" s="716"/>
      <c r="DU80" s="716"/>
      <c r="DV80" s="716"/>
      <c r="DW80" s="716"/>
      <c r="DX80" s="716"/>
      <c r="DY80" s="716"/>
      <c r="DZ80" s="716"/>
      <c r="EA80" s="716"/>
      <c r="EB80" s="716"/>
      <c r="EC80" s="716"/>
      <c r="ED80" s="716"/>
      <c r="EE80" s="716"/>
      <c r="EF80" s="716"/>
      <c r="EG80" s="716"/>
      <c r="EH80" s="716"/>
      <c r="EI80" s="716"/>
      <c r="EJ80" s="716"/>
      <c r="EK80" s="716"/>
      <c r="EL80" s="716"/>
      <c r="EM80" s="716"/>
      <c r="EN80" s="716"/>
      <c r="EO80" s="716"/>
      <c r="EP80" s="716"/>
      <c r="EQ80" s="716"/>
      <c r="ER80" s="716"/>
      <c r="ES80" s="716"/>
      <c r="ET80" s="716"/>
      <c r="EU80" s="716"/>
      <c r="EV80" s="716"/>
      <c r="EW80" s="716"/>
      <c r="EX80" s="716"/>
      <c r="EY80" s="716"/>
      <c r="EZ80" s="716"/>
      <c r="FA80" s="716"/>
      <c r="FB80" s="716"/>
      <c r="FC80" s="716"/>
      <c r="FD80" s="716"/>
      <c r="FE80" s="716"/>
      <c r="FF80" s="716"/>
      <c r="FG80" s="716"/>
      <c r="FH80" s="716"/>
      <c r="FI80" s="716"/>
      <c r="FJ80" s="716"/>
      <c r="FK80" s="716"/>
      <c r="FL80" s="716"/>
      <c r="FM80" s="716"/>
      <c r="FN80" s="716"/>
      <c r="FO80" s="716"/>
      <c r="FP80" s="716"/>
      <c r="FQ80" s="716"/>
      <c r="FR80" s="716"/>
      <c r="FS80" s="716"/>
      <c r="FT80" s="716"/>
      <c r="FU80" s="716"/>
      <c r="FV80" s="716"/>
      <c r="FW80" s="716"/>
      <c r="FX80" s="716"/>
      <c r="FY80" s="716"/>
      <c r="FZ80" s="716"/>
      <c r="GA80" s="716"/>
      <c r="GB80" s="716"/>
      <c r="GC80" s="716"/>
      <c r="GD80" s="716"/>
      <c r="GE80" s="716"/>
      <c r="GF80" s="716"/>
      <c r="GG80" s="716"/>
      <c r="GH80" s="716"/>
      <c r="GI80" s="716"/>
      <c r="GJ80" s="716"/>
      <c r="GK80" s="716"/>
      <c r="GL80" s="716"/>
      <c r="GM80" s="716"/>
      <c r="GN80" s="716"/>
      <c r="GO80" s="716"/>
      <c r="GP80" s="716"/>
      <c r="GQ80" s="716"/>
      <c r="GR80" s="716"/>
      <c r="GS80" s="716"/>
      <c r="GT80" s="716"/>
      <c r="GU80" s="716"/>
      <c r="GV80" s="716"/>
      <c r="GW80" s="716"/>
      <c r="GX80" s="716"/>
      <c r="GY80" s="716"/>
      <c r="GZ80" s="716"/>
      <c r="HA80" s="716"/>
      <c r="HB80" s="716"/>
      <c r="HC80" s="716"/>
      <c r="HD80" s="716"/>
      <c r="HE80" s="716"/>
      <c r="HF80" s="716"/>
      <c r="HG80" s="716"/>
      <c r="HH80" s="716"/>
      <c r="HI80" s="716"/>
      <c r="HJ80" s="716"/>
      <c r="HK80" s="716"/>
      <c r="HL80" s="716"/>
      <c r="HM80" s="716"/>
      <c r="HN80" s="716"/>
      <c r="HO80" s="716"/>
      <c r="HP80" s="716"/>
      <c r="HQ80" s="716"/>
      <c r="HR80" s="716"/>
      <c r="HS80" s="716"/>
      <c r="HT80" s="716"/>
      <c r="HU80" s="716"/>
      <c r="HV80" s="716"/>
      <c r="HW80" s="716"/>
      <c r="HX80" s="716"/>
      <c r="HY80" s="716"/>
      <c r="HZ80" s="716"/>
      <c r="IA80" s="716"/>
      <c r="IB80" s="716"/>
      <c r="IC80" s="716"/>
      <c r="ID80" s="716"/>
      <c r="IE80" s="716"/>
      <c r="IF80" s="716"/>
      <c r="IG80" s="716"/>
      <c r="IH80" s="716"/>
      <c r="II80" s="716"/>
      <c r="IJ80" s="716"/>
      <c r="IK80" s="716"/>
      <c r="IL80" s="716"/>
      <c r="IM80" s="716"/>
      <c r="IN80" s="716"/>
      <c r="IO80" s="716"/>
      <c r="IP80" s="716"/>
      <c r="IQ80" s="716"/>
      <c r="IR80" s="716"/>
      <c r="IS80" s="716"/>
      <c r="IT80" s="716"/>
      <c r="IU80" s="716"/>
    </row>
    <row r="81" spans="1:256">
      <c r="A81" s="725"/>
      <c r="B81" s="717"/>
      <c r="C81" s="809"/>
      <c r="D81" s="717"/>
      <c r="E81" s="717"/>
      <c r="F81" s="717"/>
      <c r="G81" s="810"/>
      <c r="H81" s="717"/>
      <c r="I81" s="811"/>
      <c r="J81" s="812"/>
      <c r="K81" s="784">
        <v>0</v>
      </c>
      <c r="L81" s="785">
        <v>0</v>
      </c>
      <c r="M81" s="784">
        <v>0</v>
      </c>
      <c r="N81" s="784">
        <v>0</v>
      </c>
      <c r="O81" s="784">
        <v>0</v>
      </c>
      <c r="P81" s="785">
        <v>0</v>
      </c>
      <c r="Q81" s="784">
        <v>0</v>
      </c>
      <c r="R81" s="784">
        <v>0</v>
      </c>
      <c r="S81" s="784">
        <v>0</v>
      </c>
      <c r="T81" s="785">
        <v>0</v>
      </c>
      <c r="U81" s="784">
        <v>0</v>
      </c>
      <c r="V81" s="784">
        <v>0</v>
      </c>
      <c r="W81" s="784">
        <v>0</v>
      </c>
      <c r="X81" s="785">
        <v>0</v>
      </c>
      <c r="Y81" s="784">
        <v>0</v>
      </c>
      <c r="Z81" s="784">
        <v>0</v>
      </c>
      <c r="AA81" s="784">
        <v>0</v>
      </c>
      <c r="AB81" s="785">
        <v>0</v>
      </c>
      <c r="AC81" s="784">
        <v>0</v>
      </c>
      <c r="AD81" s="784">
        <v>0</v>
      </c>
      <c r="AE81" s="784">
        <v>0</v>
      </c>
      <c r="AF81" s="785">
        <v>0</v>
      </c>
      <c r="AG81" s="784">
        <v>0</v>
      </c>
      <c r="AH81" s="784">
        <v>0</v>
      </c>
      <c r="AI81" s="784">
        <v>0</v>
      </c>
      <c r="AJ81" s="785">
        <v>0</v>
      </c>
      <c r="AK81" s="784">
        <v>0</v>
      </c>
      <c r="AL81" s="784">
        <v>0</v>
      </c>
      <c r="AM81" s="784">
        <v>0</v>
      </c>
      <c r="AN81" s="785">
        <v>0</v>
      </c>
      <c r="AO81" s="784">
        <v>0</v>
      </c>
      <c r="AP81" s="784">
        <v>0</v>
      </c>
      <c r="AQ81" s="784">
        <v>0</v>
      </c>
      <c r="AR81" s="785">
        <v>0</v>
      </c>
      <c r="AS81" s="784">
        <v>0</v>
      </c>
      <c r="AT81" s="784">
        <v>0</v>
      </c>
      <c r="AU81" s="785">
        <v>0</v>
      </c>
      <c r="AV81" s="792">
        <v>0</v>
      </c>
      <c r="AW81" s="792">
        <v>0</v>
      </c>
      <c r="AX81" s="718"/>
      <c r="AY81" s="718"/>
      <c r="AZ81" s="718"/>
      <c r="BA81" s="716"/>
      <c r="BB81" s="718"/>
      <c r="BC81" s="718"/>
      <c r="BD81" s="716"/>
      <c r="BE81" s="718"/>
      <c r="BF81" s="718"/>
      <c r="BG81" s="716"/>
      <c r="BH81" s="718"/>
      <c r="BI81" s="718"/>
      <c r="BJ81" s="716"/>
      <c r="BK81" s="716"/>
      <c r="BL81" s="716"/>
      <c r="BM81" s="716"/>
      <c r="BN81" s="716"/>
      <c r="BO81" s="716"/>
      <c r="BP81" s="716"/>
      <c r="BQ81" s="716"/>
      <c r="BR81" s="716"/>
      <c r="BS81" s="716"/>
      <c r="BT81" s="716"/>
      <c r="BU81" s="716"/>
      <c r="BV81" s="716"/>
      <c r="BW81" s="716"/>
      <c r="BX81" s="716"/>
      <c r="BY81" s="716"/>
      <c r="BZ81" s="716"/>
      <c r="CA81" s="716"/>
      <c r="CB81" s="716"/>
      <c r="CC81" s="716"/>
      <c r="CD81" s="716"/>
      <c r="CE81" s="716"/>
      <c r="CF81" s="716"/>
      <c r="CG81" s="716"/>
      <c r="CH81" s="716"/>
      <c r="CI81" s="716"/>
      <c r="CJ81" s="716"/>
      <c r="CK81" s="716"/>
      <c r="CL81" s="716"/>
      <c r="CM81" s="716"/>
      <c r="CN81" s="716"/>
      <c r="CO81" s="716"/>
      <c r="CP81" s="716"/>
      <c r="CQ81" s="716"/>
      <c r="CR81" s="716"/>
      <c r="CS81" s="716"/>
      <c r="CT81" s="716"/>
      <c r="CU81" s="716"/>
      <c r="CV81" s="716"/>
      <c r="CW81" s="716"/>
      <c r="CX81" s="716"/>
      <c r="CY81" s="716"/>
      <c r="CZ81" s="716"/>
      <c r="DA81" s="716"/>
      <c r="DB81" s="716"/>
      <c r="DC81" s="716"/>
      <c r="DD81" s="716"/>
      <c r="DE81" s="716"/>
      <c r="DF81" s="716"/>
      <c r="DG81" s="716"/>
      <c r="DH81" s="716"/>
      <c r="DI81" s="716"/>
      <c r="DJ81" s="716"/>
      <c r="DK81" s="716"/>
      <c r="DL81" s="716"/>
      <c r="DM81" s="716"/>
      <c r="DN81" s="716"/>
      <c r="DO81" s="716"/>
      <c r="DP81" s="716"/>
      <c r="DQ81" s="716"/>
      <c r="DR81" s="716"/>
      <c r="DS81" s="716"/>
      <c r="DT81" s="716"/>
      <c r="DU81" s="716"/>
      <c r="DV81" s="716"/>
      <c r="DW81" s="716"/>
      <c r="DX81" s="716"/>
      <c r="DY81" s="716"/>
      <c r="DZ81" s="716"/>
      <c r="EA81" s="716"/>
      <c r="EB81" s="716"/>
      <c r="EC81" s="716"/>
      <c r="ED81" s="716"/>
      <c r="EE81" s="716"/>
      <c r="EF81" s="716"/>
      <c r="EG81" s="716"/>
      <c r="EH81" s="716"/>
      <c r="EI81" s="716"/>
      <c r="EJ81" s="716"/>
      <c r="EK81" s="716"/>
      <c r="EL81" s="716"/>
      <c r="EM81" s="716"/>
      <c r="EN81" s="716"/>
      <c r="EO81" s="716"/>
      <c r="EP81" s="716"/>
      <c r="EQ81" s="716"/>
      <c r="ER81" s="716"/>
      <c r="ES81" s="716"/>
      <c r="ET81" s="716"/>
      <c r="EU81" s="716"/>
      <c r="EV81" s="716"/>
      <c r="EW81" s="716"/>
      <c r="EX81" s="716"/>
      <c r="EY81" s="716"/>
      <c r="EZ81" s="716"/>
      <c r="FA81" s="716"/>
      <c r="FB81" s="716"/>
      <c r="FC81" s="716"/>
      <c r="FD81" s="716"/>
      <c r="FE81" s="716"/>
      <c r="FF81" s="716"/>
      <c r="FG81" s="716"/>
      <c r="FH81" s="716"/>
      <c r="FI81" s="716"/>
      <c r="FJ81" s="716"/>
      <c r="FK81" s="716"/>
      <c r="FL81" s="716"/>
      <c r="FM81" s="716"/>
      <c r="FN81" s="716"/>
      <c r="FO81" s="716"/>
      <c r="FP81" s="716"/>
      <c r="FQ81" s="716"/>
      <c r="FR81" s="716"/>
      <c r="FS81" s="716"/>
      <c r="FT81" s="716"/>
      <c r="FU81" s="716"/>
      <c r="FV81" s="716"/>
      <c r="FW81" s="716"/>
      <c r="FX81" s="716"/>
      <c r="FY81" s="716"/>
      <c r="FZ81" s="716"/>
      <c r="GA81" s="716"/>
      <c r="GB81" s="716"/>
      <c r="GC81" s="716"/>
      <c r="GD81" s="716"/>
      <c r="GE81" s="716"/>
      <c r="GF81" s="716"/>
      <c r="GG81" s="716"/>
      <c r="GH81" s="716"/>
      <c r="GI81" s="716"/>
      <c r="GJ81" s="716"/>
      <c r="GK81" s="716"/>
      <c r="GL81" s="716"/>
      <c r="GM81" s="716"/>
      <c r="GN81" s="716"/>
      <c r="GO81" s="716"/>
      <c r="GP81" s="716"/>
      <c r="GQ81" s="716"/>
      <c r="GR81" s="716"/>
      <c r="GS81" s="716"/>
      <c r="GT81" s="716"/>
      <c r="GU81" s="716"/>
      <c r="GV81" s="716"/>
      <c r="GW81" s="716"/>
      <c r="GX81" s="716"/>
      <c r="GY81" s="716"/>
      <c r="GZ81" s="716"/>
      <c r="HA81" s="716"/>
      <c r="HB81" s="716"/>
      <c r="HC81" s="716"/>
      <c r="HD81" s="716"/>
      <c r="HE81" s="716"/>
      <c r="HF81" s="716"/>
      <c r="HG81" s="716"/>
      <c r="HH81" s="716"/>
      <c r="HI81" s="716"/>
      <c r="HJ81" s="716"/>
      <c r="HK81" s="716"/>
      <c r="HL81" s="716"/>
      <c r="HM81" s="716"/>
      <c r="HN81" s="716"/>
      <c r="HO81" s="716"/>
      <c r="HP81" s="716"/>
      <c r="HQ81" s="716"/>
      <c r="HR81" s="716"/>
      <c r="HS81" s="716"/>
      <c r="HT81" s="716"/>
      <c r="HU81" s="716"/>
      <c r="HV81" s="716"/>
      <c r="HW81" s="716"/>
      <c r="HX81" s="716"/>
      <c r="HY81" s="716"/>
      <c r="HZ81" s="716"/>
      <c r="IA81" s="716"/>
      <c r="IB81" s="716"/>
      <c r="IC81" s="716"/>
      <c r="ID81" s="716"/>
      <c r="IE81" s="716"/>
      <c r="IF81" s="716"/>
      <c r="IG81" s="716"/>
      <c r="IH81" s="716"/>
      <c r="II81" s="716"/>
      <c r="IJ81" s="716"/>
      <c r="IK81" s="716"/>
      <c r="IL81" s="716"/>
      <c r="IM81" s="716"/>
      <c r="IN81" s="716"/>
      <c r="IO81" s="716"/>
      <c r="IP81" s="716"/>
      <c r="IQ81" s="716"/>
      <c r="IR81" s="716"/>
      <c r="IS81" s="716"/>
      <c r="IT81" s="716"/>
      <c r="IU81" s="716"/>
    </row>
    <row r="82" spans="1:256">
      <c r="A82" s="725"/>
      <c r="B82" s="717"/>
      <c r="C82" s="809"/>
      <c r="D82" s="813"/>
      <c r="E82" s="717"/>
      <c r="F82" s="717"/>
      <c r="G82" s="810"/>
      <c r="H82" s="717"/>
      <c r="I82" s="811"/>
      <c r="J82" s="812"/>
      <c r="K82" s="784">
        <v>0</v>
      </c>
      <c r="L82" s="785">
        <v>0</v>
      </c>
      <c r="M82" s="784">
        <v>0</v>
      </c>
      <c r="N82" s="784">
        <v>0</v>
      </c>
      <c r="O82" s="784">
        <v>0</v>
      </c>
      <c r="P82" s="785">
        <v>0</v>
      </c>
      <c r="Q82" s="784">
        <v>0</v>
      </c>
      <c r="R82" s="784">
        <v>0</v>
      </c>
      <c r="S82" s="784">
        <v>0</v>
      </c>
      <c r="T82" s="785">
        <v>0</v>
      </c>
      <c r="U82" s="784">
        <v>0</v>
      </c>
      <c r="V82" s="784">
        <v>0</v>
      </c>
      <c r="W82" s="784">
        <v>0</v>
      </c>
      <c r="X82" s="785">
        <v>0</v>
      </c>
      <c r="Y82" s="784">
        <v>0</v>
      </c>
      <c r="Z82" s="784">
        <v>0</v>
      </c>
      <c r="AA82" s="784">
        <v>0</v>
      </c>
      <c r="AB82" s="785">
        <v>0</v>
      </c>
      <c r="AC82" s="784">
        <v>0</v>
      </c>
      <c r="AD82" s="784">
        <v>0</v>
      </c>
      <c r="AE82" s="784">
        <v>0</v>
      </c>
      <c r="AF82" s="785">
        <v>0</v>
      </c>
      <c r="AG82" s="784">
        <v>0</v>
      </c>
      <c r="AH82" s="784">
        <v>0</v>
      </c>
      <c r="AI82" s="784">
        <v>0</v>
      </c>
      <c r="AJ82" s="785">
        <v>0</v>
      </c>
      <c r="AK82" s="784">
        <v>0</v>
      </c>
      <c r="AL82" s="784">
        <v>0</v>
      </c>
      <c r="AM82" s="784">
        <v>0</v>
      </c>
      <c r="AN82" s="785">
        <v>0</v>
      </c>
      <c r="AO82" s="784">
        <v>0</v>
      </c>
      <c r="AP82" s="784">
        <v>0</v>
      </c>
      <c r="AQ82" s="784">
        <v>0</v>
      </c>
      <c r="AR82" s="785">
        <v>0</v>
      </c>
      <c r="AS82" s="784">
        <v>0</v>
      </c>
      <c r="AT82" s="784">
        <v>0</v>
      </c>
      <c r="AU82" s="785">
        <v>0</v>
      </c>
      <c r="AV82" s="792">
        <v>0</v>
      </c>
      <c r="AW82" s="792">
        <v>0</v>
      </c>
      <c r="AX82" s="718"/>
      <c r="AY82" s="718"/>
      <c r="AZ82" s="718"/>
      <c r="BA82" s="716"/>
      <c r="BB82" s="718"/>
      <c r="BC82" s="718"/>
      <c r="BD82" s="716"/>
      <c r="BE82" s="718"/>
      <c r="BF82" s="718"/>
      <c r="BG82" s="716"/>
      <c r="BH82" s="718"/>
      <c r="BI82" s="718"/>
      <c r="BJ82" s="716"/>
      <c r="BK82" s="716"/>
      <c r="BL82" s="716"/>
      <c r="BM82" s="716"/>
      <c r="BN82" s="716"/>
      <c r="BO82" s="716"/>
      <c r="BP82" s="716"/>
      <c r="BQ82" s="716"/>
      <c r="BR82" s="716"/>
      <c r="BS82" s="716"/>
      <c r="BT82" s="716"/>
      <c r="BU82" s="716"/>
      <c r="BV82" s="716"/>
      <c r="BW82" s="716"/>
      <c r="BX82" s="716"/>
      <c r="BY82" s="716"/>
      <c r="BZ82" s="716"/>
      <c r="CA82" s="716"/>
      <c r="CB82" s="716"/>
      <c r="CC82" s="716"/>
      <c r="CD82" s="716"/>
      <c r="CE82" s="716"/>
      <c r="CF82" s="716"/>
      <c r="CG82" s="716"/>
      <c r="CH82" s="716"/>
      <c r="CI82" s="716"/>
      <c r="CJ82" s="716"/>
      <c r="CK82" s="716"/>
      <c r="CL82" s="716"/>
      <c r="CM82" s="716"/>
      <c r="CN82" s="716"/>
      <c r="CO82" s="716"/>
      <c r="CP82" s="716"/>
      <c r="CQ82" s="716"/>
      <c r="CR82" s="716"/>
      <c r="CS82" s="716"/>
      <c r="CT82" s="716"/>
      <c r="CU82" s="716"/>
      <c r="CV82" s="716"/>
      <c r="CW82" s="716"/>
      <c r="CX82" s="716"/>
      <c r="CY82" s="716"/>
      <c r="CZ82" s="716"/>
      <c r="DA82" s="716"/>
      <c r="DB82" s="716"/>
      <c r="DC82" s="716"/>
      <c r="DD82" s="716"/>
      <c r="DE82" s="716"/>
      <c r="DF82" s="716"/>
      <c r="DG82" s="716"/>
      <c r="DH82" s="716"/>
      <c r="DI82" s="716"/>
      <c r="DJ82" s="716"/>
      <c r="DK82" s="716"/>
      <c r="DL82" s="716"/>
      <c r="DM82" s="716"/>
      <c r="DN82" s="716"/>
      <c r="DO82" s="716"/>
      <c r="DP82" s="716"/>
      <c r="DQ82" s="716"/>
      <c r="DR82" s="716"/>
      <c r="DS82" s="716"/>
      <c r="DT82" s="716"/>
      <c r="DU82" s="716"/>
      <c r="DV82" s="716"/>
      <c r="DW82" s="716"/>
      <c r="DX82" s="716"/>
      <c r="DY82" s="716"/>
      <c r="DZ82" s="716"/>
      <c r="EA82" s="716"/>
      <c r="EB82" s="716"/>
      <c r="EC82" s="716"/>
      <c r="ED82" s="716"/>
      <c r="EE82" s="716"/>
      <c r="EF82" s="716"/>
      <c r="EG82" s="716"/>
      <c r="EH82" s="716"/>
      <c r="EI82" s="716"/>
      <c r="EJ82" s="716"/>
      <c r="EK82" s="716"/>
      <c r="EL82" s="716"/>
      <c r="EM82" s="716"/>
      <c r="EN82" s="716"/>
      <c r="EO82" s="716"/>
      <c r="EP82" s="716"/>
      <c r="EQ82" s="716"/>
      <c r="ER82" s="716"/>
      <c r="ES82" s="716"/>
      <c r="ET82" s="716"/>
      <c r="EU82" s="716"/>
      <c r="EV82" s="716"/>
      <c r="EW82" s="716"/>
      <c r="EX82" s="716"/>
      <c r="EY82" s="716"/>
      <c r="EZ82" s="716"/>
      <c r="FA82" s="716"/>
      <c r="FB82" s="716"/>
      <c r="FC82" s="716"/>
      <c r="FD82" s="716"/>
      <c r="FE82" s="716"/>
      <c r="FF82" s="716"/>
      <c r="FG82" s="716"/>
      <c r="FH82" s="716"/>
      <c r="FI82" s="716"/>
      <c r="FJ82" s="716"/>
      <c r="FK82" s="716"/>
      <c r="FL82" s="716"/>
      <c r="FM82" s="716"/>
      <c r="FN82" s="716"/>
      <c r="FO82" s="716"/>
      <c r="FP82" s="716"/>
      <c r="FQ82" s="716"/>
      <c r="FR82" s="716"/>
      <c r="FS82" s="716"/>
      <c r="FT82" s="716"/>
      <c r="FU82" s="716"/>
      <c r="FV82" s="716"/>
      <c r="FW82" s="716"/>
      <c r="FX82" s="716"/>
      <c r="FY82" s="716"/>
      <c r="FZ82" s="716"/>
      <c r="GA82" s="716"/>
      <c r="GB82" s="716"/>
      <c r="GC82" s="716"/>
      <c r="GD82" s="716"/>
      <c r="GE82" s="716"/>
      <c r="GF82" s="716"/>
      <c r="GG82" s="716"/>
      <c r="GH82" s="716"/>
      <c r="GI82" s="716"/>
      <c r="GJ82" s="716"/>
      <c r="GK82" s="716"/>
      <c r="GL82" s="716"/>
      <c r="GM82" s="716"/>
      <c r="GN82" s="716"/>
      <c r="GO82" s="716"/>
      <c r="GP82" s="716"/>
      <c r="GQ82" s="716"/>
      <c r="GR82" s="716"/>
      <c r="GS82" s="716"/>
      <c r="GT82" s="716"/>
      <c r="GU82" s="716"/>
      <c r="GV82" s="716"/>
      <c r="GW82" s="716"/>
      <c r="GX82" s="716"/>
      <c r="GY82" s="716"/>
      <c r="GZ82" s="716"/>
      <c r="HA82" s="716"/>
      <c r="HB82" s="716"/>
      <c r="HC82" s="716"/>
      <c r="HD82" s="716"/>
      <c r="HE82" s="716"/>
      <c r="HF82" s="716"/>
      <c r="HG82" s="716"/>
      <c r="HH82" s="716"/>
      <c r="HI82" s="716"/>
      <c r="HJ82" s="716"/>
      <c r="HK82" s="716"/>
      <c r="HL82" s="716"/>
      <c r="HM82" s="716"/>
      <c r="HN82" s="716"/>
      <c r="HO82" s="716"/>
      <c r="HP82" s="716"/>
      <c r="HQ82" s="716"/>
      <c r="HR82" s="716"/>
      <c r="HS82" s="716"/>
      <c r="HT82" s="716"/>
      <c r="HU82" s="716"/>
      <c r="HV82" s="716"/>
      <c r="HW82" s="716"/>
      <c r="HX82" s="716"/>
      <c r="HY82" s="716"/>
      <c r="HZ82" s="716"/>
      <c r="IA82" s="716"/>
      <c r="IB82" s="716"/>
      <c r="IC82" s="716"/>
      <c r="ID82" s="716"/>
      <c r="IE82" s="716"/>
      <c r="IF82" s="716"/>
      <c r="IG82" s="716"/>
      <c r="IH82" s="716"/>
      <c r="II82" s="716"/>
      <c r="IJ82" s="716"/>
      <c r="IK82" s="716"/>
      <c r="IL82" s="716"/>
      <c r="IM82" s="716"/>
      <c r="IN82" s="716"/>
      <c r="IO82" s="716"/>
      <c r="IP82" s="716"/>
      <c r="IQ82" s="716"/>
      <c r="IR82" s="716"/>
      <c r="IS82" s="716"/>
      <c r="IT82" s="716"/>
      <c r="IU82" s="716"/>
    </row>
    <row r="83" spans="1:256">
      <c r="A83" s="725"/>
      <c r="B83" s="717"/>
      <c r="C83" s="809"/>
      <c r="D83" s="717"/>
      <c r="E83" s="717"/>
      <c r="F83" s="717"/>
      <c r="G83" s="810"/>
      <c r="H83" s="717"/>
      <c r="I83" s="811"/>
      <c r="J83" s="716"/>
      <c r="K83" s="784">
        <v>0</v>
      </c>
      <c r="L83" s="785">
        <v>0</v>
      </c>
      <c r="M83" s="784">
        <v>0</v>
      </c>
      <c r="N83" s="784">
        <v>0</v>
      </c>
      <c r="O83" s="784">
        <v>0</v>
      </c>
      <c r="P83" s="785">
        <v>0</v>
      </c>
      <c r="Q83" s="784">
        <v>0</v>
      </c>
      <c r="R83" s="784">
        <v>0</v>
      </c>
      <c r="S83" s="784">
        <v>0</v>
      </c>
      <c r="T83" s="785">
        <v>0</v>
      </c>
      <c r="U83" s="784">
        <v>0</v>
      </c>
      <c r="V83" s="784">
        <v>0</v>
      </c>
      <c r="W83" s="784">
        <v>0</v>
      </c>
      <c r="X83" s="785">
        <v>0</v>
      </c>
      <c r="Y83" s="784">
        <v>0</v>
      </c>
      <c r="Z83" s="784">
        <v>0</v>
      </c>
      <c r="AA83" s="784">
        <v>0</v>
      </c>
      <c r="AB83" s="785">
        <v>0</v>
      </c>
      <c r="AC83" s="784">
        <v>0</v>
      </c>
      <c r="AD83" s="784">
        <v>0</v>
      </c>
      <c r="AE83" s="784">
        <v>0</v>
      </c>
      <c r="AF83" s="785">
        <v>0</v>
      </c>
      <c r="AG83" s="784">
        <v>0</v>
      </c>
      <c r="AH83" s="784">
        <v>0</v>
      </c>
      <c r="AI83" s="784">
        <v>0</v>
      </c>
      <c r="AJ83" s="785">
        <v>0</v>
      </c>
      <c r="AK83" s="784">
        <v>0</v>
      </c>
      <c r="AL83" s="784">
        <v>0</v>
      </c>
      <c r="AM83" s="784">
        <v>0</v>
      </c>
      <c r="AN83" s="785">
        <v>0</v>
      </c>
      <c r="AO83" s="784">
        <v>0</v>
      </c>
      <c r="AP83" s="784">
        <v>0</v>
      </c>
      <c r="AQ83" s="784">
        <v>0</v>
      </c>
      <c r="AR83" s="785">
        <v>0</v>
      </c>
      <c r="AS83" s="784">
        <v>0</v>
      </c>
      <c r="AT83" s="784">
        <v>0</v>
      </c>
      <c r="AU83" s="785">
        <v>0</v>
      </c>
      <c r="AV83" s="792">
        <v>0</v>
      </c>
      <c r="AW83" s="792">
        <v>0</v>
      </c>
      <c r="AX83" s="718"/>
      <c r="AY83" s="718"/>
      <c r="AZ83" s="718"/>
      <c r="BA83" s="716"/>
      <c r="BB83" s="718"/>
      <c r="BC83" s="718"/>
      <c r="BD83" s="716"/>
      <c r="BE83" s="718"/>
      <c r="BF83" s="718"/>
      <c r="BG83" s="716"/>
      <c r="BH83" s="718"/>
      <c r="BI83" s="718"/>
      <c r="BJ83" s="716"/>
      <c r="BK83" s="716"/>
      <c r="BL83" s="716"/>
      <c r="BM83" s="716"/>
      <c r="BN83" s="716"/>
      <c r="BO83" s="716"/>
      <c r="BP83" s="716"/>
      <c r="BQ83" s="716"/>
      <c r="BR83" s="716"/>
      <c r="BS83" s="716"/>
      <c r="BT83" s="716"/>
      <c r="BU83" s="716"/>
      <c r="BV83" s="716"/>
      <c r="BW83" s="716"/>
      <c r="BX83" s="716"/>
      <c r="BY83" s="716"/>
      <c r="BZ83" s="716"/>
      <c r="CA83" s="716"/>
      <c r="CB83" s="716"/>
      <c r="CC83" s="716"/>
      <c r="CD83" s="716"/>
      <c r="CE83" s="716"/>
      <c r="CF83" s="716"/>
      <c r="CG83" s="716"/>
      <c r="CH83" s="716"/>
      <c r="CI83" s="716"/>
      <c r="CJ83" s="716"/>
      <c r="CK83" s="716"/>
      <c r="CL83" s="716"/>
      <c r="CM83" s="716"/>
      <c r="CN83" s="716"/>
      <c r="CO83" s="716"/>
      <c r="CP83" s="716"/>
      <c r="CQ83" s="716"/>
      <c r="CR83" s="716"/>
      <c r="CS83" s="716"/>
      <c r="CT83" s="716"/>
      <c r="CU83" s="716"/>
      <c r="CV83" s="716"/>
      <c r="CW83" s="716"/>
      <c r="CX83" s="716"/>
      <c r="CY83" s="716"/>
      <c r="CZ83" s="716"/>
      <c r="DA83" s="716"/>
      <c r="DB83" s="716"/>
      <c r="DC83" s="716"/>
      <c r="DD83" s="716"/>
      <c r="DE83" s="716"/>
      <c r="DF83" s="716"/>
      <c r="DG83" s="716"/>
      <c r="DH83" s="716"/>
      <c r="DI83" s="716"/>
      <c r="DJ83" s="716"/>
      <c r="DK83" s="716"/>
      <c r="DL83" s="716"/>
      <c r="DM83" s="716"/>
      <c r="DN83" s="716"/>
      <c r="DO83" s="716"/>
      <c r="DP83" s="716"/>
      <c r="DQ83" s="716"/>
      <c r="DR83" s="716"/>
      <c r="DS83" s="716"/>
      <c r="DT83" s="716"/>
      <c r="DU83" s="716"/>
      <c r="DV83" s="716"/>
      <c r="DW83" s="716"/>
      <c r="DX83" s="716"/>
      <c r="DY83" s="716"/>
      <c r="DZ83" s="716"/>
      <c r="EA83" s="716"/>
      <c r="EB83" s="716"/>
      <c r="EC83" s="716"/>
      <c r="ED83" s="716"/>
      <c r="EE83" s="716"/>
      <c r="EF83" s="716"/>
      <c r="EG83" s="716"/>
      <c r="EH83" s="716"/>
      <c r="EI83" s="716"/>
      <c r="EJ83" s="716"/>
      <c r="EK83" s="716"/>
      <c r="EL83" s="716"/>
      <c r="EM83" s="716"/>
      <c r="EN83" s="716"/>
      <c r="EO83" s="716"/>
      <c r="EP83" s="716"/>
      <c r="EQ83" s="716"/>
      <c r="ER83" s="716"/>
      <c r="ES83" s="716"/>
      <c r="ET83" s="716"/>
      <c r="EU83" s="716"/>
      <c r="EV83" s="716"/>
      <c r="EW83" s="716"/>
      <c r="EX83" s="716"/>
      <c r="EY83" s="716"/>
      <c r="EZ83" s="716"/>
      <c r="FA83" s="716"/>
      <c r="FB83" s="716"/>
      <c r="FC83" s="716"/>
      <c r="FD83" s="716"/>
      <c r="FE83" s="716"/>
      <c r="FF83" s="716"/>
      <c r="FG83" s="716"/>
      <c r="FH83" s="716"/>
      <c r="FI83" s="716"/>
      <c r="FJ83" s="716"/>
      <c r="FK83" s="716"/>
      <c r="FL83" s="716"/>
      <c r="FM83" s="716"/>
      <c r="FN83" s="716"/>
      <c r="FO83" s="716"/>
      <c r="FP83" s="716"/>
      <c r="FQ83" s="716"/>
      <c r="FR83" s="716"/>
      <c r="FS83" s="716"/>
      <c r="FT83" s="716"/>
      <c r="FU83" s="716"/>
      <c r="FV83" s="716"/>
      <c r="FW83" s="716"/>
      <c r="FX83" s="716"/>
      <c r="FY83" s="716"/>
      <c r="FZ83" s="716"/>
      <c r="GA83" s="716"/>
      <c r="GB83" s="716"/>
      <c r="GC83" s="716"/>
      <c r="GD83" s="716"/>
      <c r="GE83" s="716"/>
      <c r="GF83" s="716"/>
      <c r="GG83" s="716"/>
      <c r="GH83" s="716"/>
      <c r="GI83" s="716"/>
      <c r="GJ83" s="716"/>
      <c r="GK83" s="716"/>
      <c r="GL83" s="716"/>
      <c r="GM83" s="716"/>
      <c r="GN83" s="716"/>
      <c r="GO83" s="716"/>
      <c r="GP83" s="716"/>
      <c r="GQ83" s="716"/>
      <c r="GR83" s="716"/>
      <c r="GS83" s="716"/>
      <c r="GT83" s="716"/>
      <c r="GU83" s="716"/>
      <c r="GV83" s="716"/>
      <c r="GW83" s="716"/>
      <c r="GX83" s="716"/>
      <c r="GY83" s="716"/>
      <c r="GZ83" s="716"/>
      <c r="HA83" s="716"/>
      <c r="HB83" s="716"/>
      <c r="HC83" s="716"/>
      <c r="HD83" s="716"/>
      <c r="HE83" s="716"/>
      <c r="HF83" s="716"/>
      <c r="HG83" s="716"/>
      <c r="HH83" s="716"/>
      <c r="HI83" s="716"/>
      <c r="HJ83" s="716"/>
      <c r="HK83" s="716"/>
      <c r="HL83" s="716"/>
      <c r="HM83" s="716"/>
      <c r="HN83" s="716"/>
      <c r="HO83" s="716"/>
      <c r="HP83" s="716"/>
      <c r="HQ83" s="716"/>
      <c r="HR83" s="716"/>
      <c r="HS83" s="716"/>
      <c r="HT83" s="716"/>
      <c r="HU83" s="716"/>
      <c r="HV83" s="716"/>
      <c r="HW83" s="716"/>
      <c r="HX83" s="716"/>
      <c r="HY83" s="716"/>
      <c r="HZ83" s="716"/>
      <c r="IA83" s="716"/>
      <c r="IB83" s="716"/>
      <c r="IC83" s="716"/>
      <c r="ID83" s="716"/>
      <c r="IE83" s="716"/>
      <c r="IF83" s="716"/>
      <c r="IG83" s="716"/>
      <c r="IH83" s="716"/>
      <c r="II83" s="716"/>
      <c r="IJ83" s="716"/>
      <c r="IK83" s="716"/>
      <c r="IL83" s="716"/>
      <c r="IM83" s="716"/>
      <c r="IN83" s="716"/>
      <c r="IO83" s="716"/>
      <c r="IP83" s="716"/>
      <c r="IQ83" s="716"/>
      <c r="IR83" s="716"/>
      <c r="IS83" s="716"/>
      <c r="IT83" s="716"/>
      <c r="IU83" s="716"/>
    </row>
    <row r="84" spans="1:256">
      <c r="A84" s="725"/>
      <c r="B84" s="717"/>
      <c r="C84" s="717"/>
      <c r="D84" s="717"/>
      <c r="E84" s="717"/>
      <c r="F84" s="717"/>
      <c r="G84" s="810"/>
      <c r="H84" s="717"/>
      <c r="I84" s="811"/>
      <c r="J84" s="812"/>
      <c r="K84" s="784">
        <v>0</v>
      </c>
      <c r="L84" s="785">
        <v>0</v>
      </c>
      <c r="M84" s="784">
        <v>0</v>
      </c>
      <c r="N84" s="784">
        <v>0</v>
      </c>
      <c r="O84" s="784">
        <v>0</v>
      </c>
      <c r="P84" s="785">
        <v>0</v>
      </c>
      <c r="Q84" s="784">
        <v>0</v>
      </c>
      <c r="R84" s="784">
        <v>0</v>
      </c>
      <c r="S84" s="784">
        <v>0</v>
      </c>
      <c r="T84" s="785">
        <v>0</v>
      </c>
      <c r="U84" s="784">
        <v>0</v>
      </c>
      <c r="V84" s="784">
        <v>0</v>
      </c>
      <c r="W84" s="784">
        <v>0</v>
      </c>
      <c r="X84" s="785">
        <v>0</v>
      </c>
      <c r="Y84" s="784">
        <v>0</v>
      </c>
      <c r="Z84" s="784">
        <v>0</v>
      </c>
      <c r="AA84" s="784">
        <v>0</v>
      </c>
      <c r="AB84" s="785">
        <v>0</v>
      </c>
      <c r="AC84" s="784">
        <v>0</v>
      </c>
      <c r="AD84" s="784">
        <v>0</v>
      </c>
      <c r="AE84" s="784">
        <v>0</v>
      </c>
      <c r="AF84" s="785">
        <v>0</v>
      </c>
      <c r="AG84" s="784">
        <v>0</v>
      </c>
      <c r="AH84" s="784">
        <v>0</v>
      </c>
      <c r="AI84" s="784">
        <v>0</v>
      </c>
      <c r="AJ84" s="785">
        <v>0</v>
      </c>
      <c r="AK84" s="784">
        <v>0</v>
      </c>
      <c r="AL84" s="784">
        <v>0</v>
      </c>
      <c r="AM84" s="784">
        <v>0</v>
      </c>
      <c r="AN84" s="785">
        <v>0</v>
      </c>
      <c r="AO84" s="784">
        <v>0</v>
      </c>
      <c r="AP84" s="784">
        <v>0</v>
      </c>
      <c r="AQ84" s="784">
        <v>0</v>
      </c>
      <c r="AR84" s="785">
        <v>0</v>
      </c>
      <c r="AS84" s="784">
        <v>0</v>
      </c>
      <c r="AT84" s="784">
        <v>0</v>
      </c>
      <c r="AU84" s="785">
        <v>0</v>
      </c>
      <c r="AV84" s="792">
        <v>0</v>
      </c>
      <c r="AW84" s="792">
        <v>0</v>
      </c>
      <c r="AX84" s="718"/>
      <c r="AY84" s="718"/>
      <c r="AZ84" s="718"/>
      <c r="BA84" s="716"/>
      <c r="BB84" s="718"/>
      <c r="BC84" s="718"/>
      <c r="BD84" s="716"/>
      <c r="BE84" s="718"/>
      <c r="BF84" s="718"/>
      <c r="BG84" s="716"/>
      <c r="BH84" s="718"/>
      <c r="BI84" s="718"/>
      <c r="BJ84" s="716"/>
      <c r="BK84" s="716"/>
      <c r="BL84" s="716"/>
      <c r="BM84" s="716"/>
      <c r="BN84" s="716"/>
      <c r="BO84" s="716"/>
      <c r="BP84" s="716"/>
      <c r="BQ84" s="716"/>
      <c r="BR84" s="716"/>
      <c r="BS84" s="716"/>
      <c r="BT84" s="716"/>
      <c r="BU84" s="716"/>
      <c r="BV84" s="716"/>
      <c r="BW84" s="716"/>
      <c r="BX84" s="716"/>
      <c r="BY84" s="716"/>
      <c r="BZ84" s="716"/>
      <c r="CA84" s="716"/>
      <c r="CB84" s="716"/>
      <c r="CC84" s="716"/>
      <c r="CD84" s="716"/>
      <c r="CE84" s="716"/>
      <c r="CF84" s="716"/>
      <c r="CG84" s="716"/>
      <c r="CH84" s="716"/>
      <c r="CI84" s="716"/>
      <c r="CJ84" s="716"/>
      <c r="CK84" s="716"/>
      <c r="CL84" s="716"/>
      <c r="CM84" s="716"/>
      <c r="CN84" s="716"/>
      <c r="CO84" s="716"/>
      <c r="CP84" s="716"/>
      <c r="CQ84" s="716"/>
      <c r="CR84" s="716"/>
      <c r="CS84" s="716"/>
      <c r="CT84" s="716"/>
      <c r="CU84" s="716"/>
      <c r="CV84" s="716"/>
      <c r="CW84" s="716"/>
      <c r="CX84" s="716"/>
      <c r="CY84" s="716"/>
      <c r="CZ84" s="716"/>
      <c r="DA84" s="716"/>
      <c r="DB84" s="716"/>
      <c r="DC84" s="716"/>
      <c r="DD84" s="716"/>
      <c r="DE84" s="716"/>
      <c r="DF84" s="716"/>
      <c r="DG84" s="716"/>
      <c r="DH84" s="716"/>
      <c r="DI84" s="716"/>
      <c r="DJ84" s="716"/>
      <c r="DK84" s="716"/>
      <c r="DL84" s="716"/>
      <c r="DM84" s="716"/>
      <c r="DN84" s="716"/>
      <c r="DO84" s="716"/>
      <c r="DP84" s="716"/>
      <c r="DQ84" s="716"/>
      <c r="DR84" s="716"/>
      <c r="DS84" s="716"/>
      <c r="DT84" s="716"/>
      <c r="DU84" s="716"/>
      <c r="DV84" s="716"/>
      <c r="DW84" s="716"/>
      <c r="DX84" s="716"/>
      <c r="DY84" s="716"/>
      <c r="DZ84" s="716"/>
      <c r="EA84" s="716"/>
      <c r="EB84" s="716"/>
      <c r="EC84" s="716"/>
      <c r="ED84" s="716"/>
      <c r="EE84" s="716"/>
      <c r="EF84" s="716"/>
      <c r="EG84" s="716"/>
      <c r="EH84" s="716"/>
      <c r="EI84" s="716"/>
      <c r="EJ84" s="716"/>
      <c r="EK84" s="716"/>
      <c r="EL84" s="716"/>
      <c r="EM84" s="716"/>
      <c r="EN84" s="716"/>
      <c r="EO84" s="716"/>
      <c r="EP84" s="716"/>
      <c r="EQ84" s="716"/>
      <c r="ER84" s="716"/>
      <c r="ES84" s="716"/>
      <c r="ET84" s="716"/>
      <c r="EU84" s="716"/>
      <c r="EV84" s="716"/>
      <c r="EW84" s="716"/>
      <c r="EX84" s="716"/>
      <c r="EY84" s="716"/>
      <c r="EZ84" s="716"/>
      <c r="FA84" s="716"/>
      <c r="FB84" s="716"/>
      <c r="FC84" s="716"/>
      <c r="FD84" s="716"/>
      <c r="FE84" s="716"/>
      <c r="FF84" s="716"/>
      <c r="FG84" s="716"/>
      <c r="FH84" s="716"/>
      <c r="FI84" s="716"/>
      <c r="FJ84" s="716"/>
      <c r="FK84" s="716"/>
      <c r="FL84" s="716"/>
      <c r="FM84" s="716"/>
      <c r="FN84" s="716"/>
      <c r="FO84" s="716"/>
      <c r="FP84" s="716"/>
      <c r="FQ84" s="716"/>
      <c r="FR84" s="716"/>
      <c r="FS84" s="716"/>
      <c r="FT84" s="716"/>
      <c r="FU84" s="716"/>
      <c r="FV84" s="716"/>
      <c r="FW84" s="716"/>
      <c r="FX84" s="716"/>
      <c r="FY84" s="716"/>
      <c r="FZ84" s="716"/>
      <c r="GA84" s="716"/>
      <c r="GB84" s="716"/>
      <c r="GC84" s="716"/>
      <c r="GD84" s="716"/>
      <c r="GE84" s="716"/>
      <c r="GF84" s="716"/>
      <c r="GG84" s="716"/>
      <c r="GH84" s="716"/>
      <c r="GI84" s="716"/>
      <c r="GJ84" s="716"/>
      <c r="GK84" s="716"/>
      <c r="GL84" s="716"/>
      <c r="GM84" s="716"/>
      <c r="GN84" s="716"/>
      <c r="GO84" s="716"/>
      <c r="GP84" s="716"/>
      <c r="GQ84" s="716"/>
      <c r="GR84" s="716"/>
      <c r="GS84" s="716"/>
      <c r="GT84" s="716"/>
      <c r="GU84" s="716"/>
      <c r="GV84" s="716"/>
      <c r="GW84" s="716"/>
      <c r="GX84" s="716"/>
      <c r="GY84" s="716"/>
      <c r="GZ84" s="716"/>
      <c r="HA84" s="716"/>
      <c r="HB84" s="716"/>
      <c r="HC84" s="716"/>
      <c r="HD84" s="716"/>
      <c r="HE84" s="716"/>
      <c r="HF84" s="716"/>
      <c r="HG84" s="716"/>
      <c r="HH84" s="716"/>
      <c r="HI84" s="716"/>
      <c r="HJ84" s="716"/>
      <c r="HK84" s="716"/>
      <c r="HL84" s="716"/>
      <c r="HM84" s="716"/>
      <c r="HN84" s="716"/>
      <c r="HO84" s="716"/>
      <c r="HP84" s="716"/>
      <c r="HQ84" s="716"/>
      <c r="HR84" s="716"/>
      <c r="HS84" s="716"/>
      <c r="HT84" s="716"/>
      <c r="HU84" s="716"/>
      <c r="HV84" s="716"/>
      <c r="HW84" s="716"/>
      <c r="HX84" s="716"/>
      <c r="HY84" s="716"/>
      <c r="HZ84" s="716"/>
      <c r="IA84" s="716"/>
      <c r="IB84" s="716"/>
      <c r="IC84" s="716"/>
      <c r="ID84" s="716"/>
      <c r="IE84" s="716"/>
      <c r="IF84" s="716"/>
      <c r="IG84" s="716"/>
      <c r="IH84" s="716"/>
      <c r="II84" s="716"/>
      <c r="IJ84" s="716"/>
      <c r="IK84" s="716"/>
      <c r="IL84" s="716"/>
      <c r="IM84" s="716"/>
      <c r="IN84" s="716"/>
      <c r="IO84" s="716"/>
      <c r="IP84" s="716"/>
      <c r="IQ84" s="716"/>
      <c r="IR84" s="716"/>
      <c r="IS84" s="716"/>
      <c r="IT84" s="716"/>
      <c r="IU84" s="716"/>
    </row>
    <row r="85" spans="1:256">
      <c r="A85" s="725"/>
      <c r="B85" s="717"/>
      <c r="C85" s="717"/>
      <c r="D85" s="717"/>
      <c r="E85" s="717"/>
      <c r="F85" s="717"/>
      <c r="G85" s="810"/>
      <c r="H85" s="717"/>
      <c r="I85" s="811"/>
      <c r="J85" s="716"/>
      <c r="K85" s="784">
        <v>0</v>
      </c>
      <c r="L85" s="785">
        <v>0</v>
      </c>
      <c r="M85" s="784">
        <v>0</v>
      </c>
      <c r="N85" s="784">
        <v>0</v>
      </c>
      <c r="O85" s="784">
        <v>0</v>
      </c>
      <c r="P85" s="785">
        <v>0</v>
      </c>
      <c r="Q85" s="784">
        <v>0</v>
      </c>
      <c r="R85" s="784">
        <v>0</v>
      </c>
      <c r="S85" s="784">
        <v>0</v>
      </c>
      <c r="T85" s="785">
        <v>0</v>
      </c>
      <c r="U85" s="784">
        <v>0</v>
      </c>
      <c r="V85" s="784">
        <v>0</v>
      </c>
      <c r="W85" s="784">
        <v>0</v>
      </c>
      <c r="X85" s="785">
        <v>0</v>
      </c>
      <c r="Y85" s="784">
        <v>0</v>
      </c>
      <c r="Z85" s="784">
        <v>0</v>
      </c>
      <c r="AA85" s="784">
        <v>0</v>
      </c>
      <c r="AB85" s="785">
        <v>0</v>
      </c>
      <c r="AC85" s="784">
        <v>0</v>
      </c>
      <c r="AD85" s="784">
        <v>0</v>
      </c>
      <c r="AE85" s="784">
        <v>0</v>
      </c>
      <c r="AF85" s="785">
        <v>0</v>
      </c>
      <c r="AG85" s="784">
        <v>0</v>
      </c>
      <c r="AH85" s="784">
        <v>0</v>
      </c>
      <c r="AI85" s="784">
        <v>0</v>
      </c>
      <c r="AJ85" s="785">
        <v>0</v>
      </c>
      <c r="AK85" s="784">
        <v>0</v>
      </c>
      <c r="AL85" s="784">
        <v>0</v>
      </c>
      <c r="AM85" s="784">
        <v>0</v>
      </c>
      <c r="AN85" s="785">
        <v>0</v>
      </c>
      <c r="AO85" s="784">
        <v>0</v>
      </c>
      <c r="AP85" s="784">
        <v>0</v>
      </c>
      <c r="AQ85" s="784">
        <v>0</v>
      </c>
      <c r="AR85" s="785">
        <v>0</v>
      </c>
      <c r="AS85" s="784">
        <v>0</v>
      </c>
      <c r="AT85" s="784">
        <v>0</v>
      </c>
      <c r="AU85" s="785">
        <v>0</v>
      </c>
      <c r="AV85" s="792">
        <v>0</v>
      </c>
      <c r="AW85" s="792">
        <v>0</v>
      </c>
      <c r="AX85" s="718"/>
      <c r="AY85" s="718"/>
      <c r="AZ85" s="718"/>
      <c r="BA85" s="716"/>
      <c r="BB85" s="718"/>
      <c r="BC85" s="718"/>
      <c r="BD85" s="716"/>
      <c r="BE85" s="718"/>
      <c r="BF85" s="718"/>
      <c r="BG85" s="716"/>
      <c r="BH85" s="718"/>
      <c r="BI85" s="718"/>
      <c r="BJ85" s="716"/>
      <c r="BK85" s="716"/>
      <c r="BL85" s="716"/>
      <c r="BM85" s="716"/>
      <c r="BN85" s="716"/>
      <c r="BO85" s="716"/>
      <c r="BP85" s="716"/>
      <c r="BQ85" s="716"/>
      <c r="BR85" s="716"/>
      <c r="BS85" s="716"/>
      <c r="BT85" s="716"/>
      <c r="BU85" s="716"/>
      <c r="BV85" s="716"/>
      <c r="BW85" s="716"/>
      <c r="BX85" s="716"/>
      <c r="BY85" s="716"/>
      <c r="BZ85" s="716"/>
      <c r="CA85" s="716"/>
      <c r="CB85" s="716"/>
      <c r="CC85" s="716"/>
      <c r="CD85" s="716"/>
      <c r="CE85" s="716"/>
      <c r="CF85" s="716"/>
      <c r="CG85" s="716"/>
      <c r="CH85" s="716"/>
      <c r="CI85" s="716"/>
      <c r="CJ85" s="716"/>
      <c r="CK85" s="716"/>
      <c r="CL85" s="716"/>
      <c r="CM85" s="716"/>
      <c r="CN85" s="716"/>
      <c r="CO85" s="716"/>
      <c r="CP85" s="716"/>
      <c r="CQ85" s="716"/>
      <c r="CR85" s="716"/>
      <c r="CS85" s="716"/>
      <c r="CT85" s="716"/>
      <c r="CU85" s="716"/>
      <c r="CV85" s="716"/>
      <c r="CW85" s="716"/>
      <c r="CX85" s="716"/>
      <c r="CY85" s="716"/>
      <c r="CZ85" s="716"/>
      <c r="DA85" s="716"/>
      <c r="DB85" s="716"/>
      <c r="DC85" s="716"/>
      <c r="DD85" s="716"/>
      <c r="DE85" s="716"/>
      <c r="DF85" s="716"/>
      <c r="DG85" s="716"/>
      <c r="DH85" s="716"/>
      <c r="DI85" s="716"/>
      <c r="DJ85" s="716"/>
      <c r="DK85" s="716"/>
      <c r="DL85" s="716"/>
      <c r="DM85" s="716"/>
      <c r="DN85" s="716"/>
      <c r="DO85" s="716"/>
      <c r="DP85" s="716"/>
      <c r="DQ85" s="716"/>
      <c r="DR85" s="716"/>
      <c r="DS85" s="716"/>
      <c r="DT85" s="716"/>
      <c r="DU85" s="716"/>
      <c r="DV85" s="716"/>
      <c r="DW85" s="716"/>
      <c r="DX85" s="716"/>
      <c r="DY85" s="716"/>
      <c r="DZ85" s="716"/>
      <c r="EA85" s="716"/>
      <c r="EB85" s="716"/>
      <c r="EC85" s="716"/>
      <c r="ED85" s="716"/>
      <c r="EE85" s="716"/>
      <c r="EF85" s="716"/>
      <c r="EG85" s="716"/>
      <c r="EH85" s="716"/>
      <c r="EI85" s="716"/>
      <c r="EJ85" s="716"/>
      <c r="EK85" s="716"/>
      <c r="EL85" s="716"/>
      <c r="EM85" s="716"/>
      <c r="EN85" s="716"/>
      <c r="EO85" s="716"/>
      <c r="EP85" s="716"/>
      <c r="EQ85" s="716"/>
      <c r="ER85" s="716"/>
      <c r="ES85" s="716"/>
      <c r="ET85" s="716"/>
      <c r="EU85" s="716"/>
      <c r="EV85" s="716"/>
      <c r="EW85" s="716"/>
      <c r="EX85" s="716"/>
      <c r="EY85" s="716"/>
      <c r="EZ85" s="716"/>
      <c r="FA85" s="716"/>
      <c r="FB85" s="716"/>
      <c r="FC85" s="716"/>
      <c r="FD85" s="716"/>
      <c r="FE85" s="716"/>
      <c r="FF85" s="716"/>
      <c r="FG85" s="716"/>
      <c r="FH85" s="716"/>
      <c r="FI85" s="716"/>
      <c r="FJ85" s="716"/>
      <c r="FK85" s="716"/>
      <c r="FL85" s="716"/>
      <c r="FM85" s="716"/>
      <c r="FN85" s="716"/>
      <c r="FO85" s="716"/>
      <c r="FP85" s="716"/>
      <c r="FQ85" s="716"/>
      <c r="FR85" s="716"/>
      <c r="FS85" s="716"/>
      <c r="FT85" s="716"/>
      <c r="FU85" s="716"/>
      <c r="FV85" s="716"/>
      <c r="FW85" s="716"/>
      <c r="FX85" s="716"/>
      <c r="FY85" s="716"/>
      <c r="FZ85" s="716"/>
      <c r="GA85" s="716"/>
      <c r="GB85" s="716"/>
      <c r="GC85" s="716"/>
      <c r="GD85" s="716"/>
      <c r="GE85" s="716"/>
      <c r="GF85" s="716"/>
      <c r="GG85" s="716"/>
      <c r="GH85" s="716"/>
      <c r="GI85" s="716"/>
      <c r="GJ85" s="716"/>
      <c r="GK85" s="716"/>
      <c r="GL85" s="716"/>
      <c r="GM85" s="716"/>
      <c r="GN85" s="716"/>
      <c r="GO85" s="716"/>
      <c r="GP85" s="716"/>
      <c r="GQ85" s="716"/>
      <c r="GR85" s="716"/>
      <c r="GS85" s="716"/>
      <c r="GT85" s="716"/>
      <c r="GU85" s="716"/>
      <c r="GV85" s="716"/>
      <c r="GW85" s="716"/>
      <c r="GX85" s="716"/>
      <c r="GY85" s="716"/>
      <c r="GZ85" s="716"/>
      <c r="HA85" s="716"/>
      <c r="HB85" s="716"/>
      <c r="HC85" s="716"/>
      <c r="HD85" s="716"/>
      <c r="HE85" s="716"/>
      <c r="HF85" s="716"/>
      <c r="HG85" s="716"/>
      <c r="HH85" s="716"/>
      <c r="HI85" s="716"/>
      <c r="HJ85" s="716"/>
      <c r="HK85" s="716"/>
      <c r="HL85" s="716"/>
      <c r="HM85" s="716"/>
      <c r="HN85" s="716"/>
      <c r="HO85" s="716"/>
      <c r="HP85" s="716"/>
      <c r="HQ85" s="716"/>
      <c r="HR85" s="716"/>
      <c r="HS85" s="716"/>
      <c r="HT85" s="716"/>
      <c r="HU85" s="716"/>
      <c r="HV85" s="716"/>
      <c r="HW85" s="716"/>
      <c r="HX85" s="716"/>
      <c r="HY85" s="716"/>
      <c r="HZ85" s="716"/>
      <c r="IA85" s="716"/>
      <c r="IB85" s="716"/>
      <c r="IC85" s="716"/>
      <c r="ID85" s="716"/>
      <c r="IE85" s="716"/>
      <c r="IF85" s="716"/>
      <c r="IG85" s="716"/>
      <c r="IH85" s="716"/>
      <c r="II85" s="716"/>
      <c r="IJ85" s="716"/>
      <c r="IK85" s="716"/>
      <c r="IL85" s="716"/>
      <c r="IM85" s="716"/>
      <c r="IN85" s="716"/>
      <c r="IO85" s="716"/>
      <c r="IP85" s="716"/>
      <c r="IQ85" s="716"/>
      <c r="IR85" s="716"/>
      <c r="IS85" s="716"/>
      <c r="IT85" s="716"/>
      <c r="IU85" s="716"/>
    </row>
    <row r="86" spans="1:256">
      <c r="A86" s="725"/>
      <c r="B86" s="717"/>
      <c r="C86" s="717"/>
      <c r="D86" s="717"/>
      <c r="E86" s="717"/>
      <c r="F86" s="717"/>
      <c r="G86" s="810"/>
      <c r="H86" s="717"/>
      <c r="I86" s="811"/>
      <c r="J86" s="716"/>
      <c r="K86" s="784">
        <v>0</v>
      </c>
      <c r="L86" s="785">
        <v>0</v>
      </c>
      <c r="M86" s="784">
        <v>0</v>
      </c>
      <c r="N86" s="784">
        <v>0</v>
      </c>
      <c r="O86" s="784">
        <v>0</v>
      </c>
      <c r="P86" s="785">
        <v>0</v>
      </c>
      <c r="Q86" s="784">
        <v>0</v>
      </c>
      <c r="R86" s="784">
        <v>0</v>
      </c>
      <c r="S86" s="784">
        <v>0</v>
      </c>
      <c r="T86" s="785">
        <v>0</v>
      </c>
      <c r="U86" s="784">
        <v>0</v>
      </c>
      <c r="V86" s="784">
        <v>0</v>
      </c>
      <c r="W86" s="784">
        <v>0</v>
      </c>
      <c r="X86" s="785">
        <v>0</v>
      </c>
      <c r="Y86" s="784">
        <v>0</v>
      </c>
      <c r="Z86" s="784">
        <v>0</v>
      </c>
      <c r="AA86" s="784">
        <v>0</v>
      </c>
      <c r="AB86" s="785">
        <v>0</v>
      </c>
      <c r="AC86" s="784">
        <v>0</v>
      </c>
      <c r="AD86" s="784">
        <v>0</v>
      </c>
      <c r="AE86" s="784">
        <v>0</v>
      </c>
      <c r="AF86" s="785">
        <v>0</v>
      </c>
      <c r="AG86" s="784">
        <v>0</v>
      </c>
      <c r="AH86" s="784">
        <v>0</v>
      </c>
      <c r="AI86" s="784">
        <v>0</v>
      </c>
      <c r="AJ86" s="785">
        <v>0</v>
      </c>
      <c r="AK86" s="784">
        <v>0</v>
      </c>
      <c r="AL86" s="784">
        <v>0</v>
      </c>
      <c r="AM86" s="784">
        <v>0</v>
      </c>
      <c r="AN86" s="785">
        <v>0</v>
      </c>
      <c r="AO86" s="784">
        <v>0</v>
      </c>
      <c r="AP86" s="784">
        <v>0</v>
      </c>
      <c r="AQ86" s="784">
        <v>0</v>
      </c>
      <c r="AR86" s="785">
        <v>0</v>
      </c>
      <c r="AS86" s="784">
        <v>0</v>
      </c>
      <c r="AT86" s="784">
        <v>0</v>
      </c>
      <c r="AU86" s="785">
        <v>0</v>
      </c>
      <c r="AV86" s="792">
        <v>0</v>
      </c>
      <c r="AW86" s="792">
        <v>0</v>
      </c>
      <c r="AX86" s="718"/>
      <c r="AY86" s="718"/>
      <c r="AZ86" s="718"/>
      <c r="BA86" s="716"/>
      <c r="BB86" s="718"/>
      <c r="BC86" s="718"/>
      <c r="BD86" s="716"/>
      <c r="BE86" s="718"/>
      <c r="BF86" s="718"/>
      <c r="BG86" s="716"/>
      <c r="BH86" s="718"/>
      <c r="BI86" s="718"/>
      <c r="BJ86" s="716"/>
      <c r="BK86" s="716"/>
      <c r="BL86" s="716"/>
      <c r="BM86" s="716"/>
      <c r="BN86" s="716"/>
      <c r="BO86" s="716"/>
      <c r="BP86" s="716"/>
      <c r="BQ86" s="716"/>
      <c r="BR86" s="716"/>
      <c r="BS86" s="716"/>
      <c r="BT86" s="716"/>
      <c r="BU86" s="716"/>
      <c r="BV86" s="716"/>
      <c r="BW86" s="716"/>
      <c r="BX86" s="716"/>
      <c r="BY86" s="716"/>
      <c r="BZ86" s="716"/>
      <c r="CA86" s="716"/>
      <c r="CB86" s="716"/>
      <c r="CC86" s="716"/>
      <c r="CD86" s="716"/>
      <c r="CE86" s="716"/>
      <c r="CF86" s="716"/>
      <c r="CG86" s="716"/>
      <c r="CH86" s="716"/>
      <c r="CI86" s="716"/>
      <c r="CJ86" s="716"/>
      <c r="CK86" s="716"/>
      <c r="CL86" s="716"/>
      <c r="CM86" s="716"/>
      <c r="CN86" s="716"/>
      <c r="CO86" s="716"/>
      <c r="CP86" s="716"/>
      <c r="CQ86" s="716"/>
      <c r="CR86" s="716"/>
      <c r="CS86" s="716"/>
      <c r="CT86" s="716"/>
      <c r="CU86" s="716"/>
      <c r="CV86" s="716"/>
      <c r="CW86" s="716"/>
      <c r="CX86" s="716"/>
      <c r="CY86" s="716"/>
      <c r="CZ86" s="716"/>
      <c r="DA86" s="716"/>
      <c r="DB86" s="716"/>
      <c r="DC86" s="716"/>
      <c r="DD86" s="716"/>
      <c r="DE86" s="716"/>
      <c r="DF86" s="716"/>
      <c r="DG86" s="716"/>
      <c r="DH86" s="716"/>
      <c r="DI86" s="716"/>
      <c r="DJ86" s="716"/>
      <c r="DK86" s="716"/>
      <c r="DL86" s="716"/>
      <c r="DM86" s="716"/>
      <c r="DN86" s="716"/>
      <c r="DO86" s="716"/>
      <c r="DP86" s="716"/>
      <c r="DQ86" s="716"/>
      <c r="DR86" s="716"/>
      <c r="DS86" s="716"/>
      <c r="DT86" s="716"/>
      <c r="DU86" s="716"/>
      <c r="DV86" s="716"/>
      <c r="DW86" s="716"/>
      <c r="DX86" s="716"/>
      <c r="DY86" s="716"/>
      <c r="DZ86" s="716"/>
      <c r="EA86" s="716"/>
      <c r="EB86" s="716"/>
      <c r="EC86" s="716"/>
      <c r="ED86" s="716"/>
      <c r="EE86" s="716"/>
      <c r="EF86" s="716"/>
      <c r="EG86" s="716"/>
      <c r="EH86" s="716"/>
      <c r="EI86" s="716"/>
      <c r="EJ86" s="716"/>
      <c r="EK86" s="716"/>
      <c r="EL86" s="716"/>
      <c r="EM86" s="716"/>
      <c r="EN86" s="716"/>
      <c r="EO86" s="716"/>
      <c r="EP86" s="716"/>
      <c r="EQ86" s="716"/>
      <c r="ER86" s="716"/>
      <c r="ES86" s="716"/>
      <c r="ET86" s="716"/>
      <c r="EU86" s="716"/>
      <c r="EV86" s="716"/>
      <c r="EW86" s="716"/>
      <c r="EX86" s="716"/>
      <c r="EY86" s="716"/>
      <c r="EZ86" s="716"/>
      <c r="FA86" s="716"/>
      <c r="FB86" s="716"/>
      <c r="FC86" s="716"/>
      <c r="FD86" s="716"/>
      <c r="FE86" s="716"/>
      <c r="FF86" s="716"/>
      <c r="FG86" s="716"/>
      <c r="FH86" s="716"/>
      <c r="FI86" s="716"/>
      <c r="FJ86" s="716"/>
      <c r="FK86" s="716"/>
      <c r="FL86" s="716"/>
      <c r="FM86" s="716"/>
      <c r="FN86" s="716"/>
      <c r="FO86" s="716"/>
      <c r="FP86" s="716"/>
      <c r="FQ86" s="716"/>
      <c r="FR86" s="716"/>
      <c r="FS86" s="716"/>
      <c r="FT86" s="716"/>
      <c r="FU86" s="716"/>
      <c r="FV86" s="716"/>
      <c r="FW86" s="716"/>
      <c r="FX86" s="716"/>
      <c r="FY86" s="716"/>
      <c r="FZ86" s="716"/>
      <c r="GA86" s="716"/>
      <c r="GB86" s="716"/>
      <c r="GC86" s="716"/>
      <c r="GD86" s="716"/>
      <c r="GE86" s="716"/>
      <c r="GF86" s="716"/>
      <c r="GG86" s="716"/>
      <c r="GH86" s="716"/>
      <c r="GI86" s="716"/>
      <c r="GJ86" s="716"/>
      <c r="GK86" s="716"/>
      <c r="GL86" s="716"/>
      <c r="GM86" s="716"/>
      <c r="GN86" s="716"/>
      <c r="GO86" s="716"/>
      <c r="GP86" s="716"/>
      <c r="GQ86" s="716"/>
      <c r="GR86" s="716"/>
      <c r="GS86" s="716"/>
      <c r="GT86" s="716"/>
      <c r="GU86" s="716"/>
      <c r="GV86" s="716"/>
      <c r="GW86" s="716"/>
      <c r="GX86" s="716"/>
      <c r="GY86" s="716"/>
      <c r="GZ86" s="716"/>
      <c r="HA86" s="716"/>
      <c r="HB86" s="716"/>
      <c r="HC86" s="716"/>
      <c r="HD86" s="716"/>
      <c r="HE86" s="716"/>
      <c r="HF86" s="716"/>
      <c r="HG86" s="716"/>
      <c r="HH86" s="716"/>
      <c r="HI86" s="716"/>
      <c r="HJ86" s="716"/>
      <c r="HK86" s="716"/>
      <c r="HL86" s="716"/>
      <c r="HM86" s="716"/>
      <c r="HN86" s="716"/>
      <c r="HO86" s="716"/>
      <c r="HP86" s="716"/>
      <c r="HQ86" s="716"/>
      <c r="HR86" s="716"/>
      <c r="HS86" s="716"/>
      <c r="HT86" s="716"/>
      <c r="HU86" s="716"/>
      <c r="HV86" s="716"/>
      <c r="HW86" s="716"/>
      <c r="HX86" s="716"/>
      <c r="HY86" s="716"/>
      <c r="HZ86" s="716"/>
      <c r="IA86" s="716"/>
      <c r="IB86" s="716"/>
      <c r="IC86" s="716"/>
      <c r="ID86" s="716"/>
      <c r="IE86" s="716"/>
      <c r="IF86" s="716"/>
      <c r="IG86" s="716"/>
      <c r="IH86" s="716"/>
      <c r="II86" s="716"/>
      <c r="IJ86" s="716"/>
      <c r="IK86" s="716"/>
      <c r="IL86" s="716"/>
      <c r="IM86" s="716"/>
      <c r="IN86" s="716"/>
      <c r="IO86" s="716"/>
      <c r="IP86" s="716"/>
      <c r="IQ86" s="716"/>
      <c r="IR86" s="716"/>
      <c r="IS86" s="716"/>
      <c r="IT86" s="716"/>
      <c r="IU86" s="716"/>
    </row>
    <row r="87" spans="1:256">
      <c r="A87" s="725"/>
      <c r="B87" s="717"/>
      <c r="C87" s="717"/>
      <c r="D87" s="717"/>
      <c r="E87" s="717"/>
      <c r="F87" s="717"/>
      <c r="G87" s="717"/>
      <c r="H87" s="717"/>
      <c r="I87" s="717"/>
      <c r="J87" s="716"/>
      <c r="K87" s="784">
        <v>0</v>
      </c>
      <c r="L87" s="785">
        <v>0</v>
      </c>
      <c r="M87" s="784">
        <v>0</v>
      </c>
      <c r="N87" s="784">
        <v>0</v>
      </c>
      <c r="O87" s="784">
        <v>0</v>
      </c>
      <c r="P87" s="785">
        <v>0</v>
      </c>
      <c r="Q87" s="784">
        <v>0</v>
      </c>
      <c r="R87" s="784">
        <v>0</v>
      </c>
      <c r="S87" s="784">
        <v>0</v>
      </c>
      <c r="T87" s="785">
        <v>0</v>
      </c>
      <c r="U87" s="784">
        <v>0</v>
      </c>
      <c r="V87" s="784">
        <v>0</v>
      </c>
      <c r="W87" s="784">
        <v>0</v>
      </c>
      <c r="X87" s="785">
        <v>0</v>
      </c>
      <c r="Y87" s="784">
        <v>0</v>
      </c>
      <c r="Z87" s="784">
        <v>0</v>
      </c>
      <c r="AA87" s="784">
        <v>0</v>
      </c>
      <c r="AB87" s="785">
        <v>0</v>
      </c>
      <c r="AC87" s="784">
        <v>0</v>
      </c>
      <c r="AD87" s="784">
        <v>0</v>
      </c>
      <c r="AE87" s="784">
        <v>0</v>
      </c>
      <c r="AF87" s="785">
        <v>0</v>
      </c>
      <c r="AG87" s="784">
        <v>0</v>
      </c>
      <c r="AH87" s="784">
        <v>0</v>
      </c>
      <c r="AI87" s="784">
        <v>0</v>
      </c>
      <c r="AJ87" s="785">
        <v>0</v>
      </c>
      <c r="AK87" s="784">
        <v>0</v>
      </c>
      <c r="AL87" s="784">
        <v>0</v>
      </c>
      <c r="AM87" s="784">
        <v>0</v>
      </c>
      <c r="AN87" s="785">
        <v>0</v>
      </c>
      <c r="AO87" s="784">
        <v>0</v>
      </c>
      <c r="AP87" s="784">
        <v>0</v>
      </c>
      <c r="AQ87" s="784">
        <v>0</v>
      </c>
      <c r="AR87" s="785">
        <v>0</v>
      </c>
      <c r="AS87" s="784">
        <v>0</v>
      </c>
      <c r="AT87" s="784">
        <v>0</v>
      </c>
      <c r="AU87" s="785">
        <v>0</v>
      </c>
      <c r="AV87" s="792">
        <v>0</v>
      </c>
      <c r="AW87" s="792">
        <v>0</v>
      </c>
      <c r="AX87" s="718"/>
      <c r="AY87" s="718"/>
      <c r="AZ87" s="718"/>
      <c r="BA87" s="716"/>
      <c r="BB87" s="718"/>
      <c r="BC87" s="718"/>
      <c r="BD87" s="716"/>
      <c r="BE87" s="718"/>
      <c r="BF87" s="718"/>
      <c r="BG87" s="716"/>
      <c r="BH87" s="718"/>
      <c r="BI87" s="718"/>
      <c r="BJ87" s="716"/>
      <c r="BK87" s="716"/>
      <c r="BL87" s="716"/>
      <c r="BM87" s="716"/>
      <c r="BN87" s="716"/>
      <c r="BO87" s="716"/>
      <c r="BP87" s="716"/>
      <c r="BQ87" s="716"/>
      <c r="BR87" s="716"/>
      <c r="BS87" s="716"/>
      <c r="BT87" s="716"/>
      <c r="BU87" s="716"/>
      <c r="BV87" s="716"/>
      <c r="BW87" s="716"/>
      <c r="BX87" s="716"/>
      <c r="BY87" s="716"/>
      <c r="BZ87" s="716"/>
      <c r="CA87" s="716"/>
      <c r="CB87" s="716"/>
      <c r="CC87" s="716"/>
      <c r="CD87" s="716"/>
      <c r="CE87" s="716"/>
      <c r="CF87" s="716"/>
      <c r="CG87" s="716"/>
      <c r="CH87" s="716"/>
      <c r="CI87" s="716"/>
      <c r="CJ87" s="716"/>
      <c r="CK87" s="716"/>
      <c r="CL87" s="716"/>
      <c r="CM87" s="716"/>
      <c r="CN87" s="716"/>
      <c r="CO87" s="716"/>
      <c r="CP87" s="716"/>
      <c r="CQ87" s="716"/>
      <c r="CR87" s="716"/>
      <c r="CS87" s="716"/>
      <c r="CT87" s="716"/>
      <c r="CU87" s="716"/>
      <c r="CV87" s="716"/>
      <c r="CW87" s="716"/>
      <c r="CX87" s="716"/>
      <c r="CY87" s="716"/>
      <c r="CZ87" s="716"/>
      <c r="DA87" s="716"/>
      <c r="DB87" s="716"/>
      <c r="DC87" s="716"/>
      <c r="DD87" s="716"/>
      <c r="DE87" s="716"/>
      <c r="DF87" s="716"/>
      <c r="DG87" s="716"/>
      <c r="DH87" s="716"/>
      <c r="DI87" s="716"/>
      <c r="DJ87" s="716"/>
      <c r="DK87" s="716"/>
      <c r="DL87" s="716"/>
      <c r="DM87" s="716"/>
      <c r="DN87" s="716"/>
      <c r="DO87" s="716"/>
      <c r="DP87" s="716"/>
      <c r="DQ87" s="716"/>
      <c r="DR87" s="716"/>
      <c r="DS87" s="716"/>
      <c r="DT87" s="716"/>
      <c r="DU87" s="716"/>
      <c r="DV87" s="716"/>
      <c r="DW87" s="716"/>
      <c r="DX87" s="716"/>
      <c r="DY87" s="716"/>
      <c r="DZ87" s="716"/>
      <c r="EA87" s="716"/>
      <c r="EB87" s="716"/>
      <c r="EC87" s="716"/>
      <c r="ED87" s="716"/>
      <c r="EE87" s="716"/>
      <c r="EF87" s="716"/>
      <c r="EG87" s="716"/>
      <c r="EH87" s="716"/>
      <c r="EI87" s="716"/>
      <c r="EJ87" s="716"/>
      <c r="EK87" s="716"/>
      <c r="EL87" s="716"/>
      <c r="EM87" s="716"/>
      <c r="EN87" s="716"/>
      <c r="EO87" s="716"/>
      <c r="EP87" s="716"/>
      <c r="EQ87" s="716"/>
      <c r="ER87" s="716"/>
      <c r="ES87" s="716"/>
      <c r="ET87" s="716"/>
      <c r="EU87" s="716"/>
      <c r="EV87" s="716"/>
      <c r="EW87" s="716"/>
      <c r="EX87" s="716"/>
      <c r="EY87" s="716"/>
      <c r="EZ87" s="716"/>
      <c r="FA87" s="716"/>
      <c r="FB87" s="716"/>
      <c r="FC87" s="716"/>
      <c r="FD87" s="716"/>
      <c r="FE87" s="716"/>
      <c r="FF87" s="716"/>
      <c r="FG87" s="716"/>
      <c r="FH87" s="716"/>
      <c r="FI87" s="716"/>
      <c r="FJ87" s="716"/>
      <c r="FK87" s="716"/>
      <c r="FL87" s="716"/>
      <c r="FM87" s="716"/>
      <c r="FN87" s="716"/>
      <c r="FO87" s="716"/>
      <c r="FP87" s="716"/>
      <c r="FQ87" s="716"/>
      <c r="FR87" s="716"/>
      <c r="FS87" s="716"/>
      <c r="FT87" s="716"/>
      <c r="FU87" s="716"/>
      <c r="FV87" s="716"/>
      <c r="FW87" s="716"/>
      <c r="FX87" s="716"/>
      <c r="FY87" s="716"/>
      <c r="FZ87" s="716"/>
      <c r="GA87" s="716"/>
      <c r="GB87" s="716"/>
      <c r="GC87" s="716"/>
      <c r="GD87" s="716"/>
      <c r="GE87" s="716"/>
      <c r="GF87" s="716"/>
      <c r="GG87" s="716"/>
      <c r="GH87" s="716"/>
      <c r="GI87" s="716"/>
      <c r="GJ87" s="716"/>
      <c r="GK87" s="716"/>
      <c r="GL87" s="716"/>
      <c r="GM87" s="716"/>
      <c r="GN87" s="716"/>
      <c r="GO87" s="716"/>
      <c r="GP87" s="716"/>
      <c r="GQ87" s="716"/>
      <c r="GR87" s="716"/>
      <c r="GS87" s="716"/>
      <c r="GT87" s="716"/>
      <c r="GU87" s="716"/>
      <c r="GV87" s="716"/>
      <c r="GW87" s="716"/>
      <c r="GX87" s="716"/>
      <c r="GY87" s="716"/>
      <c r="GZ87" s="716"/>
      <c r="HA87" s="716"/>
      <c r="HB87" s="716"/>
      <c r="HC87" s="716"/>
      <c r="HD87" s="716"/>
      <c r="HE87" s="716"/>
      <c r="HF87" s="716"/>
      <c r="HG87" s="716"/>
      <c r="HH87" s="716"/>
      <c r="HI87" s="716"/>
      <c r="HJ87" s="716"/>
      <c r="HK87" s="716"/>
      <c r="HL87" s="716"/>
      <c r="HM87" s="716"/>
      <c r="HN87" s="716"/>
      <c r="HO87" s="716"/>
      <c r="HP87" s="716"/>
      <c r="HQ87" s="716"/>
      <c r="HR87" s="716"/>
      <c r="HS87" s="716"/>
      <c r="HT87" s="716"/>
      <c r="HU87" s="716"/>
      <c r="HV87" s="716"/>
      <c r="HW87" s="716"/>
      <c r="HX87" s="716"/>
      <c r="HY87" s="716"/>
      <c r="HZ87" s="716"/>
      <c r="IA87" s="716"/>
      <c r="IB87" s="716"/>
      <c r="IC87" s="716"/>
      <c r="ID87" s="716"/>
      <c r="IE87" s="716"/>
      <c r="IF87" s="716"/>
      <c r="IG87" s="716"/>
      <c r="IH87" s="716"/>
      <c r="II87" s="716"/>
      <c r="IJ87" s="716"/>
      <c r="IK87" s="716"/>
      <c r="IL87" s="716"/>
      <c r="IM87" s="716"/>
      <c r="IN87" s="716"/>
      <c r="IO87" s="716"/>
      <c r="IP87" s="716"/>
      <c r="IQ87" s="716"/>
      <c r="IR87" s="716"/>
      <c r="IS87" s="716"/>
      <c r="IT87" s="716"/>
      <c r="IU87" s="716"/>
    </row>
    <row r="88" spans="1:256">
      <c r="A88" s="725"/>
      <c r="B88" s="717"/>
      <c r="C88" s="717"/>
      <c r="D88" s="717"/>
      <c r="E88" s="717"/>
      <c r="F88" s="717"/>
      <c r="G88" s="717"/>
      <c r="H88" s="717"/>
      <c r="I88" s="717"/>
      <c r="J88" s="716"/>
      <c r="K88" s="784">
        <v>0</v>
      </c>
      <c r="L88" s="785">
        <v>0</v>
      </c>
      <c r="M88" s="784">
        <v>0</v>
      </c>
      <c r="N88" s="784">
        <v>0</v>
      </c>
      <c r="O88" s="784">
        <v>0</v>
      </c>
      <c r="P88" s="785">
        <v>0</v>
      </c>
      <c r="Q88" s="784">
        <v>0</v>
      </c>
      <c r="R88" s="784">
        <v>0</v>
      </c>
      <c r="S88" s="784">
        <v>0</v>
      </c>
      <c r="T88" s="785">
        <v>0</v>
      </c>
      <c r="U88" s="784">
        <v>0</v>
      </c>
      <c r="V88" s="784">
        <v>0</v>
      </c>
      <c r="W88" s="784">
        <v>0</v>
      </c>
      <c r="X88" s="785">
        <v>0</v>
      </c>
      <c r="Y88" s="784">
        <v>0</v>
      </c>
      <c r="Z88" s="784">
        <v>0</v>
      </c>
      <c r="AA88" s="784">
        <v>0</v>
      </c>
      <c r="AB88" s="785">
        <v>0</v>
      </c>
      <c r="AC88" s="784">
        <v>0</v>
      </c>
      <c r="AD88" s="784">
        <v>0</v>
      </c>
      <c r="AE88" s="784">
        <v>0</v>
      </c>
      <c r="AF88" s="785">
        <v>0</v>
      </c>
      <c r="AG88" s="784">
        <v>0</v>
      </c>
      <c r="AH88" s="784">
        <v>0</v>
      </c>
      <c r="AI88" s="784">
        <v>0</v>
      </c>
      <c r="AJ88" s="785">
        <v>0</v>
      </c>
      <c r="AK88" s="784">
        <v>0</v>
      </c>
      <c r="AL88" s="784">
        <v>0</v>
      </c>
      <c r="AM88" s="784">
        <v>0</v>
      </c>
      <c r="AN88" s="785">
        <v>0</v>
      </c>
      <c r="AO88" s="784">
        <v>0</v>
      </c>
      <c r="AP88" s="784">
        <v>0</v>
      </c>
      <c r="AQ88" s="784">
        <v>0</v>
      </c>
      <c r="AR88" s="785">
        <v>0</v>
      </c>
      <c r="AS88" s="784">
        <v>0</v>
      </c>
      <c r="AT88" s="784">
        <v>0</v>
      </c>
      <c r="AU88" s="785">
        <f>IF(AW88=0,0,R57)</f>
        <v>0</v>
      </c>
      <c r="AV88" s="792">
        <v>0</v>
      </c>
      <c r="AW88" s="792">
        <v>0</v>
      </c>
      <c r="AX88" s="718"/>
      <c r="AY88" s="718"/>
      <c r="AZ88" s="718"/>
      <c r="BA88" s="716"/>
      <c r="BB88" s="718"/>
      <c r="BC88" s="718"/>
      <c r="BD88" s="716"/>
      <c r="BE88" s="718"/>
      <c r="BF88" s="718"/>
      <c r="BG88" s="716"/>
      <c r="BH88" s="718"/>
      <c r="BI88" s="718"/>
      <c r="BJ88" s="716"/>
      <c r="BK88" s="716"/>
      <c r="BL88" s="716"/>
      <c r="BM88" s="716"/>
      <c r="BN88" s="716"/>
      <c r="BO88" s="716"/>
      <c r="BP88" s="716"/>
      <c r="BQ88" s="716"/>
      <c r="BR88" s="716"/>
      <c r="BS88" s="716"/>
      <c r="BT88" s="716"/>
      <c r="BU88" s="716"/>
      <c r="BV88" s="716"/>
      <c r="BW88" s="716"/>
      <c r="BX88" s="716"/>
      <c r="BY88" s="716"/>
      <c r="BZ88" s="716"/>
      <c r="CA88" s="716"/>
      <c r="CB88" s="716"/>
      <c r="CC88" s="716"/>
      <c r="CD88" s="716"/>
      <c r="CE88" s="716"/>
      <c r="CF88" s="716"/>
      <c r="CG88" s="716"/>
      <c r="CH88" s="716"/>
      <c r="CI88" s="716"/>
      <c r="CJ88" s="716"/>
      <c r="CK88" s="716"/>
      <c r="CL88" s="716"/>
      <c r="CM88" s="716"/>
      <c r="CN88" s="716"/>
      <c r="CO88" s="716"/>
      <c r="CP88" s="716"/>
      <c r="CQ88" s="716"/>
      <c r="CR88" s="716"/>
      <c r="CS88" s="716"/>
      <c r="CT88" s="716"/>
      <c r="CU88" s="716"/>
      <c r="CV88" s="716"/>
      <c r="CW88" s="716"/>
      <c r="CX88" s="716"/>
      <c r="CY88" s="716"/>
      <c r="CZ88" s="716"/>
      <c r="DA88" s="716"/>
      <c r="DB88" s="716"/>
      <c r="DC88" s="716"/>
      <c r="DD88" s="716"/>
      <c r="DE88" s="716"/>
      <c r="DF88" s="716"/>
      <c r="DG88" s="716"/>
      <c r="DH88" s="716"/>
      <c r="DI88" s="716"/>
      <c r="DJ88" s="716"/>
      <c r="DK88" s="716"/>
      <c r="DL88" s="716"/>
      <c r="DM88" s="716"/>
      <c r="DN88" s="716"/>
      <c r="DO88" s="716"/>
      <c r="DP88" s="716"/>
      <c r="DQ88" s="716"/>
      <c r="DR88" s="716"/>
      <c r="DS88" s="716"/>
      <c r="DT88" s="716"/>
      <c r="DU88" s="716"/>
      <c r="DV88" s="716"/>
      <c r="DW88" s="716"/>
      <c r="DX88" s="716"/>
      <c r="DY88" s="716"/>
      <c r="DZ88" s="716"/>
      <c r="EA88" s="716"/>
      <c r="EB88" s="716"/>
      <c r="EC88" s="716"/>
      <c r="ED88" s="716"/>
      <c r="EE88" s="716"/>
      <c r="EF88" s="716"/>
      <c r="EG88" s="716"/>
      <c r="EH88" s="716"/>
      <c r="EI88" s="716"/>
      <c r="EJ88" s="716"/>
      <c r="EK88" s="716"/>
      <c r="EL88" s="716"/>
      <c r="EM88" s="716"/>
      <c r="EN88" s="716"/>
      <c r="EO88" s="716"/>
      <c r="EP88" s="716"/>
      <c r="EQ88" s="716"/>
      <c r="ER88" s="716"/>
      <c r="ES88" s="716"/>
      <c r="ET88" s="716"/>
      <c r="EU88" s="716"/>
      <c r="EV88" s="716"/>
      <c r="EW88" s="716"/>
      <c r="EX88" s="716"/>
      <c r="EY88" s="716"/>
      <c r="EZ88" s="716"/>
      <c r="FA88" s="716"/>
      <c r="FB88" s="716"/>
      <c r="FC88" s="716"/>
      <c r="FD88" s="716"/>
      <c r="FE88" s="716"/>
      <c r="FF88" s="716"/>
      <c r="FG88" s="716"/>
      <c r="FH88" s="716"/>
      <c r="FI88" s="716"/>
      <c r="FJ88" s="716"/>
      <c r="FK88" s="716"/>
      <c r="FL88" s="716"/>
      <c r="FM88" s="716"/>
      <c r="FN88" s="716"/>
      <c r="FO88" s="716"/>
      <c r="FP88" s="716"/>
      <c r="FQ88" s="716"/>
      <c r="FR88" s="716"/>
      <c r="FS88" s="716"/>
      <c r="FT88" s="716"/>
      <c r="FU88" s="716"/>
      <c r="FV88" s="716"/>
      <c r="FW88" s="716"/>
      <c r="FX88" s="716"/>
      <c r="FY88" s="716"/>
      <c r="FZ88" s="716"/>
      <c r="GA88" s="716"/>
      <c r="GB88" s="716"/>
      <c r="GC88" s="716"/>
      <c r="GD88" s="716"/>
      <c r="GE88" s="716"/>
      <c r="GF88" s="716"/>
      <c r="GG88" s="716"/>
      <c r="GH88" s="716"/>
      <c r="GI88" s="716"/>
      <c r="GJ88" s="716"/>
      <c r="GK88" s="716"/>
      <c r="GL88" s="716"/>
      <c r="GM88" s="716"/>
      <c r="GN88" s="716"/>
      <c r="GO88" s="716"/>
      <c r="GP88" s="716"/>
      <c r="GQ88" s="716"/>
      <c r="GR88" s="716"/>
      <c r="GS88" s="716"/>
      <c r="GT88" s="716"/>
      <c r="GU88" s="716"/>
      <c r="GV88" s="716"/>
      <c r="GW88" s="716"/>
      <c r="GX88" s="716"/>
      <c r="GY88" s="716"/>
      <c r="GZ88" s="716"/>
      <c r="HA88" s="716"/>
      <c r="HB88" s="716"/>
      <c r="HC88" s="716"/>
      <c r="HD88" s="716"/>
      <c r="HE88" s="716"/>
      <c r="HF88" s="716"/>
      <c r="HG88" s="716"/>
      <c r="HH88" s="716"/>
      <c r="HI88" s="716"/>
      <c r="HJ88" s="716"/>
      <c r="HK88" s="716"/>
      <c r="HL88" s="716"/>
      <c r="HM88" s="716"/>
      <c r="HN88" s="716"/>
      <c r="HO88" s="716"/>
      <c r="HP88" s="716"/>
      <c r="HQ88" s="716"/>
      <c r="HR88" s="716"/>
      <c r="HS88" s="716"/>
      <c r="HT88" s="716"/>
      <c r="HU88" s="716"/>
      <c r="HV88" s="716"/>
      <c r="HW88" s="716"/>
      <c r="HX88" s="716"/>
      <c r="HY88" s="716"/>
      <c r="HZ88" s="716"/>
      <c r="IA88" s="716"/>
      <c r="IB88" s="716"/>
      <c r="IC88" s="716"/>
      <c r="ID88" s="716"/>
      <c r="IE88" s="716"/>
      <c r="IF88" s="716"/>
      <c r="IG88" s="716"/>
      <c r="IH88" s="716"/>
      <c r="II88" s="716"/>
      <c r="IJ88" s="716"/>
      <c r="IK88" s="716"/>
      <c r="IL88" s="716"/>
      <c r="IM88" s="716"/>
      <c r="IN88" s="716"/>
      <c r="IO88" s="716"/>
      <c r="IP88" s="716"/>
      <c r="IQ88" s="716"/>
      <c r="IR88" s="716"/>
      <c r="IS88" s="716"/>
      <c r="IT88" s="716"/>
      <c r="IU88" s="716"/>
    </row>
    <row r="89" spans="1:256">
      <c r="A89" s="725"/>
      <c r="B89" s="717"/>
      <c r="J89" s="716"/>
      <c r="K89" s="784">
        <v>0</v>
      </c>
      <c r="L89" s="785">
        <v>0</v>
      </c>
      <c r="M89" s="784">
        <v>0</v>
      </c>
      <c r="N89" s="784">
        <v>0</v>
      </c>
      <c r="O89" s="784">
        <v>0</v>
      </c>
      <c r="P89" s="785">
        <v>0</v>
      </c>
      <c r="Q89" s="784">
        <v>0</v>
      </c>
      <c r="R89" s="784">
        <v>0</v>
      </c>
      <c r="S89" s="784">
        <v>0</v>
      </c>
      <c r="T89" s="785">
        <v>0</v>
      </c>
      <c r="U89" s="784">
        <v>0</v>
      </c>
      <c r="V89" s="784">
        <v>0</v>
      </c>
      <c r="W89" s="784">
        <v>0</v>
      </c>
      <c r="X89" s="785">
        <v>0</v>
      </c>
      <c r="Y89" s="784">
        <v>0</v>
      </c>
      <c r="Z89" s="784">
        <v>0</v>
      </c>
      <c r="AA89" s="784">
        <v>0</v>
      </c>
      <c r="AB89" s="785">
        <v>0</v>
      </c>
      <c r="AC89" s="784">
        <v>0</v>
      </c>
      <c r="AD89" s="784">
        <v>0</v>
      </c>
      <c r="AE89" s="784">
        <v>0</v>
      </c>
      <c r="AF89" s="785">
        <v>0</v>
      </c>
      <c r="AG89" s="784">
        <v>0</v>
      </c>
      <c r="AH89" s="784">
        <v>0</v>
      </c>
      <c r="AI89" s="784">
        <v>0</v>
      </c>
      <c r="AJ89" s="785">
        <v>0</v>
      </c>
      <c r="AK89" s="784">
        <v>0</v>
      </c>
      <c r="AL89" s="784">
        <v>0</v>
      </c>
      <c r="AM89" s="784">
        <v>0</v>
      </c>
      <c r="AN89" s="785">
        <v>0</v>
      </c>
      <c r="AO89" s="784">
        <v>0</v>
      </c>
      <c r="AP89" s="784">
        <v>0</v>
      </c>
      <c r="AQ89" s="784">
        <v>0</v>
      </c>
      <c r="AR89" s="785">
        <v>0</v>
      </c>
      <c r="AS89" s="784">
        <v>0</v>
      </c>
      <c r="AT89" s="784">
        <v>0</v>
      </c>
      <c r="AU89" s="785">
        <f>IF(AW89=0,0,R57)</f>
        <v>0</v>
      </c>
      <c r="AV89" s="792">
        <v>0</v>
      </c>
      <c r="AW89" s="792">
        <v>0</v>
      </c>
      <c r="AX89" s="718"/>
      <c r="AY89" s="718"/>
      <c r="AZ89" s="718"/>
      <c r="BA89" s="716"/>
      <c r="BB89" s="718"/>
      <c r="BC89" s="718"/>
      <c r="BD89" s="716"/>
      <c r="BE89" s="718"/>
      <c r="BF89" s="718"/>
      <c r="BG89" s="716"/>
      <c r="BH89" s="718"/>
      <c r="BI89" s="718"/>
      <c r="BJ89" s="716"/>
      <c r="BK89" s="716"/>
      <c r="BL89" s="716"/>
      <c r="BM89" s="716"/>
      <c r="BN89" s="716"/>
      <c r="BO89" s="716"/>
      <c r="BP89" s="716"/>
      <c r="BQ89" s="716"/>
      <c r="BR89" s="716"/>
      <c r="BS89" s="716"/>
      <c r="BT89" s="716"/>
      <c r="BU89" s="716"/>
      <c r="BV89" s="716"/>
      <c r="BW89" s="716"/>
      <c r="BX89" s="716"/>
      <c r="BY89" s="716"/>
      <c r="BZ89" s="716"/>
      <c r="CA89" s="716"/>
      <c r="CB89" s="716"/>
      <c r="CC89" s="716"/>
      <c r="CD89" s="716"/>
      <c r="CE89" s="716"/>
      <c r="CF89" s="716"/>
      <c r="CG89" s="716"/>
      <c r="CH89" s="716"/>
      <c r="CI89" s="716"/>
      <c r="CJ89" s="716"/>
      <c r="CK89" s="716"/>
      <c r="CL89" s="716"/>
      <c r="CM89" s="716"/>
      <c r="CN89" s="716"/>
      <c r="CO89" s="716"/>
      <c r="CP89" s="716"/>
      <c r="CQ89" s="716"/>
      <c r="CR89" s="716"/>
      <c r="CS89" s="716"/>
      <c r="CT89" s="716"/>
      <c r="CU89" s="716"/>
      <c r="CV89" s="716"/>
      <c r="CW89" s="716"/>
      <c r="CX89" s="716"/>
      <c r="CY89" s="716"/>
      <c r="CZ89" s="716"/>
      <c r="DA89" s="716"/>
      <c r="DB89" s="716"/>
      <c r="DC89" s="716"/>
      <c r="DD89" s="716"/>
      <c r="DE89" s="716"/>
      <c r="DF89" s="716"/>
      <c r="DG89" s="716"/>
      <c r="DH89" s="716"/>
      <c r="DI89" s="716"/>
      <c r="DJ89" s="716"/>
      <c r="DK89" s="716"/>
      <c r="DL89" s="716"/>
      <c r="DM89" s="716"/>
      <c r="DN89" s="716"/>
      <c r="DO89" s="716"/>
      <c r="DP89" s="716"/>
      <c r="DQ89" s="716"/>
      <c r="DR89" s="716"/>
      <c r="DS89" s="716"/>
      <c r="DT89" s="716"/>
      <c r="DU89" s="716"/>
      <c r="DV89" s="716"/>
      <c r="DW89" s="716"/>
      <c r="DX89" s="716"/>
      <c r="DY89" s="716"/>
      <c r="DZ89" s="716"/>
      <c r="EA89" s="716"/>
      <c r="EB89" s="716"/>
      <c r="EC89" s="716"/>
      <c r="ED89" s="716"/>
      <c r="EE89" s="716"/>
      <c r="EF89" s="716"/>
      <c r="EG89" s="716"/>
      <c r="EH89" s="716"/>
      <c r="EI89" s="716"/>
      <c r="EJ89" s="716"/>
      <c r="EK89" s="716"/>
      <c r="EL89" s="716"/>
      <c r="EM89" s="716"/>
      <c r="EN89" s="716"/>
      <c r="EO89" s="716"/>
      <c r="EP89" s="716"/>
      <c r="EQ89" s="716"/>
      <c r="ER89" s="716"/>
      <c r="ES89" s="716"/>
      <c r="ET89" s="716"/>
      <c r="EU89" s="716"/>
      <c r="EV89" s="716"/>
      <c r="EW89" s="716"/>
      <c r="EX89" s="716"/>
      <c r="EY89" s="716"/>
      <c r="EZ89" s="716"/>
      <c r="FA89" s="716"/>
      <c r="FB89" s="716"/>
      <c r="FC89" s="716"/>
      <c r="FD89" s="716"/>
      <c r="FE89" s="716"/>
      <c r="FF89" s="716"/>
      <c r="FG89" s="716"/>
      <c r="FH89" s="716"/>
      <c r="FI89" s="716"/>
      <c r="FJ89" s="716"/>
      <c r="FK89" s="716"/>
      <c r="FL89" s="716"/>
      <c r="FM89" s="716"/>
      <c r="FN89" s="716"/>
      <c r="FO89" s="716"/>
      <c r="FP89" s="716"/>
      <c r="FQ89" s="716"/>
      <c r="FR89" s="716"/>
      <c r="FS89" s="716"/>
      <c r="FT89" s="716"/>
      <c r="FU89" s="716"/>
      <c r="FV89" s="716"/>
      <c r="FW89" s="716"/>
      <c r="FX89" s="716"/>
      <c r="FY89" s="716"/>
      <c r="FZ89" s="716"/>
      <c r="GA89" s="716"/>
      <c r="GB89" s="716"/>
      <c r="GC89" s="716"/>
      <c r="GD89" s="716"/>
      <c r="GE89" s="716"/>
      <c r="GF89" s="716"/>
      <c r="GG89" s="716"/>
      <c r="GH89" s="716"/>
      <c r="GI89" s="716"/>
      <c r="GJ89" s="716"/>
      <c r="GK89" s="716"/>
      <c r="GL89" s="716"/>
      <c r="GM89" s="716"/>
      <c r="GN89" s="716"/>
      <c r="GO89" s="716"/>
      <c r="GP89" s="716"/>
      <c r="GQ89" s="716"/>
      <c r="GR89" s="716"/>
      <c r="GS89" s="716"/>
      <c r="GT89" s="716"/>
      <c r="GU89" s="716"/>
      <c r="GV89" s="716"/>
      <c r="GW89" s="716"/>
      <c r="GX89" s="716"/>
      <c r="GY89" s="716"/>
      <c r="GZ89" s="716"/>
      <c r="HA89" s="716"/>
      <c r="HB89" s="716"/>
      <c r="HC89" s="716"/>
      <c r="HD89" s="716"/>
      <c r="HE89" s="716"/>
      <c r="HF89" s="716"/>
      <c r="HG89" s="716"/>
      <c r="HH89" s="716"/>
      <c r="HI89" s="716"/>
      <c r="HJ89" s="716"/>
      <c r="HK89" s="716"/>
      <c r="HL89" s="716"/>
      <c r="HM89" s="716"/>
      <c r="HN89" s="716"/>
      <c r="HO89" s="716"/>
      <c r="HP89" s="716"/>
      <c r="HQ89" s="716"/>
      <c r="HR89" s="716"/>
      <c r="HS89" s="716"/>
      <c r="HT89" s="716"/>
      <c r="HU89" s="716"/>
      <c r="HV89" s="716"/>
      <c r="HW89" s="716"/>
      <c r="HX89" s="716"/>
      <c r="HY89" s="716"/>
      <c r="HZ89" s="716"/>
      <c r="IA89" s="716"/>
      <c r="IB89" s="716"/>
      <c r="IC89" s="716"/>
      <c r="ID89" s="716"/>
      <c r="IE89" s="716"/>
      <c r="IF89" s="716"/>
      <c r="IG89" s="716"/>
      <c r="IH89" s="716"/>
      <c r="II89" s="716"/>
      <c r="IJ89" s="716"/>
      <c r="IK89" s="716"/>
      <c r="IL89" s="716"/>
      <c r="IM89" s="716"/>
      <c r="IN89" s="716"/>
      <c r="IO89" s="716"/>
      <c r="IP89" s="716"/>
      <c r="IQ89" s="716"/>
      <c r="IR89" s="716"/>
      <c r="IS89" s="716"/>
      <c r="IT89" s="716"/>
      <c r="IU89" s="716"/>
    </row>
    <row r="90" spans="1:256">
      <c r="A90" s="725"/>
      <c r="B90" s="717"/>
      <c r="J90" s="716"/>
      <c r="K90" s="716"/>
      <c r="L90" s="716"/>
      <c r="M90" s="716"/>
      <c r="N90" s="716"/>
      <c r="O90" s="716"/>
      <c r="P90" s="718"/>
      <c r="Q90" s="718"/>
      <c r="R90" s="716"/>
      <c r="S90" s="718"/>
      <c r="T90" s="718"/>
      <c r="U90" s="718"/>
      <c r="V90" s="718"/>
      <c r="W90" s="716"/>
      <c r="X90" s="718"/>
      <c r="Y90" s="718"/>
      <c r="Z90" s="718"/>
      <c r="AA90" s="718"/>
      <c r="AB90" s="716"/>
      <c r="AC90" s="718"/>
      <c r="AD90" s="718"/>
      <c r="AE90" s="716"/>
      <c r="AF90" s="718"/>
      <c r="AG90" s="718"/>
      <c r="AH90" s="716"/>
      <c r="AI90" s="718"/>
      <c r="AJ90" s="718"/>
      <c r="AK90" s="718"/>
      <c r="AL90" s="718"/>
      <c r="AM90" s="716"/>
      <c r="AN90" s="718"/>
      <c r="AO90" s="718"/>
      <c r="AP90" s="718"/>
      <c r="AQ90" s="718"/>
      <c r="AR90" s="716"/>
      <c r="AS90" s="718"/>
      <c r="AT90" s="718"/>
      <c r="AU90" s="718"/>
      <c r="AV90" s="718"/>
      <c r="AW90" s="716"/>
      <c r="AX90" s="718"/>
      <c r="AY90" s="718"/>
      <c r="AZ90" s="718"/>
      <c r="BA90" s="718"/>
      <c r="BB90" s="716"/>
      <c r="BC90" s="718"/>
      <c r="BD90" s="718"/>
      <c r="BE90" s="716"/>
      <c r="BF90" s="718"/>
      <c r="BG90" s="718"/>
      <c r="BH90" s="716"/>
      <c r="BI90" s="718"/>
      <c r="BJ90" s="718"/>
      <c r="BK90" s="716"/>
      <c r="BL90" s="716"/>
      <c r="BM90" s="716"/>
      <c r="BN90" s="716"/>
      <c r="BO90" s="716"/>
      <c r="BP90" s="716"/>
      <c r="BQ90" s="716"/>
      <c r="BR90" s="716"/>
      <c r="BS90" s="716"/>
      <c r="BT90" s="716"/>
      <c r="BU90" s="716"/>
      <c r="BV90" s="716"/>
      <c r="BW90" s="716"/>
      <c r="BX90" s="716"/>
      <c r="BY90" s="716"/>
      <c r="BZ90" s="716"/>
      <c r="CA90" s="716"/>
      <c r="CB90" s="716"/>
      <c r="CC90" s="716"/>
      <c r="CD90" s="716"/>
      <c r="CE90" s="716"/>
      <c r="CF90" s="716"/>
      <c r="CG90" s="716"/>
      <c r="CH90" s="716"/>
      <c r="CI90" s="716"/>
      <c r="CJ90" s="716"/>
      <c r="CK90" s="716"/>
      <c r="CL90" s="716"/>
      <c r="CM90" s="716"/>
      <c r="CN90" s="716"/>
      <c r="CO90" s="716"/>
      <c r="CP90" s="716"/>
      <c r="CQ90" s="716"/>
      <c r="CR90" s="716"/>
      <c r="CS90" s="716"/>
      <c r="CT90" s="716"/>
      <c r="CU90" s="716"/>
      <c r="CV90" s="716"/>
      <c r="CW90" s="716"/>
      <c r="CX90" s="716"/>
      <c r="CY90" s="716"/>
      <c r="CZ90" s="716"/>
      <c r="DA90" s="716"/>
      <c r="DB90" s="716"/>
      <c r="DC90" s="716"/>
      <c r="DD90" s="716"/>
      <c r="DE90" s="716"/>
      <c r="DF90" s="716"/>
      <c r="DG90" s="716"/>
      <c r="DH90" s="716"/>
      <c r="DI90" s="716"/>
      <c r="DJ90" s="716"/>
      <c r="DK90" s="716"/>
      <c r="DL90" s="716"/>
      <c r="DM90" s="716"/>
      <c r="DN90" s="716"/>
      <c r="DO90" s="716"/>
      <c r="DP90" s="716"/>
      <c r="DQ90" s="716"/>
      <c r="DR90" s="716"/>
      <c r="DS90" s="716"/>
      <c r="DT90" s="716"/>
      <c r="DU90" s="716"/>
      <c r="DV90" s="716"/>
      <c r="DW90" s="716"/>
      <c r="DX90" s="716"/>
      <c r="DY90" s="716"/>
      <c r="DZ90" s="716"/>
      <c r="EA90" s="716"/>
      <c r="EB90" s="716"/>
      <c r="EC90" s="716"/>
      <c r="ED90" s="716"/>
      <c r="EE90" s="716"/>
      <c r="EF90" s="716"/>
      <c r="EG90" s="716"/>
      <c r="EH90" s="716"/>
      <c r="EI90" s="716"/>
      <c r="EJ90" s="716"/>
      <c r="EK90" s="716"/>
      <c r="EL90" s="716"/>
      <c r="EM90" s="716"/>
      <c r="EN90" s="716"/>
      <c r="EO90" s="716"/>
      <c r="EP90" s="716"/>
      <c r="EQ90" s="716"/>
      <c r="ER90" s="716"/>
      <c r="ES90" s="716"/>
      <c r="ET90" s="716"/>
      <c r="EU90" s="716"/>
      <c r="EV90" s="716"/>
      <c r="EW90" s="716"/>
      <c r="EX90" s="716"/>
      <c r="EY90" s="716"/>
      <c r="EZ90" s="716"/>
      <c r="FA90" s="716"/>
      <c r="FB90" s="716"/>
      <c r="FC90" s="716"/>
      <c r="FD90" s="716"/>
      <c r="FE90" s="716"/>
      <c r="FF90" s="716"/>
      <c r="FG90" s="716"/>
      <c r="FH90" s="716"/>
      <c r="FI90" s="716"/>
      <c r="FJ90" s="716"/>
      <c r="FK90" s="716"/>
      <c r="FL90" s="716"/>
      <c r="FM90" s="716"/>
      <c r="FN90" s="716"/>
      <c r="FO90" s="716"/>
      <c r="FP90" s="716"/>
      <c r="FQ90" s="716"/>
      <c r="FR90" s="716"/>
      <c r="FS90" s="716"/>
      <c r="FT90" s="716"/>
      <c r="FU90" s="716"/>
      <c r="FV90" s="716"/>
      <c r="FW90" s="716"/>
      <c r="FX90" s="716"/>
      <c r="FY90" s="716"/>
      <c r="FZ90" s="716"/>
      <c r="GA90" s="716"/>
      <c r="GB90" s="716"/>
      <c r="GC90" s="716"/>
      <c r="GD90" s="716"/>
      <c r="GE90" s="716"/>
      <c r="GF90" s="716"/>
      <c r="GG90" s="716"/>
      <c r="GH90" s="716"/>
      <c r="GI90" s="716"/>
      <c r="GJ90" s="716"/>
      <c r="GK90" s="716"/>
      <c r="GL90" s="716"/>
      <c r="GM90" s="716"/>
      <c r="GN90" s="716"/>
      <c r="GO90" s="716"/>
      <c r="GP90" s="716"/>
      <c r="GQ90" s="716"/>
      <c r="GR90" s="716"/>
      <c r="GS90" s="716"/>
      <c r="GT90" s="716"/>
      <c r="GU90" s="716"/>
      <c r="GV90" s="716"/>
      <c r="GW90" s="716"/>
      <c r="GX90" s="716"/>
      <c r="GY90" s="716"/>
      <c r="GZ90" s="716"/>
      <c r="HA90" s="716"/>
      <c r="HB90" s="716"/>
      <c r="HC90" s="716"/>
      <c r="HD90" s="716"/>
      <c r="HE90" s="716"/>
      <c r="HF90" s="716"/>
      <c r="HG90" s="716"/>
      <c r="HH90" s="716"/>
      <c r="HI90" s="716"/>
      <c r="HJ90" s="716"/>
      <c r="HK90" s="716"/>
      <c r="HL90" s="716"/>
      <c r="HM90" s="716"/>
      <c r="HN90" s="716"/>
      <c r="HO90" s="716"/>
      <c r="HP90" s="716"/>
      <c r="HQ90" s="716"/>
      <c r="HR90" s="716"/>
      <c r="HS90" s="716"/>
      <c r="HT90" s="716"/>
      <c r="HU90" s="716"/>
      <c r="HV90" s="716"/>
      <c r="HW90" s="716"/>
      <c r="HX90" s="716"/>
      <c r="HY90" s="716"/>
      <c r="HZ90" s="716"/>
      <c r="IA90" s="716"/>
      <c r="IB90" s="716"/>
      <c r="IC90" s="716"/>
      <c r="ID90" s="716"/>
      <c r="IE90" s="716"/>
      <c r="IF90" s="716"/>
      <c r="IG90" s="716"/>
      <c r="IH90" s="716"/>
      <c r="II90" s="716"/>
      <c r="IJ90" s="716"/>
      <c r="IK90" s="716"/>
      <c r="IL90" s="716"/>
      <c r="IM90" s="716"/>
      <c r="IN90" s="716"/>
      <c r="IO90" s="716"/>
      <c r="IP90" s="716"/>
      <c r="IQ90" s="716"/>
      <c r="IR90" s="716"/>
      <c r="IS90" s="716"/>
      <c r="IT90" s="716"/>
      <c r="IU90" s="716"/>
      <c r="IV90" s="716"/>
    </row>
    <row r="91" spans="1:256">
      <c r="A91" s="725"/>
      <c r="B91" s="717"/>
      <c r="J91" s="716"/>
      <c r="K91" s="716"/>
      <c r="L91" s="716"/>
      <c r="M91" s="716"/>
      <c r="N91" s="716"/>
      <c r="O91" s="716"/>
      <c r="P91" s="718"/>
      <c r="Q91" s="718"/>
      <c r="R91" s="716"/>
      <c r="S91" s="718"/>
      <c r="T91" s="718"/>
      <c r="U91" s="718"/>
      <c r="V91" s="718"/>
      <c r="W91" s="716"/>
      <c r="X91" s="718"/>
      <c r="Y91" s="718"/>
      <c r="Z91" s="718"/>
      <c r="AA91" s="718"/>
      <c r="AB91" s="716"/>
      <c r="AC91" s="718"/>
      <c r="AD91" s="718"/>
      <c r="AE91" s="716"/>
      <c r="AF91" s="718"/>
      <c r="AG91" s="718"/>
      <c r="AH91" s="716"/>
      <c r="AI91" s="718"/>
      <c r="AJ91" s="718"/>
      <c r="AK91" s="718"/>
      <c r="AL91" s="718"/>
      <c r="AM91" s="716"/>
      <c r="AN91" s="718"/>
      <c r="AO91" s="718"/>
      <c r="AP91" s="718"/>
      <c r="AQ91" s="718"/>
      <c r="AR91" s="716"/>
      <c r="AS91" s="718"/>
      <c r="AT91" s="718"/>
      <c r="AU91" s="718"/>
      <c r="AV91" s="718"/>
      <c r="AW91" s="716"/>
      <c r="AX91" s="718"/>
      <c r="AY91" s="718"/>
      <c r="AZ91" s="718"/>
      <c r="BA91" s="718"/>
      <c r="BB91" s="716"/>
      <c r="BC91" s="718"/>
      <c r="BD91" s="718"/>
      <c r="BE91" s="716"/>
      <c r="BF91" s="718"/>
      <c r="BG91" s="718"/>
      <c r="BH91" s="716"/>
      <c r="BI91" s="718"/>
      <c r="BJ91" s="718"/>
      <c r="BK91" s="716"/>
      <c r="BL91" s="716"/>
      <c r="BM91" s="716"/>
      <c r="BN91" s="716"/>
      <c r="BO91" s="716"/>
      <c r="BP91" s="716"/>
      <c r="BQ91" s="716"/>
      <c r="BR91" s="716"/>
      <c r="BS91" s="716"/>
      <c r="BT91" s="716"/>
      <c r="BU91" s="716"/>
      <c r="BV91" s="716"/>
      <c r="BW91" s="716"/>
      <c r="BX91" s="716"/>
      <c r="BY91" s="716"/>
      <c r="BZ91" s="716"/>
      <c r="CA91" s="716"/>
      <c r="CB91" s="716"/>
      <c r="CC91" s="716"/>
      <c r="CD91" s="716"/>
      <c r="CE91" s="716"/>
      <c r="CF91" s="716"/>
      <c r="CG91" s="716"/>
      <c r="CH91" s="716"/>
      <c r="CI91" s="716"/>
      <c r="CJ91" s="716"/>
      <c r="CK91" s="716"/>
      <c r="CL91" s="716"/>
      <c r="CM91" s="716"/>
      <c r="CN91" s="716"/>
      <c r="CO91" s="716"/>
      <c r="CP91" s="716"/>
      <c r="CQ91" s="716"/>
      <c r="CR91" s="716"/>
      <c r="CS91" s="716"/>
      <c r="CT91" s="716"/>
      <c r="CU91" s="716"/>
      <c r="CV91" s="716"/>
      <c r="CW91" s="716"/>
      <c r="CX91" s="716"/>
      <c r="CY91" s="716"/>
      <c r="CZ91" s="716"/>
      <c r="DA91" s="716"/>
      <c r="DB91" s="716"/>
      <c r="DC91" s="716"/>
      <c r="DD91" s="716"/>
      <c r="DE91" s="716"/>
      <c r="DF91" s="716"/>
      <c r="DG91" s="716"/>
      <c r="DH91" s="716"/>
      <c r="DI91" s="716"/>
      <c r="DJ91" s="716"/>
      <c r="DK91" s="716"/>
      <c r="DL91" s="716"/>
      <c r="DM91" s="716"/>
      <c r="DN91" s="716"/>
      <c r="DO91" s="716"/>
      <c r="DP91" s="716"/>
      <c r="DQ91" s="716"/>
      <c r="DR91" s="716"/>
      <c r="DS91" s="716"/>
      <c r="DT91" s="716"/>
      <c r="DU91" s="716"/>
      <c r="DV91" s="716"/>
      <c r="DW91" s="716"/>
      <c r="DX91" s="716"/>
      <c r="DY91" s="716"/>
      <c r="DZ91" s="716"/>
      <c r="EA91" s="716"/>
      <c r="EB91" s="716"/>
      <c r="EC91" s="716"/>
      <c r="ED91" s="716"/>
      <c r="EE91" s="716"/>
      <c r="EF91" s="716"/>
      <c r="EG91" s="716"/>
      <c r="EH91" s="716"/>
      <c r="EI91" s="716"/>
      <c r="EJ91" s="716"/>
      <c r="EK91" s="716"/>
      <c r="EL91" s="716"/>
      <c r="EM91" s="716"/>
      <c r="EN91" s="716"/>
      <c r="EO91" s="716"/>
      <c r="EP91" s="716"/>
      <c r="EQ91" s="716"/>
      <c r="ER91" s="716"/>
      <c r="ES91" s="716"/>
      <c r="ET91" s="716"/>
      <c r="EU91" s="716"/>
      <c r="EV91" s="716"/>
      <c r="EW91" s="716"/>
      <c r="EX91" s="716"/>
      <c r="EY91" s="716"/>
      <c r="EZ91" s="716"/>
      <c r="FA91" s="716"/>
      <c r="FB91" s="716"/>
      <c r="FC91" s="716"/>
      <c r="FD91" s="716"/>
      <c r="FE91" s="716"/>
      <c r="FF91" s="716"/>
      <c r="FG91" s="716"/>
      <c r="FH91" s="716"/>
      <c r="FI91" s="716"/>
      <c r="FJ91" s="716"/>
      <c r="FK91" s="716"/>
      <c r="FL91" s="716"/>
      <c r="FM91" s="716"/>
      <c r="FN91" s="716"/>
      <c r="FO91" s="716"/>
      <c r="FP91" s="716"/>
      <c r="FQ91" s="716"/>
      <c r="FR91" s="716"/>
      <c r="FS91" s="716"/>
      <c r="FT91" s="716"/>
      <c r="FU91" s="716"/>
      <c r="FV91" s="716"/>
      <c r="FW91" s="716"/>
      <c r="FX91" s="716"/>
      <c r="FY91" s="716"/>
      <c r="FZ91" s="716"/>
      <c r="GA91" s="716"/>
      <c r="GB91" s="716"/>
      <c r="GC91" s="716"/>
      <c r="GD91" s="716"/>
      <c r="GE91" s="716"/>
      <c r="GF91" s="716"/>
      <c r="GG91" s="716"/>
      <c r="GH91" s="716"/>
      <c r="GI91" s="716"/>
      <c r="GJ91" s="716"/>
      <c r="GK91" s="716"/>
      <c r="GL91" s="716"/>
      <c r="GM91" s="716"/>
      <c r="GN91" s="716"/>
      <c r="GO91" s="716"/>
      <c r="GP91" s="716"/>
      <c r="GQ91" s="716"/>
      <c r="GR91" s="716"/>
      <c r="GS91" s="716"/>
      <c r="GT91" s="716"/>
      <c r="GU91" s="716"/>
      <c r="GV91" s="716"/>
      <c r="GW91" s="716"/>
      <c r="GX91" s="716"/>
      <c r="GY91" s="716"/>
      <c r="GZ91" s="716"/>
      <c r="HA91" s="716"/>
      <c r="HB91" s="716"/>
      <c r="HC91" s="716"/>
      <c r="HD91" s="716"/>
      <c r="HE91" s="716"/>
      <c r="HF91" s="716"/>
      <c r="HG91" s="716"/>
      <c r="HH91" s="716"/>
      <c r="HI91" s="716"/>
      <c r="HJ91" s="716"/>
      <c r="HK91" s="716"/>
      <c r="HL91" s="716"/>
      <c r="HM91" s="716"/>
      <c r="HN91" s="716"/>
      <c r="HO91" s="716"/>
      <c r="HP91" s="716"/>
      <c r="HQ91" s="716"/>
      <c r="HR91" s="716"/>
      <c r="HS91" s="716"/>
      <c r="HT91" s="716"/>
      <c r="HU91" s="716"/>
      <c r="HV91" s="716"/>
      <c r="HW91" s="716"/>
      <c r="HX91" s="716"/>
      <c r="HY91" s="716"/>
      <c r="HZ91" s="716"/>
      <c r="IA91" s="716"/>
      <c r="IB91" s="716"/>
      <c r="IC91" s="716"/>
      <c r="ID91" s="716"/>
      <c r="IE91" s="716"/>
      <c r="IF91" s="716"/>
      <c r="IG91" s="716"/>
      <c r="IH91" s="716"/>
      <c r="II91" s="716"/>
      <c r="IJ91" s="716"/>
      <c r="IK91" s="716"/>
      <c r="IL91" s="716"/>
      <c r="IM91" s="716"/>
      <c r="IN91" s="716"/>
      <c r="IO91" s="716"/>
      <c r="IP91" s="716"/>
      <c r="IQ91" s="716"/>
      <c r="IR91" s="716"/>
      <c r="IS91" s="716"/>
      <c r="IT91" s="716"/>
      <c r="IU91" s="716"/>
      <c r="IV91" s="716"/>
    </row>
    <row r="92" spans="1:256">
      <c r="A92" s="725"/>
      <c r="B92" s="717"/>
      <c r="J92" s="716"/>
      <c r="K92" s="1210" t="str">
        <f>C97</f>
        <v>Losa de Fondo</v>
      </c>
      <c r="L92" s="1210"/>
      <c r="M92" s="1210"/>
      <c r="N92" s="1210"/>
      <c r="O92" s="1210"/>
      <c r="P92" s="718"/>
      <c r="Q92" s="1210" t="str">
        <f>C98</f>
        <v>Losa de Techo</v>
      </c>
      <c r="R92" s="1210"/>
      <c r="S92" s="1210"/>
      <c r="T92" s="1210"/>
      <c r="U92" s="1210"/>
      <c r="W92" s="1214" t="s">
        <v>475</v>
      </c>
      <c r="X92" s="1214"/>
      <c r="Y92" s="1214"/>
      <c r="Z92" s="714"/>
      <c r="AB92" s="715"/>
      <c r="AC92" s="714"/>
      <c r="AE92" s="716"/>
      <c r="AF92" s="718"/>
      <c r="AG92" s="718"/>
      <c r="AH92" s="716"/>
      <c r="AI92" s="718"/>
      <c r="AJ92" s="718"/>
      <c r="AK92" s="718"/>
      <c r="AL92" s="718"/>
      <c r="AM92" s="716"/>
      <c r="AN92" s="718"/>
      <c r="AO92" s="718"/>
      <c r="AP92" s="718"/>
      <c r="AQ92" s="718"/>
      <c r="AR92" s="716"/>
      <c r="AS92" s="718"/>
      <c r="AT92" s="718"/>
      <c r="AU92" s="718"/>
      <c r="AV92" s="718"/>
      <c r="AW92" s="716"/>
      <c r="AX92" s="718"/>
      <c r="AY92" s="718"/>
      <c r="AZ92" s="718"/>
      <c r="BA92" s="718"/>
      <c r="BB92" s="716"/>
      <c r="BC92" s="718"/>
      <c r="BD92" s="718"/>
      <c r="BE92" s="716"/>
      <c r="BF92" s="718"/>
      <c r="BG92" s="718"/>
      <c r="BH92" s="716"/>
      <c r="BI92" s="718"/>
      <c r="BJ92" s="718"/>
      <c r="BK92" s="716"/>
      <c r="BL92" s="716"/>
      <c r="BM92" s="716"/>
      <c r="BN92" s="716"/>
      <c r="BO92" s="716"/>
      <c r="BP92" s="716"/>
      <c r="BQ92" s="716"/>
      <c r="BR92" s="716"/>
      <c r="BS92" s="716"/>
      <c r="BT92" s="716"/>
      <c r="BU92" s="716"/>
      <c r="BV92" s="716"/>
      <c r="BW92" s="716"/>
      <c r="BX92" s="716"/>
      <c r="BY92" s="716"/>
      <c r="BZ92" s="716"/>
      <c r="CA92" s="716"/>
      <c r="CB92" s="716"/>
      <c r="CC92" s="716"/>
      <c r="CD92" s="716"/>
      <c r="CE92" s="716"/>
      <c r="CF92" s="716"/>
      <c r="CG92" s="716"/>
      <c r="CH92" s="716"/>
      <c r="CI92" s="716"/>
      <c r="CJ92" s="716"/>
      <c r="CK92" s="716"/>
      <c r="CL92" s="716"/>
      <c r="CM92" s="716"/>
      <c r="CN92" s="716"/>
      <c r="CO92" s="716"/>
      <c r="CP92" s="716"/>
      <c r="CQ92" s="716"/>
      <c r="CR92" s="716"/>
      <c r="CS92" s="716"/>
      <c r="CT92" s="716"/>
      <c r="CU92" s="716"/>
      <c r="CV92" s="716"/>
      <c r="CW92" s="716"/>
      <c r="CX92" s="716"/>
      <c r="CY92" s="716"/>
      <c r="CZ92" s="716"/>
      <c r="DA92" s="716"/>
      <c r="DB92" s="716"/>
      <c r="DC92" s="716"/>
      <c r="DD92" s="716"/>
      <c r="DE92" s="716"/>
      <c r="DF92" s="716"/>
      <c r="DG92" s="716"/>
      <c r="DH92" s="716"/>
      <c r="DI92" s="716"/>
      <c r="DJ92" s="716"/>
      <c r="DK92" s="716"/>
      <c r="DL92" s="716"/>
      <c r="DM92" s="716"/>
      <c r="DN92" s="716"/>
      <c r="DO92" s="716"/>
      <c r="DP92" s="716"/>
      <c r="DQ92" s="716"/>
      <c r="DR92" s="716"/>
      <c r="DS92" s="716"/>
      <c r="DT92" s="716"/>
      <c r="DU92" s="716"/>
      <c r="DV92" s="716"/>
      <c r="DW92" s="716"/>
      <c r="DX92" s="716"/>
      <c r="DY92" s="716"/>
      <c r="DZ92" s="716"/>
      <c r="EA92" s="716"/>
      <c r="EB92" s="716"/>
      <c r="EC92" s="716"/>
      <c r="ED92" s="716"/>
      <c r="EE92" s="716"/>
      <c r="EF92" s="716"/>
      <c r="EG92" s="716"/>
      <c r="EH92" s="716"/>
      <c r="EI92" s="716"/>
      <c r="EJ92" s="716"/>
      <c r="EK92" s="716"/>
      <c r="EL92" s="716"/>
      <c r="EM92" s="716"/>
      <c r="EN92" s="716"/>
      <c r="EO92" s="716"/>
      <c r="EP92" s="716"/>
      <c r="EQ92" s="716"/>
      <c r="ER92" s="716"/>
      <c r="ES92" s="716"/>
      <c r="ET92" s="716"/>
      <c r="EU92" s="716"/>
      <c r="EV92" s="716"/>
      <c r="EW92" s="716"/>
      <c r="EX92" s="716"/>
      <c r="EY92" s="716"/>
      <c r="EZ92" s="716"/>
      <c r="FA92" s="716"/>
      <c r="FB92" s="716"/>
      <c r="FC92" s="716"/>
      <c r="FD92" s="716"/>
      <c r="FE92" s="716"/>
      <c r="FF92" s="716"/>
      <c r="FG92" s="716"/>
      <c r="FH92" s="716"/>
      <c r="FI92" s="716"/>
      <c r="FJ92" s="716"/>
      <c r="FK92" s="716"/>
      <c r="FL92" s="716"/>
      <c r="FM92" s="716"/>
      <c r="FN92" s="716"/>
      <c r="FO92" s="716"/>
      <c r="FP92" s="716"/>
      <c r="FQ92" s="716"/>
      <c r="FR92" s="716"/>
      <c r="FS92" s="716"/>
      <c r="FT92" s="716"/>
      <c r="FU92" s="716"/>
      <c r="FV92" s="716"/>
      <c r="FW92" s="716"/>
      <c r="FX92" s="716"/>
      <c r="FY92" s="716"/>
      <c r="FZ92" s="716"/>
      <c r="GA92" s="716"/>
      <c r="GB92" s="716"/>
      <c r="GC92" s="716"/>
      <c r="GD92" s="716"/>
      <c r="GE92" s="716"/>
      <c r="GF92" s="716"/>
      <c r="GG92" s="716"/>
      <c r="GH92" s="716"/>
      <c r="GI92" s="716"/>
      <c r="GJ92" s="716"/>
      <c r="GK92" s="716"/>
      <c r="GL92" s="716"/>
      <c r="GM92" s="716"/>
      <c r="GN92" s="716"/>
      <c r="GO92" s="716"/>
      <c r="GP92" s="716"/>
      <c r="GQ92" s="716"/>
      <c r="GR92" s="716"/>
      <c r="GS92" s="716"/>
      <c r="GT92" s="716"/>
      <c r="GU92" s="716"/>
      <c r="GV92" s="716"/>
      <c r="GW92" s="716"/>
      <c r="GX92" s="716"/>
      <c r="GY92" s="716"/>
      <c r="GZ92" s="716"/>
      <c r="HA92" s="716"/>
      <c r="HB92" s="716"/>
      <c r="HC92" s="716"/>
      <c r="HD92" s="716"/>
      <c r="HE92" s="716"/>
      <c r="HF92" s="716"/>
      <c r="HG92" s="716"/>
      <c r="HH92" s="716"/>
      <c r="HI92" s="716"/>
      <c r="HJ92" s="716"/>
      <c r="HK92" s="716"/>
      <c r="HL92" s="716"/>
      <c r="HM92" s="716"/>
      <c r="HN92" s="716"/>
      <c r="HO92" s="716"/>
      <c r="HP92" s="716"/>
      <c r="HQ92" s="716"/>
      <c r="HR92" s="716"/>
      <c r="HS92" s="716"/>
      <c r="HT92" s="716"/>
      <c r="HU92" s="716"/>
      <c r="HV92" s="716"/>
      <c r="HW92" s="716"/>
      <c r="HX92" s="716"/>
      <c r="HY92" s="716"/>
      <c r="HZ92" s="716"/>
      <c r="IA92" s="716"/>
      <c r="IB92" s="716"/>
      <c r="IC92" s="716"/>
      <c r="ID92" s="716"/>
      <c r="IE92" s="716"/>
      <c r="IF92" s="716"/>
      <c r="IG92" s="716"/>
      <c r="IH92" s="716"/>
      <c r="II92" s="716"/>
      <c r="IJ92" s="716"/>
      <c r="IK92" s="716"/>
      <c r="IL92" s="716"/>
      <c r="IM92" s="716"/>
      <c r="IN92" s="716"/>
      <c r="IO92" s="716"/>
      <c r="IP92" s="716"/>
      <c r="IQ92" s="716"/>
      <c r="IR92" s="716"/>
      <c r="IS92" s="716"/>
      <c r="IT92" s="716"/>
      <c r="IU92" s="716"/>
      <c r="IV92" s="716"/>
    </row>
    <row r="93" spans="1:256">
      <c r="A93" s="725"/>
      <c r="B93" s="717"/>
      <c r="C93" s="1208" t="s">
        <v>476</v>
      </c>
      <c r="D93" s="1208"/>
      <c r="E93" s="1208"/>
      <c r="F93" s="1208"/>
      <c r="G93" s="1208"/>
      <c r="H93" s="1208"/>
      <c r="I93" s="1208"/>
      <c r="J93" s="716"/>
      <c r="K93" s="1211" t="s">
        <v>477</v>
      </c>
      <c r="L93" s="1211"/>
      <c r="M93" s="1211"/>
      <c r="N93" s="1211"/>
      <c r="O93" s="1211"/>
      <c r="P93" s="718"/>
      <c r="Q93" s="1211" t="s">
        <v>477</v>
      </c>
      <c r="R93" s="1211"/>
      <c r="S93" s="1211"/>
      <c r="T93" s="1211"/>
      <c r="U93" s="1211"/>
      <c r="W93" s="1214" t="s">
        <v>478</v>
      </c>
      <c r="X93" s="1214"/>
      <c r="Y93" s="1214"/>
      <c r="Z93" s="714"/>
      <c r="AB93" s="715"/>
      <c r="AC93" s="714"/>
      <c r="AE93" s="716"/>
      <c r="AF93" s="718"/>
      <c r="AG93" s="718"/>
      <c r="AH93" s="716"/>
      <c r="AI93" s="718"/>
      <c r="AJ93" s="718"/>
      <c r="AK93" s="718"/>
      <c r="AL93" s="718"/>
      <c r="AM93" s="716"/>
      <c r="AN93" s="718"/>
      <c r="AO93" s="718"/>
      <c r="AP93" s="718"/>
      <c r="AQ93" s="718"/>
      <c r="AR93" s="716"/>
      <c r="AS93" s="718"/>
      <c r="AT93" s="718"/>
      <c r="AU93" s="718"/>
      <c r="AV93" s="718"/>
      <c r="AW93" s="716"/>
      <c r="AX93" s="718"/>
      <c r="AY93" s="718"/>
      <c r="AZ93" s="718"/>
      <c r="BA93" s="718"/>
      <c r="BB93" s="716"/>
      <c r="BC93" s="718"/>
      <c r="BD93" s="718"/>
      <c r="BE93" s="716"/>
      <c r="BF93" s="718"/>
      <c r="BG93" s="718"/>
      <c r="BH93" s="716"/>
      <c r="BI93" s="718"/>
      <c r="BJ93" s="718"/>
      <c r="BK93" s="716"/>
      <c r="BL93" s="716"/>
      <c r="BM93" s="716"/>
      <c r="BN93" s="716"/>
      <c r="BO93" s="716"/>
      <c r="BP93" s="716"/>
      <c r="BQ93" s="716"/>
      <c r="BR93" s="716"/>
      <c r="BS93" s="716"/>
      <c r="BT93" s="716"/>
      <c r="BU93" s="716"/>
      <c r="BV93" s="716"/>
      <c r="BW93" s="716"/>
      <c r="BX93" s="716"/>
      <c r="BY93" s="716"/>
      <c r="BZ93" s="716"/>
      <c r="CA93" s="716"/>
      <c r="CB93" s="716"/>
      <c r="CC93" s="716"/>
      <c r="CD93" s="716"/>
      <c r="CE93" s="716"/>
      <c r="CF93" s="716"/>
      <c r="CG93" s="716"/>
      <c r="CH93" s="716"/>
      <c r="CI93" s="716"/>
      <c r="CJ93" s="716"/>
      <c r="CK93" s="716"/>
      <c r="CL93" s="716"/>
      <c r="CM93" s="716"/>
      <c r="CN93" s="716"/>
      <c r="CO93" s="716"/>
      <c r="CP93" s="716"/>
      <c r="CQ93" s="716"/>
      <c r="CR93" s="716"/>
      <c r="CS93" s="716"/>
      <c r="CT93" s="716"/>
      <c r="CU93" s="716"/>
      <c r="CV93" s="716"/>
      <c r="CW93" s="716"/>
      <c r="CX93" s="716"/>
      <c r="CY93" s="716"/>
      <c r="CZ93" s="716"/>
      <c r="DA93" s="716"/>
      <c r="DB93" s="716"/>
      <c r="DC93" s="716"/>
      <c r="DD93" s="716"/>
      <c r="DE93" s="716"/>
      <c r="DF93" s="716"/>
      <c r="DG93" s="716"/>
      <c r="DH93" s="716"/>
      <c r="DI93" s="716"/>
      <c r="DJ93" s="716"/>
      <c r="DK93" s="716"/>
      <c r="DL93" s="716"/>
      <c r="DM93" s="716"/>
      <c r="DN93" s="716"/>
      <c r="DO93" s="716"/>
      <c r="DP93" s="716"/>
      <c r="DQ93" s="716"/>
      <c r="DR93" s="716"/>
      <c r="DS93" s="716"/>
      <c r="DT93" s="716"/>
      <c r="DU93" s="716"/>
      <c r="DV93" s="716"/>
      <c r="DW93" s="716"/>
      <c r="DX93" s="716"/>
      <c r="DY93" s="716"/>
      <c r="DZ93" s="716"/>
      <c r="EA93" s="716"/>
      <c r="EB93" s="716"/>
      <c r="EC93" s="716"/>
      <c r="ED93" s="716"/>
      <c r="EE93" s="716"/>
      <c r="EF93" s="716"/>
      <c r="EG93" s="716"/>
      <c r="EH93" s="716"/>
      <c r="EI93" s="716"/>
      <c r="EJ93" s="716"/>
      <c r="EK93" s="716"/>
      <c r="EL93" s="716"/>
      <c r="EM93" s="716"/>
      <c r="EN93" s="716"/>
      <c r="EO93" s="716"/>
      <c r="EP93" s="716"/>
      <c r="EQ93" s="716"/>
      <c r="ER93" s="716"/>
      <c r="ES93" s="716"/>
      <c r="ET93" s="716"/>
      <c r="EU93" s="716"/>
      <c r="EV93" s="716"/>
      <c r="EW93" s="716"/>
      <c r="EX93" s="716"/>
      <c r="EY93" s="716"/>
      <c r="EZ93" s="716"/>
      <c r="FA93" s="716"/>
      <c r="FB93" s="716"/>
      <c r="FC93" s="716"/>
      <c r="FD93" s="716"/>
      <c r="FE93" s="716"/>
      <c r="FF93" s="716"/>
      <c r="FG93" s="716"/>
      <c r="FH93" s="716"/>
      <c r="FI93" s="716"/>
      <c r="FJ93" s="716"/>
      <c r="FK93" s="716"/>
      <c r="FL93" s="716"/>
      <c r="FM93" s="716"/>
      <c r="FN93" s="716"/>
      <c r="FO93" s="716"/>
      <c r="FP93" s="716"/>
      <c r="FQ93" s="716"/>
      <c r="FR93" s="716"/>
      <c r="FS93" s="716"/>
      <c r="FT93" s="716"/>
      <c r="FU93" s="716"/>
      <c r="FV93" s="716"/>
      <c r="FW93" s="716"/>
      <c r="FX93" s="716"/>
      <c r="FY93" s="716"/>
      <c r="FZ93" s="716"/>
      <c r="GA93" s="716"/>
      <c r="GB93" s="716"/>
      <c r="GC93" s="716"/>
      <c r="GD93" s="716"/>
      <c r="GE93" s="716"/>
      <c r="GF93" s="716"/>
      <c r="GG93" s="716"/>
      <c r="GH93" s="716"/>
      <c r="GI93" s="716"/>
      <c r="GJ93" s="716"/>
      <c r="GK93" s="716"/>
      <c r="GL93" s="716"/>
      <c r="GM93" s="716"/>
      <c r="GN93" s="716"/>
      <c r="GO93" s="716"/>
      <c r="GP93" s="716"/>
      <c r="GQ93" s="716"/>
      <c r="GR93" s="716"/>
      <c r="GS93" s="716"/>
      <c r="GT93" s="716"/>
      <c r="GU93" s="716"/>
      <c r="GV93" s="716"/>
      <c r="GW93" s="716"/>
      <c r="GX93" s="716"/>
      <c r="GY93" s="716"/>
      <c r="GZ93" s="716"/>
      <c r="HA93" s="716"/>
      <c r="HB93" s="716"/>
      <c r="HC93" s="716"/>
      <c r="HD93" s="716"/>
      <c r="HE93" s="716"/>
      <c r="HF93" s="716"/>
      <c r="HG93" s="716"/>
      <c r="HH93" s="716"/>
      <c r="HI93" s="716"/>
      <c r="HJ93" s="716"/>
      <c r="HK93" s="716"/>
      <c r="HL93" s="716"/>
      <c r="HM93" s="716"/>
      <c r="HN93" s="716"/>
      <c r="HO93" s="716"/>
      <c r="HP93" s="716"/>
      <c r="HQ93" s="716"/>
      <c r="HR93" s="716"/>
      <c r="HS93" s="716"/>
      <c r="HT93" s="716"/>
      <c r="HU93" s="716"/>
      <c r="HV93" s="716"/>
      <c r="HW93" s="716"/>
      <c r="HX93" s="716"/>
      <c r="HY93" s="716"/>
      <c r="HZ93" s="716"/>
      <c r="IA93" s="716"/>
      <c r="IB93" s="716"/>
      <c r="IC93" s="716"/>
      <c r="ID93" s="716"/>
      <c r="IE93" s="716"/>
      <c r="IF93" s="716"/>
      <c r="IG93" s="716"/>
      <c r="IH93" s="716"/>
      <c r="II93" s="716"/>
      <c r="IJ93" s="716"/>
      <c r="IK93" s="716"/>
      <c r="IL93" s="716"/>
      <c r="IM93" s="716"/>
      <c r="IN93" s="716"/>
      <c r="IO93" s="716"/>
      <c r="IP93" s="716"/>
      <c r="IQ93" s="716"/>
      <c r="IR93" s="716"/>
      <c r="IS93" s="716"/>
      <c r="IT93" s="716"/>
      <c r="IU93" s="716"/>
      <c r="IV93" s="716"/>
    </row>
    <row r="94" spans="1:256">
      <c r="A94" s="725"/>
      <c r="B94" s="717"/>
      <c r="C94" s="729"/>
      <c r="D94" s="717"/>
      <c r="E94" s="717"/>
      <c r="F94" s="717"/>
      <c r="G94" s="717"/>
      <c r="H94" s="717"/>
      <c r="I94" s="730"/>
      <c r="J94" s="716"/>
      <c r="K94" s="806" t="s">
        <v>474</v>
      </c>
      <c r="L94" s="806" t="s">
        <v>472</v>
      </c>
      <c r="M94" s="806" t="s">
        <v>442</v>
      </c>
      <c r="N94" s="806" t="s">
        <v>443</v>
      </c>
      <c r="O94" s="806" t="s">
        <v>444</v>
      </c>
      <c r="P94" s="718"/>
      <c r="Q94" s="806" t="s">
        <v>474</v>
      </c>
      <c r="R94" s="806" t="s">
        <v>472</v>
      </c>
      <c r="S94" s="806" t="s">
        <v>442</v>
      </c>
      <c r="T94" s="806" t="s">
        <v>443</v>
      </c>
      <c r="U94" s="806" t="s">
        <v>444</v>
      </c>
      <c r="W94" s="1211" t="s">
        <v>477</v>
      </c>
      <c r="X94" s="1211"/>
      <c r="Y94" s="1211"/>
      <c r="Z94" s="714"/>
      <c r="AB94" s="715"/>
      <c r="AC94" s="714"/>
      <c r="AE94" s="716"/>
      <c r="AF94" s="718"/>
      <c r="AG94" s="718"/>
      <c r="AH94" s="716"/>
      <c r="AI94" s="718"/>
      <c r="AJ94" s="718"/>
      <c r="AK94" s="718"/>
      <c r="AL94" s="718"/>
      <c r="AM94" s="716"/>
      <c r="AN94" s="718"/>
      <c r="AO94" s="718"/>
      <c r="AP94" s="718"/>
      <c r="AQ94" s="718"/>
      <c r="AR94" s="716"/>
      <c r="AS94" s="718"/>
      <c r="AT94" s="718"/>
      <c r="AU94" s="718"/>
      <c r="AV94" s="718"/>
      <c r="AW94" s="716"/>
      <c r="AX94" s="718"/>
      <c r="AY94" s="718"/>
      <c r="AZ94" s="718"/>
      <c r="BA94" s="718"/>
      <c r="BB94" s="716"/>
      <c r="BC94" s="718"/>
      <c r="BD94" s="718"/>
      <c r="BE94" s="716"/>
      <c r="BF94" s="718"/>
      <c r="BG94" s="718"/>
      <c r="BH94" s="716"/>
      <c r="BI94" s="718"/>
      <c r="BJ94" s="718"/>
      <c r="BK94" s="716"/>
      <c r="BL94" s="716"/>
      <c r="BM94" s="716"/>
      <c r="BN94" s="716"/>
      <c r="BO94" s="716"/>
      <c r="BP94" s="716"/>
      <c r="BQ94" s="716"/>
      <c r="BR94" s="716"/>
      <c r="BS94" s="716"/>
      <c r="BT94" s="716"/>
      <c r="BU94" s="716"/>
      <c r="BV94" s="716"/>
      <c r="BW94" s="716"/>
      <c r="BX94" s="716"/>
      <c r="BY94" s="716"/>
      <c r="BZ94" s="716"/>
      <c r="CA94" s="716"/>
      <c r="CB94" s="716"/>
      <c r="CC94" s="716"/>
      <c r="CD94" s="716"/>
      <c r="CE94" s="716"/>
      <c r="CF94" s="716"/>
      <c r="CG94" s="716"/>
      <c r="CH94" s="716"/>
      <c r="CI94" s="716"/>
      <c r="CJ94" s="716"/>
      <c r="CK94" s="716"/>
      <c r="CL94" s="716"/>
      <c r="CM94" s="716"/>
      <c r="CN94" s="716"/>
      <c r="CO94" s="716"/>
      <c r="CP94" s="716"/>
      <c r="CQ94" s="716"/>
      <c r="CR94" s="716"/>
      <c r="CS94" s="716"/>
      <c r="CT94" s="716"/>
      <c r="CU94" s="716"/>
      <c r="CV94" s="716"/>
      <c r="CW94" s="716"/>
      <c r="CX94" s="716"/>
      <c r="CY94" s="716"/>
      <c r="CZ94" s="716"/>
      <c r="DA94" s="716"/>
      <c r="DB94" s="716"/>
      <c r="DC94" s="716"/>
      <c r="DD94" s="716"/>
      <c r="DE94" s="716"/>
      <c r="DF94" s="716"/>
      <c r="DG94" s="716"/>
      <c r="DH94" s="716"/>
      <c r="DI94" s="716"/>
      <c r="DJ94" s="716"/>
      <c r="DK94" s="716"/>
      <c r="DL94" s="716"/>
      <c r="DM94" s="716"/>
      <c r="DN94" s="716"/>
      <c r="DO94" s="716"/>
      <c r="DP94" s="716"/>
      <c r="DQ94" s="716"/>
      <c r="DR94" s="716"/>
      <c r="DS94" s="716"/>
      <c r="DT94" s="716"/>
      <c r="DU94" s="716"/>
      <c r="DV94" s="716"/>
      <c r="DW94" s="716"/>
      <c r="DX94" s="716"/>
      <c r="DY94" s="716"/>
      <c r="DZ94" s="716"/>
      <c r="EA94" s="716"/>
      <c r="EB94" s="716"/>
      <c r="EC94" s="716"/>
      <c r="ED94" s="716"/>
      <c r="EE94" s="716"/>
      <c r="EF94" s="716"/>
      <c r="EG94" s="716"/>
      <c r="EH94" s="716"/>
      <c r="EI94" s="716"/>
      <c r="EJ94" s="716"/>
      <c r="EK94" s="716"/>
      <c r="EL94" s="716"/>
      <c r="EM94" s="716"/>
      <c r="EN94" s="716"/>
      <c r="EO94" s="716"/>
      <c r="EP94" s="716"/>
      <c r="EQ94" s="716"/>
      <c r="ER94" s="716"/>
      <c r="ES94" s="716"/>
      <c r="ET94" s="716"/>
      <c r="EU94" s="716"/>
      <c r="EV94" s="716"/>
      <c r="EW94" s="716"/>
      <c r="EX94" s="716"/>
      <c r="EY94" s="716"/>
      <c r="EZ94" s="716"/>
      <c r="FA94" s="716"/>
      <c r="FB94" s="716"/>
      <c r="FC94" s="716"/>
      <c r="FD94" s="716"/>
      <c r="FE94" s="716"/>
      <c r="FF94" s="716"/>
      <c r="FG94" s="716"/>
      <c r="FH94" s="716"/>
      <c r="FI94" s="716"/>
      <c r="FJ94" s="716"/>
      <c r="FK94" s="716"/>
      <c r="FL94" s="716"/>
      <c r="FM94" s="716"/>
      <c r="FN94" s="716"/>
      <c r="FO94" s="716"/>
      <c r="FP94" s="716"/>
      <c r="FQ94" s="716"/>
      <c r="FR94" s="716"/>
      <c r="FS94" s="716"/>
      <c r="FT94" s="716"/>
      <c r="FU94" s="716"/>
      <c r="FV94" s="716"/>
      <c r="FW94" s="716"/>
      <c r="FX94" s="716"/>
      <c r="FY94" s="716"/>
      <c r="FZ94" s="716"/>
      <c r="GA94" s="716"/>
      <c r="GB94" s="716"/>
      <c r="GC94" s="716"/>
      <c r="GD94" s="716"/>
      <c r="GE94" s="716"/>
      <c r="GF94" s="716"/>
      <c r="GG94" s="716"/>
      <c r="GH94" s="716"/>
      <c r="GI94" s="716"/>
      <c r="GJ94" s="716"/>
      <c r="GK94" s="716"/>
      <c r="GL94" s="716"/>
      <c r="GM94" s="716"/>
      <c r="GN94" s="716"/>
      <c r="GO94" s="716"/>
      <c r="GP94" s="716"/>
      <c r="GQ94" s="716"/>
      <c r="GR94" s="716"/>
      <c r="GS94" s="716"/>
      <c r="GT94" s="716"/>
      <c r="GU94" s="716"/>
      <c r="GV94" s="716"/>
      <c r="GW94" s="716"/>
      <c r="GX94" s="716"/>
      <c r="GY94" s="716"/>
      <c r="GZ94" s="716"/>
      <c r="HA94" s="716"/>
      <c r="HB94" s="716"/>
      <c r="HC94" s="716"/>
      <c r="HD94" s="716"/>
      <c r="HE94" s="716"/>
      <c r="HF94" s="716"/>
      <c r="HG94" s="716"/>
      <c r="HH94" s="716"/>
      <c r="HI94" s="716"/>
      <c r="HJ94" s="716"/>
      <c r="HK94" s="716"/>
      <c r="HL94" s="716"/>
      <c r="HM94" s="716"/>
      <c r="HN94" s="716"/>
      <c r="HO94" s="716"/>
      <c r="HP94" s="716"/>
      <c r="HQ94" s="716"/>
      <c r="HR94" s="716"/>
      <c r="HS94" s="716"/>
      <c r="HT94" s="716"/>
      <c r="HU94" s="716"/>
      <c r="HV94" s="716"/>
      <c r="HW94" s="716"/>
      <c r="HX94" s="716"/>
      <c r="HY94" s="716"/>
      <c r="HZ94" s="716"/>
      <c r="IA94" s="716"/>
      <c r="IB94" s="716"/>
      <c r="IC94" s="716"/>
      <c r="ID94" s="716"/>
      <c r="IE94" s="716"/>
      <c r="IF94" s="716"/>
      <c r="IG94" s="716"/>
      <c r="IH94" s="716"/>
      <c r="II94" s="716"/>
      <c r="IJ94" s="716"/>
      <c r="IK94" s="716"/>
      <c r="IL94" s="716"/>
      <c r="IM94" s="716"/>
      <c r="IN94" s="716"/>
      <c r="IO94" s="716"/>
      <c r="IP94" s="716"/>
      <c r="IQ94" s="716"/>
      <c r="IR94" s="716"/>
      <c r="IS94" s="716"/>
      <c r="IT94" s="716"/>
      <c r="IU94" s="716"/>
      <c r="IV94" s="716"/>
    </row>
    <row r="95" spans="1:256">
      <c r="A95" s="725"/>
      <c r="B95" s="717"/>
      <c r="C95" s="1208" t="s">
        <v>479</v>
      </c>
      <c r="D95" s="1208"/>
      <c r="E95" s="1208"/>
      <c r="F95" s="1208"/>
      <c r="G95" s="1208"/>
      <c r="H95" s="1208"/>
      <c r="I95" s="1208"/>
      <c r="J95" s="716"/>
      <c r="K95" s="814">
        <f>E17</f>
        <v>5.3</v>
      </c>
      <c r="L95" s="784">
        <f>D17</f>
        <v>10.3</v>
      </c>
      <c r="M95" s="785">
        <v>0.5</v>
      </c>
      <c r="N95" s="792">
        <v>0.15</v>
      </c>
      <c r="O95" s="792">
        <v>2</v>
      </c>
      <c r="P95" s="718"/>
      <c r="Q95" s="784">
        <f>E10</f>
        <v>5.3</v>
      </c>
      <c r="R95" s="784">
        <f>L95</f>
        <v>10.3</v>
      </c>
      <c r="S95" s="785">
        <v>0.5</v>
      </c>
      <c r="T95" s="792">
        <v>0.15</v>
      </c>
      <c r="U95" s="784">
        <v>2</v>
      </c>
      <c r="W95" s="806" t="s">
        <v>290</v>
      </c>
      <c r="X95" s="806" t="s">
        <v>443</v>
      </c>
      <c r="Y95" s="806" t="s">
        <v>444</v>
      </c>
      <c r="Z95" s="714"/>
      <c r="AB95" s="715"/>
      <c r="AC95" s="714"/>
      <c r="AE95" s="716"/>
      <c r="AF95" s="718"/>
      <c r="AG95" s="718"/>
      <c r="AH95" s="716"/>
      <c r="AI95" s="718"/>
      <c r="AJ95" s="718"/>
      <c r="AK95" s="718"/>
      <c r="AL95" s="718"/>
      <c r="AM95" s="716"/>
      <c r="AN95" s="718"/>
      <c r="AO95" s="718"/>
      <c r="AP95" s="718"/>
      <c r="AQ95" s="718"/>
      <c r="AR95" s="716"/>
      <c r="AS95" s="718"/>
      <c r="AT95" s="718"/>
      <c r="AU95" s="718"/>
      <c r="AV95" s="718"/>
      <c r="AW95" s="716"/>
      <c r="AX95" s="718"/>
      <c r="AY95" s="718"/>
      <c r="AZ95" s="718"/>
      <c r="BA95" s="718"/>
      <c r="BB95" s="716"/>
      <c r="BC95" s="718"/>
      <c r="BD95" s="718"/>
      <c r="BE95" s="716"/>
      <c r="BF95" s="718"/>
      <c r="BG95" s="718"/>
      <c r="BH95" s="716"/>
      <c r="BI95" s="718"/>
      <c r="BJ95" s="718"/>
      <c r="BK95" s="716"/>
      <c r="BL95" s="716"/>
      <c r="BM95" s="716"/>
      <c r="BN95" s="716"/>
      <c r="BO95" s="716"/>
      <c r="BP95" s="716"/>
      <c r="BQ95" s="716"/>
      <c r="BR95" s="716"/>
      <c r="BS95" s="716"/>
      <c r="BT95" s="716"/>
      <c r="BU95" s="716"/>
      <c r="BV95" s="716"/>
      <c r="BW95" s="716"/>
      <c r="BX95" s="716"/>
      <c r="BY95" s="716"/>
      <c r="BZ95" s="716"/>
      <c r="CA95" s="716"/>
      <c r="CB95" s="716"/>
      <c r="CC95" s="716"/>
      <c r="CD95" s="716"/>
      <c r="CE95" s="716"/>
      <c r="CF95" s="716"/>
      <c r="CG95" s="716"/>
      <c r="CH95" s="716"/>
      <c r="CI95" s="716"/>
      <c r="CJ95" s="716"/>
      <c r="CK95" s="716"/>
      <c r="CL95" s="716"/>
      <c r="CM95" s="716"/>
      <c r="CN95" s="716"/>
      <c r="CO95" s="716"/>
      <c r="CP95" s="716"/>
      <c r="CQ95" s="716"/>
      <c r="CR95" s="716"/>
      <c r="CS95" s="716"/>
      <c r="CT95" s="716"/>
      <c r="CU95" s="716"/>
      <c r="CV95" s="716"/>
      <c r="CW95" s="716"/>
      <c r="CX95" s="716"/>
      <c r="CY95" s="716"/>
      <c r="CZ95" s="716"/>
      <c r="DA95" s="716"/>
      <c r="DB95" s="716"/>
      <c r="DC95" s="716"/>
      <c r="DD95" s="716"/>
      <c r="DE95" s="716"/>
      <c r="DF95" s="716"/>
      <c r="DG95" s="716"/>
      <c r="DH95" s="716"/>
      <c r="DI95" s="716"/>
      <c r="DJ95" s="716"/>
      <c r="DK95" s="716"/>
      <c r="DL95" s="716"/>
      <c r="DM95" s="716"/>
      <c r="DN95" s="716"/>
      <c r="DO95" s="716"/>
      <c r="DP95" s="716"/>
      <c r="DQ95" s="716"/>
      <c r="DR95" s="716"/>
      <c r="DS95" s="716"/>
      <c r="DT95" s="716"/>
      <c r="DU95" s="716"/>
      <c r="DV95" s="716"/>
      <c r="DW95" s="716"/>
      <c r="DX95" s="716"/>
      <c r="DY95" s="716"/>
      <c r="DZ95" s="716"/>
      <c r="EA95" s="716"/>
      <c r="EB95" s="716"/>
      <c r="EC95" s="716"/>
      <c r="ED95" s="716"/>
      <c r="EE95" s="716"/>
      <c r="EF95" s="716"/>
      <c r="EG95" s="716"/>
      <c r="EH95" s="716"/>
      <c r="EI95" s="716"/>
      <c r="EJ95" s="716"/>
      <c r="EK95" s="716"/>
      <c r="EL95" s="716"/>
      <c r="EM95" s="716"/>
      <c r="EN95" s="716"/>
      <c r="EO95" s="716"/>
      <c r="EP95" s="716"/>
      <c r="EQ95" s="716"/>
      <c r="ER95" s="716"/>
      <c r="ES95" s="716"/>
      <c r="ET95" s="716"/>
      <c r="EU95" s="716"/>
      <c r="EV95" s="716"/>
      <c r="EW95" s="716"/>
      <c r="EX95" s="716"/>
      <c r="EY95" s="716"/>
      <c r="EZ95" s="716"/>
      <c r="FA95" s="716"/>
      <c r="FB95" s="716"/>
      <c r="FC95" s="716"/>
      <c r="FD95" s="716"/>
      <c r="FE95" s="716"/>
      <c r="FF95" s="716"/>
      <c r="FG95" s="716"/>
      <c r="FH95" s="716"/>
      <c r="FI95" s="716"/>
      <c r="FJ95" s="716"/>
      <c r="FK95" s="716"/>
      <c r="FL95" s="716"/>
      <c r="FM95" s="716"/>
      <c r="FN95" s="716"/>
      <c r="FO95" s="716"/>
      <c r="FP95" s="716"/>
      <c r="FQ95" s="716"/>
      <c r="FR95" s="716"/>
      <c r="FS95" s="716"/>
      <c r="FT95" s="716"/>
      <c r="FU95" s="716"/>
      <c r="FV95" s="716"/>
      <c r="FW95" s="716"/>
      <c r="FX95" s="716"/>
      <c r="FY95" s="716"/>
      <c r="FZ95" s="716"/>
      <c r="GA95" s="716"/>
      <c r="GB95" s="716"/>
      <c r="GC95" s="716"/>
      <c r="GD95" s="716"/>
      <c r="GE95" s="716"/>
      <c r="GF95" s="716"/>
      <c r="GG95" s="716"/>
      <c r="GH95" s="716"/>
      <c r="GI95" s="716"/>
      <c r="GJ95" s="716"/>
      <c r="GK95" s="716"/>
      <c r="GL95" s="716"/>
      <c r="GM95" s="716"/>
      <c r="GN95" s="716"/>
      <c r="GO95" s="716"/>
      <c r="GP95" s="716"/>
      <c r="GQ95" s="716"/>
      <c r="GR95" s="716"/>
      <c r="GS95" s="716"/>
      <c r="GT95" s="716"/>
      <c r="GU95" s="716"/>
      <c r="GV95" s="716"/>
      <c r="GW95" s="716"/>
      <c r="GX95" s="716"/>
      <c r="GY95" s="716"/>
      <c r="GZ95" s="716"/>
      <c r="HA95" s="716"/>
      <c r="HB95" s="716"/>
      <c r="HC95" s="716"/>
      <c r="HD95" s="716"/>
      <c r="HE95" s="716"/>
      <c r="HF95" s="716"/>
      <c r="HG95" s="716"/>
      <c r="HH95" s="716"/>
      <c r="HI95" s="716"/>
      <c r="HJ95" s="716"/>
      <c r="HK95" s="716"/>
      <c r="HL95" s="716"/>
      <c r="HM95" s="716"/>
      <c r="HN95" s="716"/>
      <c r="HO95" s="716"/>
      <c r="HP95" s="716"/>
      <c r="HQ95" s="716"/>
      <c r="HR95" s="716"/>
      <c r="HS95" s="716"/>
      <c r="HT95" s="716"/>
      <c r="HU95" s="716"/>
      <c r="HV95" s="716"/>
      <c r="HW95" s="716"/>
      <c r="HX95" s="716"/>
      <c r="HY95" s="716"/>
      <c r="HZ95" s="716"/>
      <c r="IA95" s="716"/>
      <c r="IB95" s="716"/>
      <c r="IC95" s="716"/>
      <c r="ID95" s="716"/>
      <c r="IE95" s="716"/>
      <c r="IF95" s="716"/>
      <c r="IG95" s="716"/>
      <c r="IH95" s="716"/>
      <c r="II95" s="716"/>
      <c r="IJ95" s="716"/>
      <c r="IK95" s="716"/>
      <c r="IL95" s="716"/>
      <c r="IM95" s="716"/>
      <c r="IN95" s="716"/>
      <c r="IO95" s="716"/>
      <c r="IP95" s="716"/>
      <c r="IQ95" s="716"/>
      <c r="IR95" s="716"/>
      <c r="IS95" s="716"/>
      <c r="IT95" s="716"/>
      <c r="IU95" s="716"/>
      <c r="IV95" s="716"/>
    </row>
    <row r="96" spans="1:256" ht="30">
      <c r="A96" s="725"/>
      <c r="B96" s="717"/>
      <c r="C96" s="731" t="s">
        <v>399</v>
      </c>
      <c r="D96" s="732" t="s">
        <v>234</v>
      </c>
      <c r="E96" s="731" t="s">
        <v>408</v>
      </c>
      <c r="F96" s="731" t="s">
        <v>402</v>
      </c>
      <c r="G96" s="731" t="s">
        <v>403</v>
      </c>
      <c r="H96" s="731" t="s">
        <v>97</v>
      </c>
      <c r="I96" s="731" t="s">
        <v>404</v>
      </c>
      <c r="J96" s="716"/>
      <c r="K96" s="792">
        <v>0</v>
      </c>
      <c r="L96" s="792">
        <v>0</v>
      </c>
      <c r="M96" s="785">
        <v>0</v>
      </c>
      <c r="N96" s="784">
        <v>0</v>
      </c>
      <c r="O96" s="784">
        <v>0</v>
      </c>
      <c r="P96" s="718"/>
      <c r="Q96" s="792">
        <v>0</v>
      </c>
      <c r="R96" s="792">
        <v>0</v>
      </c>
      <c r="S96" s="785">
        <v>0</v>
      </c>
      <c r="T96" s="792">
        <v>0</v>
      </c>
      <c r="U96" s="784">
        <v>0</v>
      </c>
      <c r="W96" s="785">
        <v>0</v>
      </c>
      <c r="X96" s="784">
        <v>0</v>
      </c>
      <c r="Y96" s="784">
        <v>0</v>
      </c>
      <c r="Z96" s="714"/>
      <c r="AB96" s="715"/>
      <c r="AC96" s="714"/>
      <c r="AE96" s="716"/>
      <c r="AF96" s="718"/>
      <c r="AG96" s="718"/>
      <c r="AH96" s="716"/>
      <c r="AI96" s="718"/>
      <c r="AJ96" s="718"/>
      <c r="AK96" s="718"/>
      <c r="AL96" s="718"/>
      <c r="AM96" s="716"/>
      <c r="AN96" s="718"/>
      <c r="AO96" s="718"/>
      <c r="AP96" s="718"/>
      <c r="AQ96" s="718"/>
      <c r="AR96" s="716"/>
      <c r="AS96" s="718"/>
      <c r="AT96" s="718"/>
      <c r="AU96" s="718"/>
      <c r="AV96" s="718"/>
      <c r="AW96" s="716"/>
      <c r="AX96" s="718"/>
      <c r="AY96" s="718"/>
      <c r="AZ96" s="718"/>
      <c r="BA96" s="718"/>
      <c r="BB96" s="716"/>
      <c r="BC96" s="718"/>
      <c r="BD96" s="718"/>
      <c r="BE96" s="716"/>
      <c r="BF96" s="718"/>
      <c r="BG96" s="718"/>
      <c r="BH96" s="716"/>
      <c r="BI96" s="718"/>
      <c r="BJ96" s="718"/>
      <c r="BK96" s="716"/>
      <c r="BL96" s="716"/>
      <c r="BM96" s="716"/>
      <c r="BN96" s="716"/>
      <c r="BO96" s="716"/>
      <c r="BP96" s="716"/>
      <c r="BQ96" s="716"/>
      <c r="BR96" s="716"/>
      <c r="BS96" s="716"/>
      <c r="BT96" s="716"/>
      <c r="BU96" s="716"/>
      <c r="BV96" s="716"/>
      <c r="BW96" s="716"/>
      <c r="BX96" s="716"/>
      <c r="BY96" s="716"/>
      <c r="BZ96" s="716"/>
      <c r="CA96" s="716"/>
      <c r="CB96" s="716"/>
      <c r="CC96" s="716"/>
      <c r="CD96" s="716"/>
      <c r="CE96" s="716"/>
      <c r="CF96" s="716"/>
      <c r="CG96" s="716"/>
      <c r="CH96" s="716"/>
      <c r="CI96" s="716"/>
      <c r="CJ96" s="716"/>
      <c r="CK96" s="716"/>
      <c r="CL96" s="716"/>
      <c r="CM96" s="716"/>
      <c r="CN96" s="716"/>
      <c r="CO96" s="716"/>
      <c r="CP96" s="716"/>
      <c r="CQ96" s="716"/>
      <c r="CR96" s="716"/>
      <c r="CS96" s="716"/>
      <c r="CT96" s="716"/>
      <c r="CU96" s="716"/>
      <c r="CV96" s="716"/>
      <c r="CW96" s="716"/>
      <c r="CX96" s="716"/>
      <c r="CY96" s="716"/>
      <c r="CZ96" s="716"/>
      <c r="DA96" s="716"/>
      <c r="DB96" s="716"/>
      <c r="DC96" s="716"/>
      <c r="DD96" s="716"/>
      <c r="DE96" s="716"/>
      <c r="DF96" s="716"/>
      <c r="DG96" s="716"/>
      <c r="DH96" s="716"/>
      <c r="DI96" s="716"/>
      <c r="DJ96" s="716"/>
      <c r="DK96" s="716"/>
      <c r="DL96" s="716"/>
      <c r="DM96" s="716"/>
      <c r="DN96" s="716"/>
      <c r="DO96" s="716"/>
      <c r="DP96" s="716"/>
      <c r="DQ96" s="716"/>
      <c r="DR96" s="716"/>
      <c r="DS96" s="716"/>
      <c r="DT96" s="716"/>
      <c r="DU96" s="716"/>
      <c r="DV96" s="716"/>
      <c r="DW96" s="716"/>
      <c r="DX96" s="716"/>
      <c r="DY96" s="716"/>
      <c r="DZ96" s="716"/>
      <c r="EA96" s="716"/>
      <c r="EB96" s="716"/>
      <c r="EC96" s="716"/>
      <c r="ED96" s="716"/>
      <c r="EE96" s="716"/>
      <c r="EF96" s="716"/>
      <c r="EG96" s="716"/>
      <c r="EH96" s="716"/>
      <c r="EI96" s="716"/>
      <c r="EJ96" s="716"/>
      <c r="EK96" s="716"/>
      <c r="EL96" s="716"/>
      <c r="EM96" s="716"/>
      <c r="EN96" s="716"/>
      <c r="EO96" s="716"/>
      <c r="EP96" s="716"/>
      <c r="EQ96" s="716"/>
      <c r="ER96" s="716"/>
      <c r="ES96" s="716"/>
      <c r="ET96" s="716"/>
      <c r="EU96" s="716"/>
      <c r="EV96" s="716"/>
      <c r="EW96" s="716"/>
      <c r="EX96" s="716"/>
      <c r="EY96" s="716"/>
      <c r="EZ96" s="716"/>
      <c r="FA96" s="716"/>
      <c r="FB96" s="716"/>
      <c r="FC96" s="716"/>
      <c r="FD96" s="716"/>
      <c r="FE96" s="716"/>
      <c r="FF96" s="716"/>
      <c r="FG96" s="716"/>
      <c r="FH96" s="716"/>
      <c r="FI96" s="716"/>
      <c r="FJ96" s="716"/>
      <c r="FK96" s="716"/>
      <c r="FL96" s="716"/>
      <c r="FM96" s="716"/>
      <c r="FN96" s="716"/>
      <c r="FO96" s="716"/>
      <c r="FP96" s="716"/>
      <c r="FQ96" s="716"/>
      <c r="FR96" s="716"/>
      <c r="FS96" s="716"/>
      <c r="FT96" s="716"/>
      <c r="FU96" s="716"/>
      <c r="FV96" s="716"/>
      <c r="FW96" s="716"/>
      <c r="FX96" s="716"/>
      <c r="FY96" s="716"/>
      <c r="FZ96" s="716"/>
      <c r="GA96" s="716"/>
      <c r="GB96" s="716"/>
      <c r="GC96" s="716"/>
      <c r="GD96" s="716"/>
      <c r="GE96" s="716"/>
      <c r="GF96" s="716"/>
      <c r="GG96" s="716"/>
      <c r="GH96" s="716"/>
      <c r="GI96" s="716"/>
      <c r="GJ96" s="716"/>
      <c r="GK96" s="716"/>
      <c r="GL96" s="716"/>
      <c r="GM96" s="716"/>
      <c r="GN96" s="716"/>
      <c r="GO96" s="716"/>
      <c r="GP96" s="716"/>
      <c r="GQ96" s="716"/>
      <c r="GR96" s="716"/>
      <c r="GS96" s="716"/>
      <c r="GT96" s="716"/>
      <c r="GU96" s="716"/>
      <c r="GV96" s="716"/>
      <c r="GW96" s="716"/>
      <c r="GX96" s="716"/>
      <c r="GY96" s="716"/>
      <c r="GZ96" s="716"/>
      <c r="HA96" s="716"/>
      <c r="HB96" s="716"/>
      <c r="HC96" s="716"/>
      <c r="HD96" s="716"/>
      <c r="HE96" s="716"/>
      <c r="HF96" s="716"/>
      <c r="HG96" s="716"/>
      <c r="HH96" s="716"/>
      <c r="HI96" s="716"/>
      <c r="HJ96" s="716"/>
      <c r="HK96" s="716"/>
      <c r="HL96" s="716"/>
      <c r="HM96" s="716"/>
      <c r="HN96" s="716"/>
      <c r="HO96" s="716"/>
      <c r="HP96" s="716"/>
      <c r="HQ96" s="716"/>
      <c r="HR96" s="716"/>
      <c r="HS96" s="716"/>
      <c r="HT96" s="716"/>
      <c r="HU96" s="716"/>
      <c r="HV96" s="716"/>
      <c r="HW96" s="716"/>
      <c r="HX96" s="716"/>
      <c r="HY96" s="716"/>
      <c r="HZ96" s="716"/>
      <c r="IA96" s="716"/>
      <c r="IB96" s="716"/>
      <c r="IC96" s="716"/>
      <c r="ID96" s="716"/>
      <c r="IE96" s="716"/>
      <c r="IF96" s="716"/>
      <c r="IG96" s="716"/>
      <c r="IH96" s="716"/>
      <c r="II96" s="716"/>
      <c r="IJ96" s="716"/>
      <c r="IK96" s="716"/>
      <c r="IL96" s="716"/>
      <c r="IM96" s="716"/>
      <c r="IN96" s="716"/>
      <c r="IO96" s="716"/>
      <c r="IP96" s="716"/>
      <c r="IQ96" s="716"/>
      <c r="IR96" s="716"/>
      <c r="IS96" s="716"/>
      <c r="IT96" s="716"/>
      <c r="IU96" s="716"/>
      <c r="IV96" s="716"/>
    </row>
    <row r="97" spans="1:256">
      <c r="A97" s="725"/>
      <c r="B97" s="717"/>
      <c r="C97" s="733" t="s">
        <v>48</v>
      </c>
      <c r="D97" s="815">
        <f>D10*E10</f>
        <v>54.59</v>
      </c>
      <c r="E97" s="815">
        <f>SUM(S49:S62)+F144</f>
        <v>12.989999999999998</v>
      </c>
      <c r="F97" s="735">
        <v>0.2</v>
      </c>
      <c r="G97" s="736">
        <f>(D97-E97)*F97</f>
        <v>8.3200000000000021</v>
      </c>
      <c r="H97" s="735">
        <v>1</v>
      </c>
      <c r="I97" s="737">
        <f>ROUND(G97*H97,2)</f>
        <v>8.32</v>
      </c>
      <c r="J97" s="716"/>
      <c r="K97" s="792">
        <v>0</v>
      </c>
      <c r="L97" s="792">
        <v>0</v>
      </c>
      <c r="M97" s="785">
        <v>0</v>
      </c>
      <c r="N97" s="792">
        <v>0</v>
      </c>
      <c r="O97" s="784">
        <v>0</v>
      </c>
      <c r="P97" s="718"/>
      <c r="Q97" s="792">
        <v>0</v>
      </c>
      <c r="R97" s="792">
        <v>0</v>
      </c>
      <c r="S97" s="785">
        <v>0</v>
      </c>
      <c r="T97" s="792">
        <v>0</v>
      </c>
      <c r="U97" s="784">
        <v>0</v>
      </c>
      <c r="W97" s="1215" t="s">
        <v>480</v>
      </c>
      <c r="X97" s="1215"/>
      <c r="Y97" s="1215"/>
      <c r="Z97" s="714"/>
      <c r="AB97" s="715"/>
      <c r="AC97" s="714"/>
      <c r="AE97" s="716"/>
      <c r="AF97" s="718"/>
      <c r="AG97" s="718"/>
      <c r="AH97" s="716"/>
      <c r="AI97" s="718"/>
      <c r="AJ97" s="718"/>
      <c r="AK97" s="718"/>
      <c r="AL97" s="718"/>
      <c r="AM97" s="716"/>
      <c r="AN97" s="718"/>
      <c r="AO97" s="718"/>
      <c r="AP97" s="718"/>
      <c r="AQ97" s="718"/>
      <c r="AR97" s="716"/>
      <c r="AS97" s="718"/>
      <c r="AT97" s="718"/>
      <c r="AU97" s="718"/>
      <c r="AV97" s="718"/>
      <c r="AW97" s="716"/>
      <c r="AX97" s="718"/>
      <c r="AY97" s="718"/>
      <c r="AZ97" s="718"/>
      <c r="BA97" s="718"/>
      <c r="BB97" s="716"/>
      <c r="BC97" s="718"/>
      <c r="BD97" s="718"/>
      <c r="BE97" s="716"/>
      <c r="BF97" s="718"/>
      <c r="BG97" s="718"/>
      <c r="BH97" s="716"/>
      <c r="BI97" s="718"/>
      <c r="BJ97" s="718"/>
      <c r="BK97" s="716"/>
      <c r="BL97" s="716"/>
      <c r="BM97" s="716"/>
      <c r="BN97" s="716"/>
      <c r="BO97" s="716"/>
      <c r="BP97" s="716"/>
      <c r="BQ97" s="716"/>
      <c r="BR97" s="716"/>
      <c r="BS97" s="716"/>
      <c r="BT97" s="716"/>
      <c r="BU97" s="716"/>
      <c r="BV97" s="716"/>
      <c r="BW97" s="716"/>
      <c r="BX97" s="716"/>
      <c r="BY97" s="716"/>
      <c r="BZ97" s="716"/>
      <c r="CA97" s="716"/>
      <c r="CB97" s="716"/>
      <c r="CC97" s="716"/>
      <c r="CD97" s="716"/>
      <c r="CE97" s="716"/>
      <c r="CF97" s="716"/>
      <c r="CG97" s="716"/>
      <c r="CH97" s="716"/>
      <c r="CI97" s="716"/>
      <c r="CJ97" s="716"/>
      <c r="CK97" s="716"/>
      <c r="CL97" s="716"/>
      <c r="CM97" s="716"/>
      <c r="CN97" s="716"/>
      <c r="CO97" s="716"/>
      <c r="CP97" s="716"/>
      <c r="CQ97" s="716"/>
      <c r="CR97" s="716"/>
      <c r="CS97" s="716"/>
      <c r="CT97" s="716"/>
      <c r="CU97" s="716"/>
      <c r="CV97" s="716"/>
      <c r="CW97" s="716"/>
      <c r="CX97" s="716"/>
      <c r="CY97" s="716"/>
      <c r="CZ97" s="716"/>
      <c r="DA97" s="716"/>
      <c r="DB97" s="716"/>
      <c r="DC97" s="716"/>
      <c r="DD97" s="716"/>
      <c r="DE97" s="716"/>
      <c r="DF97" s="716"/>
      <c r="DG97" s="716"/>
      <c r="DH97" s="716"/>
      <c r="DI97" s="716"/>
      <c r="DJ97" s="716"/>
      <c r="DK97" s="716"/>
      <c r="DL97" s="716"/>
      <c r="DM97" s="716"/>
      <c r="DN97" s="716"/>
      <c r="DO97" s="716"/>
      <c r="DP97" s="716"/>
      <c r="DQ97" s="716"/>
      <c r="DR97" s="716"/>
      <c r="DS97" s="716"/>
      <c r="DT97" s="716"/>
      <c r="DU97" s="716"/>
      <c r="DV97" s="716"/>
      <c r="DW97" s="716"/>
      <c r="DX97" s="716"/>
      <c r="DY97" s="716"/>
      <c r="DZ97" s="716"/>
      <c r="EA97" s="716"/>
      <c r="EB97" s="716"/>
      <c r="EC97" s="716"/>
      <c r="ED97" s="716"/>
      <c r="EE97" s="716"/>
      <c r="EF97" s="716"/>
      <c r="EG97" s="716"/>
      <c r="EH97" s="716"/>
      <c r="EI97" s="716"/>
      <c r="EJ97" s="716"/>
      <c r="EK97" s="716"/>
      <c r="EL97" s="716"/>
      <c r="EM97" s="716"/>
      <c r="EN97" s="716"/>
      <c r="EO97" s="716"/>
      <c r="EP97" s="716"/>
      <c r="EQ97" s="716"/>
      <c r="ER97" s="716"/>
      <c r="ES97" s="716"/>
      <c r="ET97" s="716"/>
      <c r="EU97" s="716"/>
      <c r="EV97" s="716"/>
      <c r="EW97" s="716"/>
      <c r="EX97" s="716"/>
      <c r="EY97" s="716"/>
      <c r="EZ97" s="716"/>
      <c r="FA97" s="716"/>
      <c r="FB97" s="716"/>
      <c r="FC97" s="716"/>
      <c r="FD97" s="716"/>
      <c r="FE97" s="716"/>
      <c r="FF97" s="716"/>
      <c r="FG97" s="716"/>
      <c r="FH97" s="716"/>
      <c r="FI97" s="716"/>
      <c r="FJ97" s="716"/>
      <c r="FK97" s="716"/>
      <c r="FL97" s="716"/>
      <c r="FM97" s="716"/>
      <c r="FN97" s="716"/>
      <c r="FO97" s="716"/>
      <c r="FP97" s="716"/>
      <c r="FQ97" s="716"/>
      <c r="FR97" s="716"/>
      <c r="FS97" s="716"/>
      <c r="FT97" s="716"/>
      <c r="FU97" s="716"/>
      <c r="FV97" s="716"/>
      <c r="FW97" s="716"/>
      <c r="FX97" s="716"/>
      <c r="FY97" s="716"/>
      <c r="FZ97" s="716"/>
      <c r="GA97" s="716"/>
      <c r="GB97" s="716"/>
      <c r="GC97" s="716"/>
      <c r="GD97" s="716"/>
      <c r="GE97" s="716"/>
      <c r="GF97" s="716"/>
      <c r="GG97" s="716"/>
      <c r="GH97" s="716"/>
      <c r="GI97" s="716"/>
      <c r="GJ97" s="716"/>
      <c r="GK97" s="716"/>
      <c r="GL97" s="716"/>
      <c r="GM97" s="716"/>
      <c r="GN97" s="716"/>
      <c r="GO97" s="716"/>
      <c r="GP97" s="716"/>
      <c r="GQ97" s="716"/>
      <c r="GR97" s="716"/>
      <c r="GS97" s="716"/>
      <c r="GT97" s="716"/>
      <c r="GU97" s="716"/>
      <c r="GV97" s="716"/>
      <c r="GW97" s="716"/>
      <c r="GX97" s="716"/>
      <c r="GY97" s="716"/>
      <c r="GZ97" s="716"/>
      <c r="HA97" s="716"/>
      <c r="HB97" s="716"/>
      <c r="HC97" s="716"/>
      <c r="HD97" s="716"/>
      <c r="HE97" s="716"/>
      <c r="HF97" s="716"/>
      <c r="HG97" s="716"/>
      <c r="HH97" s="716"/>
      <c r="HI97" s="716"/>
      <c r="HJ97" s="716"/>
      <c r="HK97" s="716"/>
      <c r="HL97" s="716"/>
      <c r="HM97" s="716"/>
      <c r="HN97" s="716"/>
      <c r="HO97" s="716"/>
      <c r="HP97" s="716"/>
      <c r="HQ97" s="716"/>
      <c r="HR97" s="716"/>
      <c r="HS97" s="716"/>
      <c r="HT97" s="716"/>
      <c r="HU97" s="716"/>
      <c r="HV97" s="716"/>
      <c r="HW97" s="716"/>
      <c r="HX97" s="716"/>
      <c r="HY97" s="716"/>
      <c r="HZ97" s="716"/>
      <c r="IA97" s="716"/>
      <c r="IB97" s="716"/>
      <c r="IC97" s="716"/>
      <c r="ID97" s="716"/>
      <c r="IE97" s="716"/>
      <c r="IF97" s="716"/>
      <c r="IG97" s="716"/>
      <c r="IH97" s="716"/>
      <c r="II97" s="716"/>
      <c r="IJ97" s="716"/>
      <c r="IK97" s="716"/>
      <c r="IL97" s="716"/>
      <c r="IM97" s="716"/>
      <c r="IN97" s="716"/>
      <c r="IO97" s="716"/>
      <c r="IP97" s="716"/>
      <c r="IQ97" s="716"/>
      <c r="IR97" s="716"/>
      <c r="IS97" s="716"/>
      <c r="IT97" s="716"/>
      <c r="IU97" s="716"/>
      <c r="IV97" s="716"/>
    </row>
    <row r="98" spans="1:256">
      <c r="A98" s="725"/>
      <c r="B98" s="717"/>
      <c r="C98" s="733" t="s">
        <v>280</v>
      </c>
      <c r="D98" s="815">
        <f>D10*E10-0.8*0.8</f>
        <v>53.95</v>
      </c>
      <c r="E98" s="815">
        <f>SUM(S49:S62)+F144</f>
        <v>12.989999999999998</v>
      </c>
      <c r="F98" s="735">
        <v>0.2</v>
      </c>
      <c r="G98" s="736">
        <f>(D98-E98)*F98-(9*7*0.5*0.5*0.2)</f>
        <v>5.0420000000000016</v>
      </c>
      <c r="H98" s="735">
        <v>1</v>
      </c>
      <c r="I98" s="737">
        <f>ROUND(G98*H98,2)</f>
        <v>5.04</v>
      </c>
      <c r="J98" s="716"/>
      <c r="K98" s="792">
        <v>0</v>
      </c>
      <c r="L98" s="792">
        <v>0</v>
      </c>
      <c r="M98" s="785">
        <v>0</v>
      </c>
      <c r="N98" s="792">
        <v>0</v>
      </c>
      <c r="O98" s="784">
        <v>0</v>
      </c>
      <c r="P98" s="718"/>
      <c r="Q98" s="792">
        <v>0</v>
      </c>
      <c r="R98" s="792">
        <v>0</v>
      </c>
      <c r="S98" s="785">
        <v>0</v>
      </c>
      <c r="T98" s="792">
        <v>0</v>
      </c>
      <c r="U98" s="784">
        <v>0</v>
      </c>
      <c r="W98" s="806" t="s">
        <v>290</v>
      </c>
      <c r="X98" s="806" t="s">
        <v>443</v>
      </c>
      <c r="Y98" s="806" t="s">
        <v>444</v>
      </c>
      <c r="Z98" s="714"/>
      <c r="AB98" s="715"/>
      <c r="AC98" s="714"/>
      <c r="AE98" s="716"/>
      <c r="AF98" s="718"/>
      <c r="AG98" s="718"/>
      <c r="AH98" s="716"/>
      <c r="AI98" s="718"/>
      <c r="AJ98" s="718"/>
      <c r="AK98" s="718"/>
      <c r="AL98" s="718"/>
      <c r="AM98" s="716"/>
      <c r="AN98" s="718"/>
      <c r="AO98" s="718"/>
      <c r="AP98" s="718"/>
      <c r="AQ98" s="718"/>
      <c r="AR98" s="716"/>
      <c r="AS98" s="718"/>
      <c r="AT98" s="718"/>
      <c r="AU98" s="718"/>
      <c r="AV98" s="718"/>
      <c r="AW98" s="716"/>
      <c r="AX98" s="718"/>
      <c r="AY98" s="718"/>
      <c r="AZ98" s="718"/>
      <c r="BA98" s="718"/>
      <c r="BB98" s="716"/>
      <c r="BC98" s="718"/>
      <c r="BD98" s="718"/>
      <c r="BE98" s="716"/>
      <c r="BF98" s="718"/>
      <c r="BG98" s="718"/>
      <c r="BH98" s="716"/>
      <c r="BI98" s="718"/>
      <c r="BJ98" s="718"/>
      <c r="BK98" s="716"/>
      <c r="BL98" s="716"/>
      <c r="BM98" s="716"/>
      <c r="BN98" s="716"/>
      <c r="BO98" s="716"/>
      <c r="BP98" s="716"/>
      <c r="BQ98" s="716"/>
      <c r="BR98" s="716"/>
      <c r="BS98" s="716"/>
      <c r="BT98" s="716"/>
      <c r="BU98" s="716"/>
      <c r="BV98" s="716"/>
      <c r="BW98" s="716"/>
      <c r="BX98" s="716"/>
      <c r="BY98" s="716"/>
      <c r="BZ98" s="716"/>
      <c r="CA98" s="716"/>
      <c r="CB98" s="716"/>
      <c r="CC98" s="716"/>
      <c r="CD98" s="716"/>
      <c r="CE98" s="716"/>
      <c r="CF98" s="716"/>
      <c r="CG98" s="716"/>
      <c r="CH98" s="716"/>
      <c r="CI98" s="716"/>
      <c r="CJ98" s="716"/>
      <c r="CK98" s="716"/>
      <c r="CL98" s="716"/>
      <c r="CM98" s="716"/>
      <c r="CN98" s="716"/>
      <c r="CO98" s="716"/>
      <c r="CP98" s="716"/>
      <c r="CQ98" s="716"/>
      <c r="CR98" s="716"/>
      <c r="CS98" s="716"/>
      <c r="CT98" s="716"/>
      <c r="CU98" s="716"/>
      <c r="CV98" s="716"/>
      <c r="CW98" s="716"/>
      <c r="CX98" s="716"/>
      <c r="CY98" s="716"/>
      <c r="CZ98" s="716"/>
      <c r="DA98" s="716"/>
      <c r="DB98" s="716"/>
      <c r="DC98" s="716"/>
      <c r="DD98" s="716"/>
      <c r="DE98" s="716"/>
      <c r="DF98" s="716"/>
      <c r="DG98" s="716"/>
      <c r="DH98" s="716"/>
      <c r="DI98" s="716"/>
      <c r="DJ98" s="716"/>
      <c r="DK98" s="716"/>
      <c r="DL98" s="716"/>
      <c r="DM98" s="716"/>
      <c r="DN98" s="716"/>
      <c r="DO98" s="716"/>
      <c r="DP98" s="716"/>
      <c r="DQ98" s="716"/>
      <c r="DR98" s="716"/>
      <c r="DS98" s="716"/>
      <c r="DT98" s="716"/>
      <c r="DU98" s="716"/>
      <c r="DV98" s="716"/>
      <c r="DW98" s="716"/>
      <c r="DX98" s="716"/>
      <c r="DY98" s="716"/>
      <c r="DZ98" s="716"/>
      <c r="EA98" s="716"/>
      <c r="EB98" s="716"/>
      <c r="EC98" s="716"/>
      <c r="ED98" s="716"/>
      <c r="EE98" s="716"/>
      <c r="EF98" s="716"/>
      <c r="EG98" s="716"/>
      <c r="EH98" s="716"/>
      <c r="EI98" s="716"/>
      <c r="EJ98" s="716"/>
      <c r="EK98" s="716"/>
      <c r="EL98" s="716"/>
      <c r="EM98" s="716"/>
      <c r="EN98" s="716"/>
      <c r="EO98" s="716"/>
      <c r="EP98" s="716"/>
      <c r="EQ98" s="716"/>
      <c r="ER98" s="716"/>
      <c r="ES98" s="716"/>
      <c r="ET98" s="716"/>
      <c r="EU98" s="716"/>
      <c r="EV98" s="716"/>
      <c r="EW98" s="716"/>
      <c r="EX98" s="716"/>
      <c r="EY98" s="716"/>
      <c r="EZ98" s="716"/>
      <c r="FA98" s="716"/>
      <c r="FB98" s="716"/>
      <c r="FC98" s="716"/>
      <c r="FD98" s="716"/>
      <c r="FE98" s="716"/>
      <c r="FF98" s="716"/>
      <c r="FG98" s="716"/>
      <c r="FH98" s="716"/>
      <c r="FI98" s="716"/>
      <c r="FJ98" s="716"/>
      <c r="FK98" s="716"/>
      <c r="FL98" s="716"/>
      <c r="FM98" s="716"/>
      <c r="FN98" s="716"/>
      <c r="FO98" s="716"/>
      <c r="FP98" s="716"/>
      <c r="FQ98" s="716"/>
      <c r="FR98" s="716"/>
      <c r="FS98" s="716"/>
      <c r="FT98" s="716"/>
      <c r="FU98" s="716"/>
      <c r="FV98" s="716"/>
      <c r="FW98" s="716"/>
      <c r="FX98" s="716"/>
      <c r="FY98" s="716"/>
      <c r="FZ98" s="716"/>
      <c r="GA98" s="716"/>
      <c r="GB98" s="716"/>
      <c r="GC98" s="716"/>
      <c r="GD98" s="716"/>
      <c r="GE98" s="716"/>
      <c r="GF98" s="716"/>
      <c r="GG98" s="716"/>
      <c r="GH98" s="716"/>
      <c r="GI98" s="716"/>
      <c r="GJ98" s="716"/>
      <c r="GK98" s="716"/>
      <c r="GL98" s="716"/>
      <c r="GM98" s="716"/>
      <c r="GN98" s="716"/>
      <c r="GO98" s="716"/>
      <c r="GP98" s="716"/>
      <c r="GQ98" s="716"/>
      <c r="GR98" s="716"/>
      <c r="GS98" s="716"/>
      <c r="GT98" s="716"/>
      <c r="GU98" s="716"/>
      <c r="GV98" s="716"/>
      <c r="GW98" s="716"/>
      <c r="GX98" s="716"/>
      <c r="GY98" s="716"/>
      <c r="GZ98" s="716"/>
      <c r="HA98" s="716"/>
      <c r="HB98" s="716"/>
      <c r="HC98" s="716"/>
      <c r="HD98" s="716"/>
      <c r="HE98" s="716"/>
      <c r="HF98" s="716"/>
      <c r="HG98" s="716"/>
      <c r="HH98" s="716"/>
      <c r="HI98" s="716"/>
      <c r="HJ98" s="716"/>
      <c r="HK98" s="716"/>
      <c r="HL98" s="716"/>
      <c r="HM98" s="716"/>
      <c r="HN98" s="716"/>
      <c r="HO98" s="716"/>
      <c r="HP98" s="716"/>
      <c r="HQ98" s="716"/>
      <c r="HR98" s="716"/>
      <c r="HS98" s="716"/>
      <c r="HT98" s="716"/>
      <c r="HU98" s="716"/>
      <c r="HV98" s="716"/>
      <c r="HW98" s="716"/>
      <c r="HX98" s="716"/>
      <c r="HY98" s="716"/>
      <c r="HZ98" s="716"/>
      <c r="IA98" s="716"/>
      <c r="IB98" s="716"/>
      <c r="IC98" s="716"/>
      <c r="ID98" s="716"/>
      <c r="IE98" s="716"/>
      <c r="IF98" s="716"/>
      <c r="IG98" s="716"/>
      <c r="IH98" s="716"/>
      <c r="II98" s="716"/>
      <c r="IJ98" s="716"/>
      <c r="IK98" s="716"/>
      <c r="IL98" s="716"/>
      <c r="IM98" s="716"/>
      <c r="IN98" s="716"/>
      <c r="IO98" s="716"/>
      <c r="IP98" s="716"/>
      <c r="IQ98" s="716"/>
      <c r="IR98" s="716"/>
      <c r="IS98" s="716"/>
      <c r="IT98" s="716"/>
      <c r="IU98" s="716"/>
      <c r="IV98" s="716"/>
    </row>
    <row r="99" spans="1:256">
      <c r="A99" s="725"/>
      <c r="B99" s="717"/>
      <c r="C99" s="717"/>
      <c r="D99" s="717"/>
      <c r="E99" s="717"/>
      <c r="F99" s="717"/>
      <c r="G99" s="717"/>
      <c r="H99" s="717"/>
      <c r="I99" s="717"/>
      <c r="J99" s="716"/>
      <c r="K99" s="792">
        <v>0</v>
      </c>
      <c r="L99" s="792">
        <v>0</v>
      </c>
      <c r="M99" s="785">
        <v>0</v>
      </c>
      <c r="N99" s="792">
        <v>0</v>
      </c>
      <c r="O99" s="784">
        <v>0</v>
      </c>
      <c r="P99" s="718"/>
      <c r="Q99" s="792">
        <v>0</v>
      </c>
      <c r="R99" s="792">
        <v>0</v>
      </c>
      <c r="S99" s="785">
        <v>0</v>
      </c>
      <c r="T99" s="792">
        <v>0</v>
      </c>
      <c r="U99" s="784">
        <v>0</v>
      </c>
      <c r="W99" s="785">
        <v>0</v>
      </c>
      <c r="X99" s="784">
        <v>0</v>
      </c>
      <c r="Y99" s="784">
        <v>0</v>
      </c>
      <c r="Z99" s="714"/>
      <c r="AB99" s="715"/>
      <c r="AC99" s="714"/>
      <c r="AE99" s="716"/>
      <c r="AF99" s="718"/>
      <c r="AG99" s="718"/>
      <c r="AH99" s="716"/>
      <c r="AI99" s="718"/>
      <c r="AJ99" s="718"/>
      <c r="AK99" s="718"/>
      <c r="AL99" s="718"/>
      <c r="AM99" s="716"/>
      <c r="AN99" s="718"/>
      <c r="AO99" s="718"/>
      <c r="AP99" s="718"/>
      <c r="AQ99" s="718"/>
      <c r="AR99" s="716"/>
      <c r="AS99" s="718"/>
      <c r="AT99" s="718"/>
      <c r="AU99" s="718"/>
      <c r="AV99" s="718"/>
      <c r="AW99" s="716"/>
      <c r="AX99" s="718"/>
      <c r="AY99" s="718"/>
      <c r="AZ99" s="718"/>
      <c r="BA99" s="718"/>
      <c r="BB99" s="716"/>
      <c r="BC99" s="718"/>
      <c r="BD99" s="718"/>
      <c r="BE99" s="716"/>
      <c r="BF99" s="718"/>
      <c r="BG99" s="718"/>
      <c r="BH99" s="716"/>
      <c r="BI99" s="718"/>
      <c r="BJ99" s="718"/>
      <c r="BK99" s="716"/>
      <c r="BL99" s="716"/>
      <c r="BM99" s="716"/>
      <c r="BN99" s="716"/>
      <c r="BO99" s="716"/>
      <c r="BP99" s="716"/>
      <c r="BQ99" s="716"/>
      <c r="BR99" s="716"/>
      <c r="BS99" s="716"/>
      <c r="BT99" s="716"/>
      <c r="BU99" s="716"/>
      <c r="BV99" s="716"/>
      <c r="BW99" s="716"/>
      <c r="BX99" s="716"/>
      <c r="BY99" s="716"/>
      <c r="BZ99" s="716"/>
      <c r="CA99" s="716"/>
      <c r="CB99" s="716"/>
      <c r="CC99" s="716"/>
      <c r="CD99" s="716"/>
      <c r="CE99" s="716"/>
      <c r="CF99" s="716"/>
      <c r="CG99" s="716"/>
      <c r="CH99" s="716"/>
      <c r="CI99" s="716"/>
      <c r="CJ99" s="716"/>
      <c r="CK99" s="716"/>
      <c r="CL99" s="716"/>
      <c r="CM99" s="716"/>
      <c r="CN99" s="716"/>
      <c r="CO99" s="716"/>
      <c r="CP99" s="716"/>
      <c r="CQ99" s="716"/>
      <c r="CR99" s="716"/>
      <c r="CS99" s="716"/>
      <c r="CT99" s="716"/>
      <c r="CU99" s="716"/>
      <c r="CV99" s="716"/>
      <c r="CW99" s="716"/>
      <c r="CX99" s="716"/>
      <c r="CY99" s="716"/>
      <c r="CZ99" s="716"/>
      <c r="DA99" s="716"/>
      <c r="DB99" s="716"/>
      <c r="DC99" s="716"/>
      <c r="DD99" s="716"/>
      <c r="DE99" s="716"/>
      <c r="DF99" s="716"/>
      <c r="DG99" s="716"/>
      <c r="DH99" s="716"/>
      <c r="DI99" s="716"/>
      <c r="DJ99" s="716"/>
      <c r="DK99" s="716"/>
      <c r="DL99" s="716"/>
      <c r="DM99" s="716"/>
      <c r="DN99" s="716"/>
      <c r="DO99" s="716"/>
      <c r="DP99" s="716"/>
      <c r="DQ99" s="716"/>
      <c r="DR99" s="716"/>
      <c r="DS99" s="716"/>
      <c r="DT99" s="716"/>
      <c r="DU99" s="716"/>
      <c r="DV99" s="716"/>
      <c r="DW99" s="716"/>
      <c r="DX99" s="716"/>
      <c r="DY99" s="716"/>
      <c r="DZ99" s="716"/>
      <c r="EA99" s="716"/>
      <c r="EB99" s="716"/>
      <c r="EC99" s="716"/>
      <c r="ED99" s="716"/>
      <c r="EE99" s="716"/>
      <c r="EF99" s="716"/>
      <c r="EG99" s="716"/>
      <c r="EH99" s="716"/>
      <c r="EI99" s="716"/>
      <c r="EJ99" s="716"/>
      <c r="EK99" s="716"/>
      <c r="EL99" s="716"/>
      <c r="EM99" s="716"/>
      <c r="EN99" s="716"/>
      <c r="EO99" s="716"/>
      <c r="EP99" s="716"/>
      <c r="EQ99" s="716"/>
      <c r="ER99" s="716"/>
      <c r="ES99" s="716"/>
      <c r="ET99" s="716"/>
      <c r="EU99" s="716"/>
      <c r="EV99" s="716"/>
      <c r="EW99" s="716"/>
      <c r="EX99" s="716"/>
      <c r="EY99" s="716"/>
      <c r="EZ99" s="716"/>
      <c r="FA99" s="716"/>
      <c r="FB99" s="716"/>
      <c r="FC99" s="716"/>
      <c r="FD99" s="716"/>
      <c r="FE99" s="716"/>
      <c r="FF99" s="716"/>
      <c r="FG99" s="716"/>
      <c r="FH99" s="716"/>
      <c r="FI99" s="716"/>
      <c r="FJ99" s="716"/>
      <c r="FK99" s="716"/>
      <c r="FL99" s="716"/>
      <c r="FM99" s="716"/>
      <c r="FN99" s="716"/>
      <c r="FO99" s="716"/>
      <c r="FP99" s="716"/>
      <c r="FQ99" s="716"/>
      <c r="FR99" s="716"/>
      <c r="FS99" s="716"/>
      <c r="FT99" s="716"/>
      <c r="FU99" s="716"/>
      <c r="FV99" s="716"/>
      <c r="FW99" s="716"/>
      <c r="FX99" s="716"/>
      <c r="FY99" s="716"/>
      <c r="FZ99" s="716"/>
      <c r="GA99" s="716"/>
      <c r="GB99" s="716"/>
      <c r="GC99" s="716"/>
      <c r="GD99" s="716"/>
      <c r="GE99" s="716"/>
      <c r="GF99" s="716"/>
      <c r="GG99" s="716"/>
      <c r="GH99" s="716"/>
      <c r="GI99" s="716"/>
      <c r="GJ99" s="716"/>
      <c r="GK99" s="716"/>
      <c r="GL99" s="716"/>
      <c r="GM99" s="716"/>
      <c r="GN99" s="716"/>
      <c r="GO99" s="716"/>
      <c r="GP99" s="716"/>
      <c r="GQ99" s="716"/>
      <c r="GR99" s="716"/>
      <c r="GS99" s="716"/>
      <c r="GT99" s="716"/>
      <c r="GU99" s="716"/>
      <c r="GV99" s="716"/>
      <c r="GW99" s="716"/>
      <c r="GX99" s="716"/>
      <c r="GY99" s="716"/>
      <c r="GZ99" s="716"/>
      <c r="HA99" s="716"/>
      <c r="HB99" s="716"/>
      <c r="HC99" s="716"/>
      <c r="HD99" s="716"/>
      <c r="HE99" s="716"/>
      <c r="HF99" s="716"/>
      <c r="HG99" s="716"/>
      <c r="HH99" s="716"/>
      <c r="HI99" s="716"/>
      <c r="HJ99" s="716"/>
      <c r="HK99" s="716"/>
      <c r="HL99" s="716"/>
      <c r="HM99" s="716"/>
      <c r="HN99" s="716"/>
      <c r="HO99" s="716"/>
      <c r="HP99" s="716"/>
      <c r="HQ99" s="716"/>
      <c r="HR99" s="716"/>
      <c r="HS99" s="716"/>
      <c r="HT99" s="716"/>
      <c r="HU99" s="716"/>
      <c r="HV99" s="716"/>
      <c r="HW99" s="716"/>
      <c r="HX99" s="716"/>
      <c r="HY99" s="716"/>
      <c r="HZ99" s="716"/>
      <c r="IA99" s="716"/>
      <c r="IB99" s="716"/>
      <c r="IC99" s="716"/>
      <c r="ID99" s="716"/>
      <c r="IE99" s="716"/>
      <c r="IF99" s="716"/>
      <c r="IG99" s="716"/>
      <c r="IH99" s="716"/>
      <c r="II99" s="716"/>
      <c r="IJ99" s="716"/>
      <c r="IK99" s="716"/>
      <c r="IL99" s="716"/>
      <c r="IM99" s="716"/>
      <c r="IN99" s="716"/>
      <c r="IO99" s="716"/>
      <c r="IP99" s="716"/>
      <c r="IQ99" s="716"/>
      <c r="IR99" s="716"/>
      <c r="IS99" s="716"/>
      <c r="IT99" s="716"/>
      <c r="IU99" s="716"/>
      <c r="IV99" s="716"/>
    </row>
    <row r="100" spans="1:256">
      <c r="A100" s="725"/>
      <c r="B100" s="717"/>
      <c r="C100" s="1216" t="s">
        <v>481</v>
      </c>
      <c r="D100" s="1216"/>
      <c r="E100" s="1216"/>
      <c r="F100" s="1216"/>
      <c r="G100" s="1216"/>
      <c r="H100" s="1216"/>
      <c r="I100" s="717"/>
      <c r="J100" s="716"/>
      <c r="K100" s="792">
        <v>0</v>
      </c>
      <c r="L100" s="792">
        <v>0</v>
      </c>
      <c r="M100" s="785">
        <v>0</v>
      </c>
      <c r="N100" s="792">
        <v>0</v>
      </c>
      <c r="O100" s="784">
        <v>0</v>
      </c>
      <c r="P100" s="718"/>
      <c r="Q100" s="792">
        <v>0</v>
      </c>
      <c r="R100" s="792">
        <v>0</v>
      </c>
      <c r="S100" s="785">
        <v>0</v>
      </c>
      <c r="T100" s="792">
        <v>0</v>
      </c>
      <c r="U100" s="784">
        <v>0</v>
      </c>
      <c r="W100" s="1217" t="s">
        <v>482</v>
      </c>
      <c r="X100" s="1217"/>
      <c r="Y100" s="1217"/>
      <c r="Z100" s="714"/>
      <c r="AB100" s="715"/>
      <c r="AC100" s="714"/>
      <c r="AE100" s="716"/>
      <c r="AF100" s="718"/>
      <c r="AG100" s="718"/>
      <c r="AH100" s="716"/>
      <c r="AI100" s="718"/>
      <c r="AJ100" s="718"/>
      <c r="AK100" s="718"/>
      <c r="AL100" s="718"/>
      <c r="AM100" s="716"/>
      <c r="AN100" s="718"/>
      <c r="AO100" s="718"/>
      <c r="AP100" s="718"/>
      <c r="AQ100" s="718"/>
      <c r="AR100" s="716"/>
      <c r="AS100" s="718"/>
      <c r="AT100" s="718"/>
      <c r="AU100" s="718"/>
      <c r="AV100" s="718"/>
      <c r="AW100" s="716"/>
      <c r="AX100" s="718"/>
      <c r="AY100" s="718"/>
      <c r="AZ100" s="718"/>
      <c r="BA100" s="718"/>
      <c r="BB100" s="716"/>
      <c r="BC100" s="718"/>
      <c r="BD100" s="718"/>
      <c r="BE100" s="716"/>
      <c r="BF100" s="718"/>
      <c r="BG100" s="718"/>
      <c r="BH100" s="716"/>
      <c r="BI100" s="718"/>
      <c r="BJ100" s="718"/>
      <c r="BK100" s="716"/>
      <c r="BL100" s="716"/>
      <c r="BM100" s="716"/>
      <c r="BN100" s="716"/>
      <c r="BO100" s="716"/>
      <c r="BP100" s="716"/>
      <c r="BQ100" s="716"/>
      <c r="BR100" s="716"/>
      <c r="BS100" s="716"/>
      <c r="BT100" s="716"/>
      <c r="BU100" s="716"/>
      <c r="BV100" s="716"/>
      <c r="BW100" s="716"/>
      <c r="BX100" s="716"/>
      <c r="BY100" s="716"/>
      <c r="BZ100" s="716"/>
      <c r="CA100" s="716"/>
      <c r="CB100" s="716"/>
      <c r="CC100" s="716"/>
      <c r="CD100" s="716"/>
      <c r="CE100" s="716"/>
      <c r="CF100" s="716"/>
      <c r="CG100" s="716"/>
      <c r="CH100" s="716"/>
      <c r="CI100" s="716"/>
      <c r="CJ100" s="716"/>
      <c r="CK100" s="716"/>
      <c r="CL100" s="716"/>
      <c r="CM100" s="716"/>
      <c r="CN100" s="716"/>
      <c r="CO100" s="716"/>
      <c r="CP100" s="716"/>
      <c r="CQ100" s="716"/>
      <c r="CR100" s="716"/>
      <c r="CS100" s="716"/>
      <c r="CT100" s="716"/>
      <c r="CU100" s="716"/>
      <c r="CV100" s="716"/>
      <c r="CW100" s="716"/>
      <c r="CX100" s="716"/>
      <c r="CY100" s="716"/>
      <c r="CZ100" s="716"/>
      <c r="DA100" s="716"/>
      <c r="DB100" s="716"/>
      <c r="DC100" s="716"/>
      <c r="DD100" s="716"/>
      <c r="DE100" s="716"/>
      <c r="DF100" s="716"/>
      <c r="DG100" s="716"/>
      <c r="DH100" s="716"/>
      <c r="DI100" s="716"/>
      <c r="DJ100" s="716"/>
      <c r="DK100" s="716"/>
      <c r="DL100" s="716"/>
      <c r="DM100" s="716"/>
      <c r="DN100" s="716"/>
      <c r="DO100" s="716"/>
      <c r="DP100" s="716"/>
      <c r="DQ100" s="716"/>
      <c r="DR100" s="716"/>
      <c r="DS100" s="716"/>
      <c r="DT100" s="716"/>
      <c r="DU100" s="716"/>
      <c r="DV100" s="716"/>
      <c r="DW100" s="716"/>
      <c r="DX100" s="716"/>
      <c r="DY100" s="716"/>
      <c r="DZ100" s="716"/>
      <c r="EA100" s="716"/>
      <c r="EB100" s="716"/>
      <c r="EC100" s="716"/>
      <c r="ED100" s="716"/>
      <c r="EE100" s="716"/>
      <c r="EF100" s="716"/>
      <c r="EG100" s="716"/>
      <c r="EH100" s="716"/>
      <c r="EI100" s="716"/>
      <c r="EJ100" s="716"/>
      <c r="EK100" s="716"/>
      <c r="EL100" s="716"/>
      <c r="EM100" s="716"/>
      <c r="EN100" s="716"/>
      <c r="EO100" s="716"/>
      <c r="EP100" s="716"/>
      <c r="EQ100" s="716"/>
      <c r="ER100" s="716"/>
      <c r="ES100" s="716"/>
      <c r="ET100" s="716"/>
      <c r="EU100" s="716"/>
      <c r="EV100" s="716"/>
      <c r="EW100" s="716"/>
      <c r="EX100" s="716"/>
      <c r="EY100" s="716"/>
      <c r="EZ100" s="716"/>
      <c r="FA100" s="716"/>
      <c r="FB100" s="716"/>
      <c r="FC100" s="716"/>
      <c r="FD100" s="716"/>
      <c r="FE100" s="716"/>
      <c r="FF100" s="716"/>
      <c r="FG100" s="716"/>
      <c r="FH100" s="716"/>
      <c r="FI100" s="716"/>
      <c r="FJ100" s="716"/>
      <c r="FK100" s="716"/>
      <c r="FL100" s="716"/>
      <c r="FM100" s="716"/>
      <c r="FN100" s="716"/>
      <c r="FO100" s="716"/>
      <c r="FP100" s="716"/>
      <c r="FQ100" s="716"/>
      <c r="FR100" s="716"/>
      <c r="FS100" s="716"/>
      <c r="FT100" s="716"/>
      <c r="FU100" s="716"/>
      <c r="FV100" s="716"/>
      <c r="FW100" s="716"/>
      <c r="FX100" s="716"/>
      <c r="FY100" s="716"/>
      <c r="FZ100" s="716"/>
      <c r="GA100" s="716"/>
      <c r="GB100" s="716"/>
      <c r="GC100" s="716"/>
      <c r="GD100" s="716"/>
      <c r="GE100" s="716"/>
      <c r="GF100" s="716"/>
      <c r="GG100" s="716"/>
      <c r="GH100" s="716"/>
      <c r="GI100" s="716"/>
      <c r="GJ100" s="716"/>
      <c r="GK100" s="716"/>
      <c r="GL100" s="716"/>
      <c r="GM100" s="716"/>
      <c r="GN100" s="716"/>
      <c r="GO100" s="716"/>
      <c r="GP100" s="716"/>
      <c r="GQ100" s="716"/>
      <c r="GR100" s="716"/>
      <c r="GS100" s="716"/>
      <c r="GT100" s="716"/>
      <c r="GU100" s="716"/>
      <c r="GV100" s="716"/>
      <c r="GW100" s="716"/>
      <c r="GX100" s="716"/>
      <c r="GY100" s="716"/>
      <c r="GZ100" s="716"/>
      <c r="HA100" s="716"/>
      <c r="HB100" s="716"/>
      <c r="HC100" s="716"/>
      <c r="HD100" s="716"/>
      <c r="HE100" s="716"/>
      <c r="HF100" s="716"/>
      <c r="HG100" s="716"/>
      <c r="HH100" s="716"/>
      <c r="HI100" s="716"/>
      <c r="HJ100" s="716"/>
      <c r="HK100" s="716"/>
      <c r="HL100" s="716"/>
      <c r="HM100" s="716"/>
      <c r="HN100" s="716"/>
      <c r="HO100" s="716"/>
      <c r="HP100" s="716"/>
      <c r="HQ100" s="716"/>
      <c r="HR100" s="716"/>
      <c r="HS100" s="716"/>
      <c r="HT100" s="716"/>
      <c r="HU100" s="716"/>
      <c r="HV100" s="716"/>
      <c r="HW100" s="716"/>
      <c r="HX100" s="716"/>
      <c r="HY100" s="716"/>
      <c r="HZ100" s="716"/>
      <c r="IA100" s="716"/>
      <c r="IB100" s="716"/>
      <c r="IC100" s="716"/>
      <c r="ID100" s="716"/>
      <c r="IE100" s="716"/>
      <c r="IF100" s="716"/>
      <c r="IG100" s="716"/>
      <c r="IH100" s="716"/>
      <c r="II100" s="716"/>
      <c r="IJ100" s="716"/>
      <c r="IK100" s="716"/>
      <c r="IL100" s="716"/>
      <c r="IM100" s="716"/>
      <c r="IN100" s="716"/>
      <c r="IO100" s="716"/>
      <c r="IP100" s="716"/>
      <c r="IQ100" s="716"/>
      <c r="IR100" s="716"/>
      <c r="IS100" s="716"/>
      <c r="IT100" s="716"/>
      <c r="IU100" s="716"/>
      <c r="IV100" s="716"/>
    </row>
    <row r="101" spans="1:256">
      <c r="A101" s="725"/>
      <c r="B101" s="717"/>
      <c r="C101" s="816" t="s">
        <v>284</v>
      </c>
      <c r="D101" s="792">
        <v>0</v>
      </c>
      <c r="E101" s="816" t="s">
        <v>283</v>
      </c>
      <c r="F101" s="792">
        <v>0</v>
      </c>
      <c r="G101" s="816" t="s">
        <v>483</v>
      </c>
      <c r="H101" s="792">
        <v>3.4</v>
      </c>
      <c r="I101" s="717"/>
      <c r="J101" s="716"/>
      <c r="K101" s="792">
        <v>0</v>
      </c>
      <c r="L101" s="792">
        <v>0</v>
      </c>
      <c r="M101" s="785">
        <v>0</v>
      </c>
      <c r="N101" s="792">
        <v>0</v>
      </c>
      <c r="O101" s="784">
        <v>0</v>
      </c>
      <c r="P101" s="718"/>
      <c r="Q101" s="792">
        <v>0</v>
      </c>
      <c r="R101" s="792">
        <v>0</v>
      </c>
      <c r="S101" s="785">
        <v>0</v>
      </c>
      <c r="T101" s="792">
        <v>0</v>
      </c>
      <c r="U101" s="784">
        <v>0</v>
      </c>
      <c r="W101" s="1215" t="s">
        <v>484</v>
      </c>
      <c r="X101" s="1215"/>
      <c r="Y101" s="1215"/>
      <c r="Z101" s="714"/>
      <c r="AB101" s="715"/>
      <c r="AC101" s="714"/>
      <c r="AE101" s="716"/>
      <c r="AF101" s="718"/>
      <c r="AG101" s="718"/>
      <c r="AH101" s="716"/>
      <c r="AI101" s="718"/>
      <c r="AJ101" s="718"/>
      <c r="AK101" s="718"/>
      <c r="AL101" s="718"/>
      <c r="AM101" s="716"/>
      <c r="AN101" s="718"/>
      <c r="AO101" s="718"/>
      <c r="AP101" s="718"/>
      <c r="AQ101" s="718"/>
      <c r="AR101" s="716"/>
      <c r="AS101" s="718"/>
      <c r="AT101" s="718"/>
      <c r="AU101" s="718"/>
      <c r="AV101" s="718"/>
      <c r="AW101" s="716"/>
      <c r="AX101" s="718"/>
      <c r="AY101" s="718"/>
      <c r="AZ101" s="718"/>
      <c r="BA101" s="718"/>
      <c r="BB101" s="716"/>
      <c r="BC101" s="718"/>
      <c r="BD101" s="718"/>
      <c r="BE101" s="716"/>
      <c r="BF101" s="718"/>
      <c r="BG101" s="718"/>
      <c r="BH101" s="716"/>
      <c r="BI101" s="718"/>
      <c r="BJ101" s="718"/>
      <c r="BK101" s="716"/>
      <c r="BL101" s="716"/>
      <c r="BM101" s="716"/>
      <c r="BN101" s="716"/>
      <c r="BO101" s="716"/>
      <c r="BP101" s="716"/>
      <c r="BQ101" s="716"/>
      <c r="BR101" s="716"/>
      <c r="BS101" s="716"/>
      <c r="BT101" s="716"/>
      <c r="BU101" s="716"/>
      <c r="BV101" s="716"/>
      <c r="BW101" s="716"/>
      <c r="BX101" s="716"/>
      <c r="BY101" s="716"/>
      <c r="BZ101" s="716"/>
      <c r="CA101" s="716"/>
      <c r="CB101" s="716"/>
      <c r="CC101" s="716"/>
      <c r="CD101" s="716"/>
      <c r="CE101" s="716"/>
      <c r="CF101" s="716"/>
      <c r="CG101" s="716"/>
      <c r="CH101" s="716"/>
      <c r="CI101" s="716"/>
      <c r="CJ101" s="716"/>
      <c r="CK101" s="716"/>
      <c r="CL101" s="716"/>
      <c r="CM101" s="716"/>
      <c r="CN101" s="716"/>
      <c r="CO101" s="716"/>
      <c r="CP101" s="716"/>
      <c r="CQ101" s="716"/>
      <c r="CR101" s="716"/>
      <c r="CS101" s="716"/>
      <c r="CT101" s="716"/>
      <c r="CU101" s="716"/>
      <c r="CV101" s="716"/>
      <c r="CW101" s="716"/>
      <c r="CX101" s="716"/>
      <c r="CY101" s="716"/>
      <c r="CZ101" s="716"/>
      <c r="DA101" s="716"/>
      <c r="DB101" s="716"/>
      <c r="DC101" s="716"/>
      <c r="DD101" s="716"/>
      <c r="DE101" s="716"/>
      <c r="DF101" s="716"/>
      <c r="DG101" s="716"/>
      <c r="DH101" s="716"/>
      <c r="DI101" s="716"/>
      <c r="DJ101" s="716"/>
      <c r="DK101" s="716"/>
      <c r="DL101" s="716"/>
      <c r="DM101" s="716"/>
      <c r="DN101" s="716"/>
      <c r="DO101" s="716"/>
      <c r="DP101" s="716"/>
      <c r="DQ101" s="716"/>
      <c r="DR101" s="716"/>
      <c r="DS101" s="716"/>
      <c r="DT101" s="716"/>
      <c r="DU101" s="716"/>
      <c r="DV101" s="716"/>
      <c r="DW101" s="716"/>
      <c r="DX101" s="716"/>
      <c r="DY101" s="716"/>
      <c r="DZ101" s="716"/>
      <c r="EA101" s="716"/>
      <c r="EB101" s="716"/>
      <c r="EC101" s="716"/>
      <c r="ED101" s="716"/>
      <c r="EE101" s="716"/>
      <c r="EF101" s="716"/>
      <c r="EG101" s="716"/>
      <c r="EH101" s="716"/>
      <c r="EI101" s="716"/>
      <c r="EJ101" s="716"/>
      <c r="EK101" s="716"/>
      <c r="EL101" s="716"/>
      <c r="EM101" s="716"/>
      <c r="EN101" s="716"/>
      <c r="EO101" s="716"/>
      <c r="EP101" s="716"/>
      <c r="EQ101" s="716"/>
      <c r="ER101" s="716"/>
      <c r="ES101" s="716"/>
      <c r="ET101" s="716"/>
      <c r="EU101" s="716"/>
      <c r="EV101" s="716"/>
      <c r="EW101" s="716"/>
      <c r="EX101" s="716"/>
      <c r="EY101" s="716"/>
      <c r="EZ101" s="716"/>
      <c r="FA101" s="716"/>
      <c r="FB101" s="716"/>
      <c r="FC101" s="716"/>
      <c r="FD101" s="716"/>
      <c r="FE101" s="716"/>
      <c r="FF101" s="716"/>
      <c r="FG101" s="716"/>
      <c r="FH101" s="716"/>
      <c r="FI101" s="716"/>
      <c r="FJ101" s="716"/>
      <c r="FK101" s="716"/>
      <c r="FL101" s="716"/>
      <c r="FM101" s="716"/>
      <c r="FN101" s="716"/>
      <c r="FO101" s="716"/>
      <c r="FP101" s="716"/>
      <c r="FQ101" s="716"/>
      <c r="FR101" s="716"/>
      <c r="FS101" s="716"/>
      <c r="FT101" s="716"/>
      <c r="FU101" s="716"/>
      <c r="FV101" s="716"/>
      <c r="FW101" s="716"/>
      <c r="FX101" s="716"/>
      <c r="FY101" s="716"/>
      <c r="FZ101" s="716"/>
      <c r="GA101" s="716"/>
      <c r="GB101" s="716"/>
      <c r="GC101" s="716"/>
      <c r="GD101" s="716"/>
      <c r="GE101" s="716"/>
      <c r="GF101" s="716"/>
      <c r="GG101" s="716"/>
      <c r="GH101" s="716"/>
      <c r="GI101" s="716"/>
      <c r="GJ101" s="716"/>
      <c r="GK101" s="716"/>
      <c r="GL101" s="716"/>
      <c r="GM101" s="716"/>
      <c r="GN101" s="716"/>
      <c r="GO101" s="716"/>
      <c r="GP101" s="716"/>
      <c r="GQ101" s="716"/>
      <c r="GR101" s="716"/>
      <c r="GS101" s="716"/>
      <c r="GT101" s="716"/>
      <c r="GU101" s="716"/>
      <c r="GV101" s="716"/>
      <c r="GW101" s="716"/>
      <c r="GX101" s="716"/>
      <c r="GY101" s="716"/>
      <c r="GZ101" s="716"/>
      <c r="HA101" s="716"/>
      <c r="HB101" s="716"/>
      <c r="HC101" s="716"/>
      <c r="HD101" s="716"/>
      <c r="HE101" s="716"/>
      <c r="HF101" s="716"/>
      <c r="HG101" s="716"/>
      <c r="HH101" s="716"/>
      <c r="HI101" s="716"/>
      <c r="HJ101" s="716"/>
      <c r="HK101" s="716"/>
      <c r="HL101" s="716"/>
      <c r="HM101" s="716"/>
      <c r="HN101" s="716"/>
      <c r="HO101" s="716"/>
      <c r="HP101" s="716"/>
      <c r="HQ101" s="716"/>
      <c r="HR101" s="716"/>
      <c r="HS101" s="716"/>
      <c r="HT101" s="716"/>
      <c r="HU101" s="716"/>
      <c r="HV101" s="716"/>
      <c r="HW101" s="716"/>
      <c r="HX101" s="716"/>
      <c r="HY101" s="716"/>
      <c r="HZ101" s="716"/>
      <c r="IA101" s="716"/>
      <c r="IB101" s="716"/>
      <c r="IC101" s="716"/>
      <c r="ID101" s="716"/>
      <c r="IE101" s="716"/>
      <c r="IF101" s="716"/>
      <c r="IG101" s="716"/>
      <c r="IH101" s="716"/>
      <c r="II101" s="716"/>
      <c r="IJ101" s="716"/>
      <c r="IK101" s="716"/>
      <c r="IL101" s="716"/>
      <c r="IM101" s="716"/>
      <c r="IN101" s="716"/>
      <c r="IO101" s="716"/>
      <c r="IP101" s="716"/>
      <c r="IQ101" s="716"/>
      <c r="IR101" s="716"/>
      <c r="IS101" s="716"/>
      <c r="IT101" s="716"/>
      <c r="IU101" s="716"/>
      <c r="IV101" s="716"/>
    </row>
    <row r="102" spans="1:256">
      <c r="A102" s="725"/>
      <c r="B102" s="717"/>
      <c r="C102" s="1216" t="s">
        <v>485</v>
      </c>
      <c r="D102" s="1216"/>
      <c r="E102" s="1216"/>
      <c r="F102" s="1216"/>
      <c r="G102" s="1213" t="s">
        <v>486</v>
      </c>
      <c r="H102" s="1218">
        <v>0</v>
      </c>
      <c r="I102" s="717"/>
      <c r="J102" s="716"/>
      <c r="K102" s="792">
        <v>0</v>
      </c>
      <c r="L102" s="792">
        <v>0</v>
      </c>
      <c r="M102" s="785">
        <v>0</v>
      </c>
      <c r="N102" s="792">
        <v>0</v>
      </c>
      <c r="O102" s="784">
        <v>0</v>
      </c>
      <c r="P102" s="718"/>
      <c r="Q102" s="792">
        <v>0</v>
      </c>
      <c r="R102" s="792">
        <v>0</v>
      </c>
      <c r="S102" s="785">
        <v>0</v>
      </c>
      <c r="T102" s="792">
        <v>0</v>
      </c>
      <c r="U102" s="784">
        <v>0</v>
      </c>
      <c r="W102" s="1211" t="s">
        <v>477</v>
      </c>
      <c r="X102" s="1211"/>
      <c r="Y102" s="1211"/>
      <c r="Z102" s="714"/>
      <c r="AB102" s="715"/>
      <c r="AC102" s="714"/>
      <c r="AE102" s="716"/>
      <c r="AF102" s="718"/>
      <c r="AG102" s="718"/>
      <c r="AH102" s="716"/>
      <c r="AI102" s="718"/>
      <c r="AJ102" s="718"/>
      <c r="AK102" s="718"/>
      <c r="AL102" s="718"/>
      <c r="AM102" s="716"/>
      <c r="AN102" s="718"/>
      <c r="AO102" s="718"/>
      <c r="AP102" s="718"/>
      <c r="AQ102" s="718"/>
      <c r="AR102" s="716"/>
      <c r="AS102" s="718"/>
      <c r="AT102" s="718"/>
      <c r="AU102" s="718"/>
      <c r="AV102" s="718"/>
      <c r="AW102" s="716"/>
      <c r="AX102" s="718"/>
      <c r="AY102" s="718"/>
      <c r="AZ102" s="718"/>
      <c r="BA102" s="718"/>
      <c r="BB102" s="716"/>
      <c r="BC102" s="718"/>
      <c r="BD102" s="718"/>
      <c r="BE102" s="716"/>
      <c r="BF102" s="718"/>
      <c r="BG102" s="718"/>
      <c r="BH102" s="716"/>
      <c r="BI102" s="718"/>
      <c r="BJ102" s="718"/>
      <c r="BK102" s="716"/>
      <c r="BL102" s="716"/>
      <c r="BM102" s="716"/>
      <c r="BN102" s="716"/>
      <c r="BO102" s="716"/>
      <c r="BP102" s="716"/>
      <c r="BQ102" s="716"/>
      <c r="BR102" s="716"/>
      <c r="BS102" s="716"/>
      <c r="BT102" s="716"/>
      <c r="BU102" s="716"/>
      <c r="BV102" s="716"/>
      <c r="BW102" s="716"/>
      <c r="BX102" s="716"/>
      <c r="BY102" s="716"/>
      <c r="BZ102" s="716"/>
      <c r="CA102" s="716"/>
      <c r="CB102" s="716"/>
      <c r="CC102" s="716"/>
      <c r="CD102" s="716"/>
      <c r="CE102" s="716"/>
      <c r="CF102" s="716"/>
      <c r="CG102" s="716"/>
      <c r="CH102" s="716"/>
      <c r="CI102" s="716"/>
      <c r="CJ102" s="716"/>
      <c r="CK102" s="716"/>
      <c r="CL102" s="716"/>
      <c r="CM102" s="716"/>
      <c r="CN102" s="716"/>
      <c r="CO102" s="716"/>
      <c r="CP102" s="716"/>
      <c r="CQ102" s="716"/>
      <c r="CR102" s="716"/>
      <c r="CS102" s="716"/>
      <c r="CT102" s="716"/>
      <c r="CU102" s="716"/>
      <c r="CV102" s="716"/>
      <c r="CW102" s="716"/>
      <c r="CX102" s="716"/>
      <c r="CY102" s="716"/>
      <c r="CZ102" s="716"/>
      <c r="DA102" s="716"/>
      <c r="DB102" s="716"/>
      <c r="DC102" s="716"/>
      <c r="DD102" s="716"/>
      <c r="DE102" s="716"/>
      <c r="DF102" s="716"/>
      <c r="DG102" s="716"/>
      <c r="DH102" s="716"/>
      <c r="DI102" s="716"/>
      <c r="DJ102" s="716"/>
      <c r="DK102" s="716"/>
      <c r="DL102" s="716"/>
      <c r="DM102" s="716"/>
      <c r="DN102" s="716"/>
      <c r="DO102" s="716"/>
      <c r="DP102" s="716"/>
      <c r="DQ102" s="716"/>
      <c r="DR102" s="716"/>
      <c r="DS102" s="716"/>
      <c r="DT102" s="716"/>
      <c r="DU102" s="716"/>
      <c r="DV102" s="716"/>
      <c r="DW102" s="716"/>
      <c r="DX102" s="716"/>
      <c r="DY102" s="716"/>
      <c r="DZ102" s="716"/>
      <c r="EA102" s="716"/>
      <c r="EB102" s="716"/>
      <c r="EC102" s="716"/>
      <c r="ED102" s="716"/>
      <c r="EE102" s="716"/>
      <c r="EF102" s="716"/>
      <c r="EG102" s="716"/>
      <c r="EH102" s="716"/>
      <c r="EI102" s="716"/>
      <c r="EJ102" s="716"/>
      <c r="EK102" s="716"/>
      <c r="EL102" s="716"/>
      <c r="EM102" s="716"/>
      <c r="EN102" s="716"/>
      <c r="EO102" s="716"/>
      <c r="EP102" s="716"/>
      <c r="EQ102" s="716"/>
      <c r="ER102" s="716"/>
      <c r="ES102" s="716"/>
      <c r="ET102" s="716"/>
      <c r="EU102" s="716"/>
      <c r="EV102" s="716"/>
      <c r="EW102" s="716"/>
      <c r="EX102" s="716"/>
      <c r="EY102" s="716"/>
      <c r="EZ102" s="716"/>
      <c r="FA102" s="716"/>
      <c r="FB102" s="716"/>
      <c r="FC102" s="716"/>
      <c r="FD102" s="716"/>
      <c r="FE102" s="716"/>
      <c r="FF102" s="716"/>
      <c r="FG102" s="716"/>
      <c r="FH102" s="716"/>
      <c r="FI102" s="716"/>
      <c r="FJ102" s="716"/>
      <c r="FK102" s="716"/>
      <c r="FL102" s="716"/>
      <c r="FM102" s="716"/>
      <c r="FN102" s="716"/>
      <c r="FO102" s="716"/>
      <c r="FP102" s="716"/>
      <c r="FQ102" s="716"/>
      <c r="FR102" s="716"/>
      <c r="FS102" s="716"/>
      <c r="FT102" s="716"/>
      <c r="FU102" s="716"/>
      <c r="FV102" s="716"/>
      <c r="FW102" s="716"/>
      <c r="FX102" s="716"/>
      <c r="FY102" s="716"/>
      <c r="FZ102" s="716"/>
      <c r="GA102" s="716"/>
      <c r="GB102" s="716"/>
      <c r="GC102" s="716"/>
      <c r="GD102" s="716"/>
      <c r="GE102" s="716"/>
      <c r="GF102" s="716"/>
      <c r="GG102" s="716"/>
      <c r="GH102" s="716"/>
      <c r="GI102" s="716"/>
      <c r="GJ102" s="716"/>
      <c r="GK102" s="716"/>
      <c r="GL102" s="716"/>
      <c r="GM102" s="716"/>
      <c r="GN102" s="716"/>
      <c r="GO102" s="716"/>
      <c r="GP102" s="716"/>
      <c r="GQ102" s="716"/>
      <c r="GR102" s="716"/>
      <c r="GS102" s="716"/>
      <c r="GT102" s="716"/>
      <c r="GU102" s="716"/>
      <c r="GV102" s="716"/>
      <c r="GW102" s="716"/>
      <c r="GX102" s="716"/>
      <c r="GY102" s="716"/>
      <c r="GZ102" s="716"/>
      <c r="HA102" s="716"/>
      <c r="HB102" s="716"/>
      <c r="HC102" s="716"/>
      <c r="HD102" s="716"/>
      <c r="HE102" s="716"/>
      <c r="HF102" s="716"/>
      <c r="HG102" s="716"/>
      <c r="HH102" s="716"/>
      <c r="HI102" s="716"/>
      <c r="HJ102" s="716"/>
      <c r="HK102" s="716"/>
      <c r="HL102" s="716"/>
      <c r="HM102" s="716"/>
      <c r="HN102" s="716"/>
      <c r="HO102" s="716"/>
      <c r="HP102" s="716"/>
      <c r="HQ102" s="716"/>
      <c r="HR102" s="716"/>
      <c r="HS102" s="716"/>
      <c r="HT102" s="716"/>
      <c r="HU102" s="716"/>
      <c r="HV102" s="716"/>
      <c r="HW102" s="716"/>
      <c r="HX102" s="716"/>
      <c r="HY102" s="716"/>
      <c r="HZ102" s="716"/>
      <c r="IA102" s="716"/>
      <c r="IB102" s="716"/>
      <c r="IC102" s="716"/>
      <c r="ID102" s="716"/>
      <c r="IE102" s="716"/>
      <c r="IF102" s="716"/>
      <c r="IG102" s="716"/>
      <c r="IH102" s="716"/>
      <c r="II102" s="716"/>
      <c r="IJ102" s="716"/>
      <c r="IK102" s="716"/>
      <c r="IL102" s="716"/>
      <c r="IM102" s="716"/>
      <c r="IN102" s="716"/>
      <c r="IO102" s="716"/>
      <c r="IP102" s="716"/>
      <c r="IQ102" s="716"/>
      <c r="IR102" s="716"/>
      <c r="IS102" s="716"/>
      <c r="IT102" s="716"/>
      <c r="IU102" s="716"/>
      <c r="IV102" s="716"/>
    </row>
    <row r="103" spans="1:256">
      <c r="A103" s="817"/>
      <c r="B103" s="717"/>
      <c r="C103" s="816" t="s">
        <v>487</v>
      </c>
      <c r="D103" s="792">
        <v>0.3</v>
      </c>
      <c r="E103" s="816" t="s">
        <v>488</v>
      </c>
      <c r="F103" s="792">
        <v>0.17</v>
      </c>
      <c r="G103" s="1213"/>
      <c r="H103" s="1218"/>
      <c r="I103" s="717"/>
      <c r="J103" s="716"/>
      <c r="K103" s="792">
        <v>0</v>
      </c>
      <c r="L103" s="792">
        <v>0</v>
      </c>
      <c r="M103" s="785">
        <v>0</v>
      </c>
      <c r="N103" s="792">
        <v>0</v>
      </c>
      <c r="O103" s="784">
        <v>0</v>
      </c>
      <c r="P103" s="718"/>
      <c r="Q103" s="792">
        <v>0</v>
      </c>
      <c r="R103" s="792">
        <v>0</v>
      </c>
      <c r="S103" s="785">
        <v>0</v>
      </c>
      <c r="T103" s="792">
        <v>0</v>
      </c>
      <c r="U103" s="784">
        <v>0</v>
      </c>
      <c r="W103" s="806" t="s">
        <v>290</v>
      </c>
      <c r="X103" s="806" t="s">
        <v>443</v>
      </c>
      <c r="Y103" s="806" t="s">
        <v>444</v>
      </c>
      <c r="Z103" s="714"/>
      <c r="AB103" s="715"/>
      <c r="AC103" s="714"/>
      <c r="AE103" s="716"/>
      <c r="AF103" s="718"/>
      <c r="AG103" s="718"/>
      <c r="AH103" s="716"/>
      <c r="AI103" s="718"/>
      <c r="AJ103" s="718"/>
      <c r="AK103" s="718"/>
      <c r="AL103" s="718"/>
      <c r="AM103" s="716"/>
      <c r="AN103" s="718"/>
      <c r="AO103" s="718"/>
      <c r="AP103" s="718"/>
      <c r="AQ103" s="718"/>
      <c r="AR103" s="716"/>
      <c r="AS103" s="718"/>
      <c r="AT103" s="718"/>
      <c r="AU103" s="718"/>
      <c r="AV103" s="718"/>
      <c r="AW103" s="716"/>
      <c r="AX103" s="718"/>
      <c r="AY103" s="718"/>
      <c r="AZ103" s="718"/>
      <c r="BA103" s="718"/>
      <c r="BB103" s="716"/>
      <c r="BC103" s="718"/>
      <c r="BD103" s="718"/>
      <c r="BE103" s="716"/>
      <c r="BF103" s="718"/>
      <c r="BG103" s="718"/>
      <c r="BH103" s="716"/>
      <c r="BI103" s="718"/>
      <c r="BJ103" s="718"/>
      <c r="BK103" s="716"/>
      <c r="BL103" s="716"/>
      <c r="BM103" s="716"/>
      <c r="BN103" s="716"/>
      <c r="BO103" s="716"/>
      <c r="BP103" s="716"/>
      <c r="BQ103" s="716"/>
      <c r="BR103" s="716"/>
      <c r="BS103" s="716"/>
      <c r="BT103" s="716"/>
      <c r="BU103" s="716"/>
      <c r="BV103" s="716"/>
      <c r="BW103" s="716"/>
      <c r="BX103" s="716"/>
      <c r="BY103" s="716"/>
      <c r="BZ103" s="716"/>
      <c r="CA103" s="716"/>
      <c r="CB103" s="716"/>
      <c r="CC103" s="716"/>
      <c r="CD103" s="716"/>
      <c r="CE103" s="716"/>
      <c r="CF103" s="716"/>
      <c r="CG103" s="716"/>
      <c r="CH103" s="716"/>
      <c r="CI103" s="716"/>
      <c r="CJ103" s="716"/>
      <c r="CK103" s="716"/>
      <c r="CL103" s="716"/>
      <c r="CM103" s="716"/>
      <c r="CN103" s="716"/>
      <c r="CO103" s="716"/>
      <c r="CP103" s="716"/>
      <c r="CQ103" s="716"/>
      <c r="CR103" s="716"/>
      <c r="CS103" s="716"/>
      <c r="CT103" s="716"/>
      <c r="CU103" s="716"/>
      <c r="CV103" s="716"/>
      <c r="CW103" s="716"/>
      <c r="CX103" s="716"/>
      <c r="CY103" s="716"/>
      <c r="CZ103" s="716"/>
      <c r="DA103" s="716"/>
      <c r="DB103" s="716"/>
      <c r="DC103" s="716"/>
      <c r="DD103" s="716"/>
      <c r="DE103" s="716"/>
      <c r="DF103" s="716"/>
      <c r="DG103" s="716"/>
      <c r="DH103" s="716"/>
      <c r="DI103" s="716"/>
      <c r="DJ103" s="716"/>
      <c r="DK103" s="716"/>
      <c r="DL103" s="716"/>
      <c r="DM103" s="716"/>
      <c r="DN103" s="716"/>
      <c r="DO103" s="716"/>
      <c r="DP103" s="716"/>
      <c r="DQ103" s="716"/>
      <c r="DR103" s="716"/>
      <c r="DS103" s="716"/>
      <c r="DT103" s="716"/>
      <c r="DU103" s="716"/>
      <c r="DV103" s="716"/>
      <c r="DW103" s="716"/>
      <c r="DX103" s="716"/>
      <c r="DY103" s="716"/>
      <c r="DZ103" s="716"/>
      <c r="EA103" s="716"/>
      <c r="EB103" s="716"/>
      <c r="EC103" s="716"/>
      <c r="ED103" s="716"/>
      <c r="EE103" s="716"/>
      <c r="EF103" s="716"/>
      <c r="EG103" s="716"/>
      <c r="EH103" s="716"/>
      <c r="EI103" s="716"/>
      <c r="EJ103" s="716"/>
      <c r="EK103" s="716"/>
      <c r="EL103" s="716"/>
      <c r="EM103" s="716"/>
      <c r="EN103" s="716"/>
      <c r="EO103" s="716"/>
      <c r="EP103" s="716"/>
      <c r="EQ103" s="716"/>
      <c r="ER103" s="716"/>
      <c r="ES103" s="716"/>
      <c r="ET103" s="716"/>
      <c r="EU103" s="716"/>
      <c r="EV103" s="716"/>
      <c r="EW103" s="716"/>
      <c r="EX103" s="716"/>
      <c r="EY103" s="716"/>
      <c r="EZ103" s="716"/>
      <c r="FA103" s="716"/>
      <c r="FB103" s="716"/>
      <c r="FC103" s="716"/>
      <c r="FD103" s="716"/>
      <c r="FE103" s="716"/>
      <c r="FF103" s="716"/>
      <c r="FG103" s="716"/>
      <c r="FH103" s="716"/>
      <c r="FI103" s="716"/>
      <c r="FJ103" s="716"/>
      <c r="FK103" s="716"/>
      <c r="FL103" s="716"/>
      <c r="FM103" s="716"/>
      <c r="FN103" s="716"/>
      <c r="FO103" s="716"/>
      <c r="FP103" s="716"/>
      <c r="FQ103" s="716"/>
      <c r="FR103" s="716"/>
      <c r="FS103" s="716"/>
      <c r="FT103" s="716"/>
      <c r="FU103" s="716"/>
      <c r="FV103" s="716"/>
      <c r="FW103" s="716"/>
      <c r="FX103" s="716"/>
      <c r="FY103" s="716"/>
      <c r="FZ103" s="716"/>
      <c r="GA103" s="716"/>
      <c r="GB103" s="716"/>
      <c r="GC103" s="716"/>
      <c r="GD103" s="716"/>
      <c r="GE103" s="716"/>
      <c r="GF103" s="716"/>
      <c r="GG103" s="716"/>
      <c r="GH103" s="716"/>
      <c r="GI103" s="716"/>
      <c r="GJ103" s="716"/>
      <c r="GK103" s="716"/>
      <c r="GL103" s="716"/>
      <c r="GM103" s="716"/>
      <c r="GN103" s="716"/>
      <c r="GO103" s="716"/>
      <c r="GP103" s="716"/>
      <c r="GQ103" s="716"/>
      <c r="GR103" s="716"/>
      <c r="GS103" s="716"/>
      <c r="GT103" s="716"/>
      <c r="GU103" s="716"/>
      <c r="GV103" s="716"/>
      <c r="GW103" s="716"/>
      <c r="GX103" s="716"/>
      <c r="GY103" s="716"/>
      <c r="GZ103" s="716"/>
      <c r="HA103" s="716"/>
      <c r="HB103" s="716"/>
      <c r="HC103" s="716"/>
      <c r="HD103" s="716"/>
      <c r="HE103" s="716"/>
      <c r="HF103" s="716"/>
      <c r="HG103" s="716"/>
      <c r="HH103" s="716"/>
      <c r="HI103" s="716"/>
      <c r="HJ103" s="716"/>
      <c r="HK103" s="716"/>
      <c r="HL103" s="716"/>
      <c r="HM103" s="716"/>
      <c r="HN103" s="716"/>
      <c r="HO103" s="716"/>
      <c r="HP103" s="716"/>
      <c r="HQ103" s="716"/>
      <c r="HR103" s="716"/>
      <c r="HS103" s="716"/>
      <c r="HT103" s="716"/>
      <c r="HU103" s="716"/>
      <c r="HV103" s="716"/>
      <c r="HW103" s="716"/>
      <c r="HX103" s="716"/>
      <c r="HY103" s="716"/>
      <c r="HZ103" s="716"/>
      <c r="IA103" s="716"/>
      <c r="IB103" s="716"/>
      <c r="IC103" s="716"/>
      <c r="ID103" s="716"/>
      <c r="IE103" s="716"/>
      <c r="IF103" s="716"/>
      <c r="IG103" s="716"/>
      <c r="IH103" s="716"/>
      <c r="II103" s="716"/>
      <c r="IJ103" s="716"/>
      <c r="IK103" s="716"/>
      <c r="IL103" s="716"/>
      <c r="IM103" s="716"/>
      <c r="IN103" s="716"/>
      <c r="IO103" s="716"/>
      <c r="IP103" s="716"/>
      <c r="IQ103" s="716"/>
      <c r="IR103" s="716"/>
      <c r="IS103" s="716"/>
      <c r="IT103" s="716"/>
      <c r="IU103" s="716"/>
      <c r="IV103" s="716"/>
    </row>
    <row r="104" spans="1:256">
      <c r="A104" s="817"/>
      <c r="B104" s="717"/>
      <c r="C104" s="1208" t="s">
        <v>489</v>
      </c>
      <c r="D104" s="1208"/>
      <c r="E104" s="1208"/>
      <c r="F104" s="1208"/>
      <c r="G104" s="1208"/>
      <c r="H104" s="1208"/>
      <c r="I104" s="1208"/>
      <c r="J104" s="716"/>
      <c r="K104" s="1219" t="s">
        <v>480</v>
      </c>
      <c r="L104" s="1219"/>
      <c r="M104" s="1219"/>
      <c r="N104" s="1219"/>
      <c r="O104" s="1219"/>
      <c r="P104" s="718"/>
      <c r="Q104" s="1219" t="s">
        <v>480</v>
      </c>
      <c r="R104" s="1219"/>
      <c r="S104" s="1219"/>
      <c r="T104" s="1219"/>
      <c r="U104" s="1219"/>
      <c r="W104" s="785">
        <v>0</v>
      </c>
      <c r="X104" s="784">
        <v>0</v>
      </c>
      <c r="Y104" s="784">
        <v>0</v>
      </c>
      <c r="Z104" s="714"/>
      <c r="AB104" s="715"/>
      <c r="AC104" s="714"/>
      <c r="AE104" s="716"/>
      <c r="AF104" s="718"/>
      <c r="AG104" s="718"/>
      <c r="AH104" s="716"/>
      <c r="AI104" s="718"/>
      <c r="AJ104" s="718"/>
      <c r="AK104" s="718"/>
      <c r="AL104" s="718"/>
      <c r="AM104" s="716"/>
      <c r="AN104" s="718"/>
      <c r="AO104" s="718"/>
      <c r="AP104" s="718"/>
      <c r="AQ104" s="718"/>
      <c r="AR104" s="716"/>
      <c r="AS104" s="718"/>
      <c r="AT104" s="718"/>
      <c r="AU104" s="718"/>
      <c r="AV104" s="718"/>
      <c r="AW104" s="716"/>
      <c r="AX104" s="718"/>
      <c r="AY104" s="718"/>
      <c r="AZ104" s="718"/>
      <c r="BA104" s="718"/>
      <c r="BB104" s="716"/>
      <c r="BC104" s="718"/>
      <c r="BD104" s="718"/>
      <c r="BE104" s="716"/>
      <c r="BF104" s="718"/>
      <c r="BG104" s="718"/>
      <c r="BH104" s="716"/>
      <c r="BI104" s="718"/>
      <c r="BJ104" s="718"/>
      <c r="BK104" s="716"/>
      <c r="BL104" s="716"/>
      <c r="BM104" s="716"/>
      <c r="BN104" s="716"/>
      <c r="BO104" s="716"/>
      <c r="BP104" s="716"/>
      <c r="BQ104" s="716"/>
      <c r="BR104" s="716"/>
      <c r="BS104" s="716"/>
      <c r="BT104" s="716"/>
      <c r="BU104" s="716"/>
      <c r="BV104" s="716"/>
      <c r="BW104" s="716"/>
      <c r="BX104" s="716"/>
      <c r="BY104" s="716"/>
      <c r="BZ104" s="716"/>
      <c r="CA104" s="716"/>
      <c r="CB104" s="716"/>
      <c r="CC104" s="716"/>
      <c r="CD104" s="716"/>
      <c r="CE104" s="716"/>
      <c r="CF104" s="716"/>
      <c r="CG104" s="716"/>
      <c r="CH104" s="716"/>
      <c r="CI104" s="716"/>
      <c r="CJ104" s="716"/>
      <c r="CK104" s="716"/>
      <c r="CL104" s="716"/>
      <c r="CM104" s="716"/>
      <c r="CN104" s="716"/>
      <c r="CO104" s="716"/>
      <c r="CP104" s="716"/>
      <c r="CQ104" s="716"/>
      <c r="CR104" s="716"/>
      <c r="CS104" s="716"/>
      <c r="CT104" s="716"/>
      <c r="CU104" s="716"/>
      <c r="CV104" s="716"/>
      <c r="CW104" s="716"/>
      <c r="CX104" s="716"/>
      <c r="CY104" s="716"/>
      <c r="CZ104" s="716"/>
      <c r="DA104" s="716"/>
      <c r="DB104" s="716"/>
      <c r="DC104" s="716"/>
      <c r="DD104" s="716"/>
      <c r="DE104" s="716"/>
      <c r="DF104" s="716"/>
      <c r="DG104" s="716"/>
      <c r="DH104" s="716"/>
      <c r="DI104" s="716"/>
      <c r="DJ104" s="716"/>
      <c r="DK104" s="716"/>
      <c r="DL104" s="716"/>
      <c r="DM104" s="716"/>
      <c r="DN104" s="716"/>
      <c r="DO104" s="716"/>
      <c r="DP104" s="716"/>
      <c r="DQ104" s="716"/>
      <c r="DR104" s="716"/>
      <c r="DS104" s="716"/>
      <c r="DT104" s="716"/>
      <c r="DU104" s="716"/>
      <c r="DV104" s="716"/>
      <c r="DW104" s="716"/>
      <c r="DX104" s="716"/>
      <c r="DY104" s="716"/>
      <c r="DZ104" s="716"/>
      <c r="EA104" s="716"/>
      <c r="EB104" s="716"/>
      <c r="EC104" s="716"/>
      <c r="ED104" s="716"/>
      <c r="EE104" s="716"/>
      <c r="EF104" s="716"/>
      <c r="EG104" s="716"/>
      <c r="EH104" s="716"/>
      <c r="EI104" s="716"/>
      <c r="EJ104" s="716"/>
      <c r="EK104" s="716"/>
      <c r="EL104" s="716"/>
      <c r="EM104" s="716"/>
      <c r="EN104" s="716"/>
      <c r="EO104" s="716"/>
      <c r="EP104" s="716"/>
      <c r="EQ104" s="716"/>
      <c r="ER104" s="716"/>
      <c r="ES104" s="716"/>
      <c r="ET104" s="716"/>
      <c r="EU104" s="716"/>
      <c r="EV104" s="716"/>
      <c r="EW104" s="716"/>
      <c r="EX104" s="716"/>
      <c r="EY104" s="716"/>
      <c r="EZ104" s="716"/>
      <c r="FA104" s="716"/>
      <c r="FB104" s="716"/>
      <c r="FC104" s="716"/>
      <c r="FD104" s="716"/>
      <c r="FE104" s="716"/>
      <c r="FF104" s="716"/>
      <c r="FG104" s="716"/>
      <c r="FH104" s="716"/>
      <c r="FI104" s="716"/>
      <c r="FJ104" s="716"/>
      <c r="FK104" s="716"/>
      <c r="FL104" s="716"/>
      <c r="FM104" s="716"/>
      <c r="FN104" s="716"/>
      <c r="FO104" s="716"/>
      <c r="FP104" s="716"/>
      <c r="FQ104" s="716"/>
      <c r="FR104" s="716"/>
      <c r="FS104" s="716"/>
      <c r="FT104" s="716"/>
      <c r="FU104" s="716"/>
      <c r="FV104" s="716"/>
      <c r="FW104" s="716"/>
      <c r="FX104" s="716"/>
      <c r="FY104" s="716"/>
      <c r="FZ104" s="716"/>
      <c r="GA104" s="716"/>
      <c r="GB104" s="716"/>
      <c r="GC104" s="716"/>
      <c r="GD104" s="716"/>
      <c r="GE104" s="716"/>
      <c r="GF104" s="716"/>
      <c r="GG104" s="716"/>
      <c r="GH104" s="716"/>
      <c r="GI104" s="716"/>
      <c r="GJ104" s="716"/>
      <c r="GK104" s="716"/>
      <c r="GL104" s="716"/>
      <c r="GM104" s="716"/>
      <c r="GN104" s="716"/>
      <c r="GO104" s="716"/>
      <c r="GP104" s="716"/>
      <c r="GQ104" s="716"/>
      <c r="GR104" s="716"/>
      <c r="GS104" s="716"/>
      <c r="GT104" s="716"/>
      <c r="GU104" s="716"/>
      <c r="GV104" s="716"/>
      <c r="GW104" s="716"/>
      <c r="GX104" s="716"/>
      <c r="GY104" s="716"/>
      <c r="GZ104" s="716"/>
      <c r="HA104" s="716"/>
      <c r="HB104" s="716"/>
      <c r="HC104" s="716"/>
      <c r="HD104" s="716"/>
      <c r="HE104" s="716"/>
      <c r="HF104" s="716"/>
      <c r="HG104" s="716"/>
      <c r="HH104" s="716"/>
      <c r="HI104" s="716"/>
      <c r="HJ104" s="716"/>
      <c r="HK104" s="716"/>
      <c r="HL104" s="716"/>
      <c r="HM104" s="716"/>
      <c r="HN104" s="716"/>
      <c r="HO104" s="716"/>
      <c r="HP104" s="716"/>
      <c r="HQ104" s="716"/>
      <c r="HR104" s="716"/>
      <c r="HS104" s="716"/>
      <c r="HT104" s="716"/>
      <c r="HU104" s="716"/>
      <c r="HV104" s="716"/>
      <c r="HW104" s="716"/>
      <c r="HX104" s="716"/>
      <c r="HY104" s="716"/>
      <c r="HZ104" s="716"/>
      <c r="IA104" s="716"/>
      <c r="IB104" s="716"/>
      <c r="IC104" s="716"/>
      <c r="ID104" s="716"/>
      <c r="IE104" s="716"/>
      <c r="IF104" s="716"/>
      <c r="IG104" s="716"/>
      <c r="IH104" s="716"/>
      <c r="II104" s="716"/>
      <c r="IJ104" s="716"/>
      <c r="IK104" s="716"/>
      <c r="IL104" s="716"/>
      <c r="IM104" s="716"/>
      <c r="IN104" s="716"/>
      <c r="IO104" s="716"/>
      <c r="IP104" s="716"/>
      <c r="IQ104" s="716"/>
      <c r="IR104" s="716"/>
      <c r="IS104" s="716"/>
      <c r="IT104" s="716"/>
      <c r="IU104" s="716"/>
      <c r="IV104" s="716"/>
    </row>
    <row r="105" spans="1:256">
      <c r="A105" s="817"/>
      <c r="B105" s="717"/>
      <c r="C105" s="731" t="s">
        <v>399</v>
      </c>
      <c r="D105" s="732" t="s">
        <v>470</v>
      </c>
      <c r="E105" s="731" t="s">
        <v>7</v>
      </c>
      <c r="F105" s="731" t="s">
        <v>490</v>
      </c>
      <c r="G105" s="731" t="s">
        <v>491</v>
      </c>
      <c r="H105" s="731" t="s">
        <v>492</v>
      </c>
      <c r="I105" s="731" t="s">
        <v>404</v>
      </c>
      <c r="J105" s="716"/>
      <c r="K105" s="806" t="s">
        <v>474</v>
      </c>
      <c r="L105" s="806" t="s">
        <v>472</v>
      </c>
      <c r="M105" s="806" t="s">
        <v>442</v>
      </c>
      <c r="N105" s="806" t="s">
        <v>443</v>
      </c>
      <c r="O105" s="806" t="s">
        <v>444</v>
      </c>
      <c r="P105" s="718"/>
      <c r="Q105" s="806" t="s">
        <v>474</v>
      </c>
      <c r="R105" s="806" t="s">
        <v>472</v>
      </c>
      <c r="S105" s="806" t="s">
        <v>442</v>
      </c>
      <c r="T105" s="806" t="s">
        <v>443</v>
      </c>
      <c r="U105" s="806" t="s">
        <v>444</v>
      </c>
      <c r="W105" s="1215" t="s">
        <v>480</v>
      </c>
      <c r="X105" s="1215"/>
      <c r="Y105" s="1215"/>
      <c r="Z105" s="714"/>
      <c r="AB105" s="715"/>
      <c r="AC105" s="714"/>
      <c r="AE105" s="716"/>
      <c r="AF105" s="718"/>
      <c r="AG105" s="718"/>
      <c r="AH105" s="716"/>
      <c r="AI105" s="718"/>
      <c r="AJ105" s="718"/>
      <c r="AK105" s="718"/>
      <c r="AL105" s="718"/>
      <c r="AM105" s="716"/>
      <c r="AN105" s="718"/>
      <c r="AO105" s="718"/>
      <c r="AP105" s="718"/>
      <c r="AQ105" s="718"/>
      <c r="AR105" s="716"/>
      <c r="AS105" s="718"/>
      <c r="AT105" s="718"/>
      <c r="AU105" s="718"/>
      <c r="AV105" s="718"/>
      <c r="AW105" s="716"/>
      <c r="AX105" s="718"/>
      <c r="AY105" s="718"/>
      <c r="AZ105" s="718"/>
      <c r="BA105" s="718"/>
      <c r="BB105" s="716"/>
      <c r="BC105" s="718"/>
      <c r="BD105" s="718"/>
      <c r="BE105" s="716"/>
      <c r="BF105" s="718"/>
      <c r="BG105" s="718"/>
      <c r="BH105" s="716"/>
      <c r="BI105" s="718"/>
      <c r="BJ105" s="718"/>
      <c r="BK105" s="716"/>
      <c r="BL105" s="716"/>
      <c r="BM105" s="716"/>
      <c r="BN105" s="716"/>
      <c r="BO105" s="716"/>
      <c r="BP105" s="716"/>
      <c r="BQ105" s="716"/>
      <c r="BR105" s="716"/>
      <c r="BS105" s="716"/>
      <c r="BT105" s="716"/>
      <c r="BU105" s="716"/>
      <c r="BV105" s="716"/>
      <c r="BW105" s="716"/>
      <c r="BX105" s="716"/>
      <c r="BY105" s="716"/>
      <c r="BZ105" s="716"/>
      <c r="CA105" s="716"/>
      <c r="CB105" s="716"/>
      <c r="CC105" s="716"/>
      <c r="CD105" s="716"/>
      <c r="CE105" s="716"/>
      <c r="CF105" s="716"/>
      <c r="CG105" s="716"/>
      <c r="CH105" s="716"/>
      <c r="CI105" s="716"/>
      <c r="CJ105" s="716"/>
      <c r="CK105" s="716"/>
      <c r="CL105" s="716"/>
      <c r="CM105" s="716"/>
      <c r="CN105" s="716"/>
      <c r="CO105" s="716"/>
      <c r="CP105" s="716"/>
      <c r="CQ105" s="716"/>
      <c r="CR105" s="716"/>
      <c r="CS105" s="716"/>
      <c r="CT105" s="716"/>
      <c r="CU105" s="716"/>
      <c r="CV105" s="716"/>
      <c r="CW105" s="716"/>
      <c r="CX105" s="716"/>
      <c r="CY105" s="716"/>
      <c r="CZ105" s="716"/>
      <c r="DA105" s="716"/>
      <c r="DB105" s="716"/>
      <c r="DC105" s="716"/>
      <c r="DD105" s="716"/>
      <c r="DE105" s="716"/>
      <c r="DF105" s="716"/>
      <c r="DG105" s="716"/>
      <c r="DH105" s="716"/>
      <c r="DI105" s="716"/>
      <c r="DJ105" s="716"/>
      <c r="DK105" s="716"/>
      <c r="DL105" s="716"/>
      <c r="DM105" s="716"/>
      <c r="DN105" s="716"/>
      <c r="DO105" s="716"/>
      <c r="DP105" s="716"/>
      <c r="DQ105" s="716"/>
      <c r="DR105" s="716"/>
      <c r="DS105" s="716"/>
      <c r="DT105" s="716"/>
      <c r="DU105" s="716"/>
      <c r="DV105" s="716"/>
      <c r="DW105" s="716"/>
      <c r="DX105" s="716"/>
      <c r="DY105" s="716"/>
      <c r="DZ105" s="716"/>
      <c r="EA105" s="716"/>
      <c r="EB105" s="716"/>
      <c r="EC105" s="716"/>
      <c r="ED105" s="716"/>
      <c r="EE105" s="716"/>
      <c r="EF105" s="716"/>
      <c r="EG105" s="716"/>
      <c r="EH105" s="716"/>
      <c r="EI105" s="716"/>
      <c r="EJ105" s="716"/>
      <c r="EK105" s="716"/>
      <c r="EL105" s="716"/>
      <c r="EM105" s="716"/>
      <c r="EN105" s="716"/>
      <c r="EO105" s="716"/>
      <c r="EP105" s="716"/>
      <c r="EQ105" s="716"/>
      <c r="ER105" s="716"/>
      <c r="ES105" s="716"/>
      <c r="ET105" s="716"/>
      <c r="EU105" s="716"/>
      <c r="EV105" s="716"/>
      <c r="EW105" s="716"/>
      <c r="EX105" s="716"/>
      <c r="EY105" s="716"/>
      <c r="EZ105" s="716"/>
      <c r="FA105" s="716"/>
      <c r="FB105" s="716"/>
      <c r="FC105" s="716"/>
      <c r="FD105" s="716"/>
      <c r="FE105" s="716"/>
      <c r="FF105" s="716"/>
      <c r="FG105" s="716"/>
      <c r="FH105" s="716"/>
      <c r="FI105" s="716"/>
      <c r="FJ105" s="716"/>
      <c r="FK105" s="716"/>
      <c r="FL105" s="716"/>
      <c r="FM105" s="716"/>
      <c r="FN105" s="716"/>
      <c r="FO105" s="716"/>
      <c r="FP105" s="716"/>
      <c r="FQ105" s="716"/>
      <c r="FR105" s="716"/>
      <c r="FS105" s="716"/>
      <c r="FT105" s="716"/>
      <c r="FU105" s="716"/>
      <c r="FV105" s="716"/>
      <c r="FW105" s="716"/>
      <c r="FX105" s="716"/>
      <c r="FY105" s="716"/>
      <c r="FZ105" s="716"/>
      <c r="GA105" s="716"/>
      <c r="GB105" s="716"/>
      <c r="GC105" s="716"/>
      <c r="GD105" s="716"/>
      <c r="GE105" s="716"/>
      <c r="GF105" s="716"/>
      <c r="GG105" s="716"/>
      <c r="GH105" s="716"/>
      <c r="GI105" s="716"/>
      <c r="GJ105" s="716"/>
      <c r="GK105" s="716"/>
      <c r="GL105" s="716"/>
      <c r="GM105" s="716"/>
      <c r="GN105" s="716"/>
      <c r="GO105" s="716"/>
      <c r="GP105" s="716"/>
      <c r="GQ105" s="716"/>
      <c r="GR105" s="716"/>
      <c r="GS105" s="716"/>
      <c r="GT105" s="716"/>
      <c r="GU105" s="716"/>
      <c r="GV105" s="716"/>
      <c r="GW105" s="716"/>
      <c r="GX105" s="716"/>
      <c r="GY105" s="716"/>
      <c r="GZ105" s="716"/>
      <c r="HA105" s="716"/>
      <c r="HB105" s="716"/>
      <c r="HC105" s="716"/>
      <c r="HD105" s="716"/>
      <c r="HE105" s="716"/>
      <c r="HF105" s="716"/>
      <c r="HG105" s="716"/>
      <c r="HH105" s="716"/>
      <c r="HI105" s="716"/>
      <c r="HJ105" s="716"/>
      <c r="HK105" s="716"/>
      <c r="HL105" s="716"/>
      <c r="HM105" s="716"/>
      <c r="HN105" s="716"/>
      <c r="HO105" s="716"/>
      <c r="HP105" s="716"/>
      <c r="HQ105" s="716"/>
      <c r="HR105" s="716"/>
      <c r="HS105" s="716"/>
      <c r="HT105" s="716"/>
      <c r="HU105" s="716"/>
      <c r="HV105" s="716"/>
      <c r="HW105" s="716"/>
      <c r="HX105" s="716"/>
      <c r="HY105" s="716"/>
      <c r="HZ105" s="716"/>
      <c r="IA105" s="716"/>
      <c r="IB105" s="716"/>
      <c r="IC105" s="716"/>
      <c r="ID105" s="716"/>
      <c r="IE105" s="716"/>
      <c r="IF105" s="716"/>
      <c r="IG105" s="716"/>
      <c r="IH105" s="716"/>
      <c r="II105" s="716"/>
      <c r="IJ105" s="716"/>
      <c r="IK105" s="716"/>
      <c r="IL105" s="716"/>
      <c r="IM105" s="716"/>
      <c r="IN105" s="716"/>
      <c r="IO105" s="716"/>
      <c r="IP105" s="716"/>
      <c r="IQ105" s="716"/>
      <c r="IR105" s="716"/>
      <c r="IS105" s="716"/>
      <c r="IT105" s="716"/>
      <c r="IU105" s="716"/>
      <c r="IV105" s="716"/>
    </row>
    <row r="106" spans="1:256">
      <c r="A106" s="817"/>
      <c r="B106" s="717"/>
      <c r="C106" s="733" t="s">
        <v>493</v>
      </c>
      <c r="D106" s="818">
        <f>D101/2-0.1</f>
        <v>-0.1</v>
      </c>
      <c r="E106" s="819">
        <v>0</v>
      </c>
      <c r="F106" s="820">
        <v>0.2</v>
      </c>
      <c r="G106" s="736">
        <f>D106*E106*F106</f>
        <v>0</v>
      </c>
      <c r="H106" s="820">
        <v>1</v>
      </c>
      <c r="I106" s="821">
        <f>ROUND(G106*H106,2)</f>
        <v>0</v>
      </c>
      <c r="J106" s="716"/>
      <c r="K106" s="784">
        <f>L95</f>
        <v>10.3</v>
      </c>
      <c r="L106" s="784">
        <f>K95</f>
        <v>5.3</v>
      </c>
      <c r="M106" s="785">
        <v>0.5</v>
      </c>
      <c r="N106" s="784">
        <v>0.15</v>
      </c>
      <c r="O106" s="784">
        <v>2</v>
      </c>
      <c r="P106" s="718"/>
      <c r="Q106" s="784">
        <f>R95</f>
        <v>10.3</v>
      </c>
      <c r="R106" s="784">
        <f>L106</f>
        <v>5.3</v>
      </c>
      <c r="S106" s="785">
        <v>0.5</v>
      </c>
      <c r="T106" s="784">
        <v>0.15</v>
      </c>
      <c r="U106" s="784">
        <v>2</v>
      </c>
      <c r="W106" s="806" t="s">
        <v>290</v>
      </c>
      <c r="X106" s="806" t="s">
        <v>443</v>
      </c>
      <c r="Y106" s="806" t="s">
        <v>444</v>
      </c>
      <c r="Z106" s="714"/>
      <c r="AB106" s="715"/>
      <c r="AC106" s="714"/>
      <c r="AE106" s="716"/>
      <c r="AF106" s="718"/>
      <c r="AG106" s="718"/>
      <c r="AH106" s="716"/>
      <c r="AI106" s="718"/>
      <c r="AJ106" s="718"/>
      <c r="AK106" s="718"/>
      <c r="AL106" s="718"/>
      <c r="AM106" s="716"/>
      <c r="AN106" s="718"/>
      <c r="AO106" s="718"/>
      <c r="AP106" s="718"/>
      <c r="AQ106" s="718"/>
      <c r="AR106" s="716"/>
      <c r="AS106" s="718"/>
      <c r="AT106" s="718"/>
      <c r="AU106" s="718"/>
      <c r="AV106" s="718"/>
      <c r="AW106" s="716"/>
      <c r="AX106" s="718"/>
      <c r="AY106" s="718"/>
      <c r="AZ106" s="718"/>
      <c r="BA106" s="718"/>
      <c r="BB106" s="716"/>
      <c r="BC106" s="718"/>
      <c r="BD106" s="718"/>
      <c r="BE106" s="716"/>
      <c r="BF106" s="718"/>
      <c r="BG106" s="718"/>
      <c r="BH106" s="716"/>
      <c r="BI106" s="718"/>
      <c r="BJ106" s="718"/>
      <c r="BK106" s="716"/>
      <c r="BL106" s="716"/>
      <c r="BM106" s="716"/>
      <c r="BN106" s="716"/>
      <c r="BO106" s="716"/>
      <c r="BP106" s="716"/>
      <c r="BQ106" s="716"/>
      <c r="BR106" s="716"/>
      <c r="BS106" s="716"/>
      <c r="BT106" s="716"/>
      <c r="BU106" s="716"/>
      <c r="BV106" s="716"/>
      <c r="BW106" s="716"/>
      <c r="BX106" s="716"/>
      <c r="BY106" s="716"/>
      <c r="BZ106" s="716"/>
      <c r="CA106" s="716"/>
      <c r="CB106" s="716"/>
      <c r="CC106" s="716"/>
      <c r="CD106" s="716"/>
      <c r="CE106" s="716"/>
      <c r="CF106" s="716"/>
      <c r="CG106" s="716"/>
      <c r="CH106" s="716"/>
      <c r="CI106" s="716"/>
      <c r="CJ106" s="716"/>
      <c r="CK106" s="716"/>
      <c r="CL106" s="716"/>
      <c r="CM106" s="716"/>
      <c r="CN106" s="716"/>
      <c r="CO106" s="716"/>
      <c r="CP106" s="716"/>
      <c r="CQ106" s="716"/>
      <c r="CR106" s="716"/>
      <c r="CS106" s="716"/>
      <c r="CT106" s="716"/>
      <c r="CU106" s="716"/>
      <c r="CV106" s="716"/>
      <c r="CW106" s="716"/>
      <c r="CX106" s="716"/>
      <c r="CY106" s="716"/>
      <c r="CZ106" s="716"/>
      <c r="DA106" s="716"/>
      <c r="DB106" s="716"/>
      <c r="DC106" s="716"/>
      <c r="DD106" s="716"/>
      <c r="DE106" s="716"/>
      <c r="DF106" s="716"/>
      <c r="DG106" s="716"/>
      <c r="DH106" s="716"/>
      <c r="DI106" s="716"/>
      <c r="DJ106" s="716"/>
      <c r="DK106" s="716"/>
      <c r="DL106" s="716"/>
      <c r="DM106" s="716"/>
      <c r="DN106" s="716"/>
      <c r="DO106" s="716"/>
      <c r="DP106" s="716"/>
      <c r="DQ106" s="716"/>
      <c r="DR106" s="716"/>
      <c r="DS106" s="716"/>
      <c r="DT106" s="716"/>
      <c r="DU106" s="716"/>
      <c r="DV106" s="716"/>
      <c r="DW106" s="716"/>
      <c r="DX106" s="716"/>
      <c r="DY106" s="716"/>
      <c r="DZ106" s="716"/>
      <c r="EA106" s="716"/>
      <c r="EB106" s="716"/>
      <c r="EC106" s="716"/>
      <c r="ED106" s="716"/>
      <c r="EE106" s="716"/>
      <c r="EF106" s="716"/>
      <c r="EG106" s="716"/>
      <c r="EH106" s="716"/>
      <c r="EI106" s="716"/>
      <c r="EJ106" s="716"/>
      <c r="EK106" s="716"/>
      <c r="EL106" s="716"/>
      <c r="EM106" s="716"/>
      <c r="EN106" s="716"/>
      <c r="EO106" s="716"/>
      <c r="EP106" s="716"/>
      <c r="EQ106" s="716"/>
      <c r="ER106" s="716"/>
      <c r="ES106" s="716"/>
      <c r="ET106" s="716"/>
      <c r="EU106" s="716"/>
      <c r="EV106" s="716"/>
      <c r="EW106" s="716"/>
      <c r="EX106" s="716"/>
      <c r="EY106" s="716"/>
      <c r="EZ106" s="716"/>
      <c r="FA106" s="716"/>
      <c r="FB106" s="716"/>
      <c r="FC106" s="716"/>
      <c r="FD106" s="716"/>
      <c r="FE106" s="716"/>
      <c r="FF106" s="716"/>
      <c r="FG106" s="716"/>
      <c r="FH106" s="716"/>
      <c r="FI106" s="716"/>
      <c r="FJ106" s="716"/>
      <c r="FK106" s="716"/>
      <c r="FL106" s="716"/>
      <c r="FM106" s="716"/>
      <c r="FN106" s="716"/>
      <c r="FO106" s="716"/>
      <c r="FP106" s="716"/>
      <c r="FQ106" s="716"/>
      <c r="FR106" s="716"/>
      <c r="FS106" s="716"/>
      <c r="FT106" s="716"/>
      <c r="FU106" s="716"/>
      <c r="FV106" s="716"/>
      <c r="FW106" s="716"/>
      <c r="FX106" s="716"/>
      <c r="FY106" s="716"/>
      <c r="FZ106" s="716"/>
      <c r="GA106" s="716"/>
      <c r="GB106" s="716"/>
      <c r="GC106" s="716"/>
      <c r="GD106" s="716"/>
      <c r="GE106" s="716"/>
      <c r="GF106" s="716"/>
      <c r="GG106" s="716"/>
      <c r="GH106" s="716"/>
      <c r="GI106" s="716"/>
      <c r="GJ106" s="716"/>
      <c r="GK106" s="716"/>
      <c r="GL106" s="716"/>
      <c r="GM106" s="716"/>
      <c r="GN106" s="716"/>
      <c r="GO106" s="716"/>
      <c r="GP106" s="716"/>
      <c r="GQ106" s="716"/>
      <c r="GR106" s="716"/>
      <c r="GS106" s="716"/>
      <c r="GT106" s="716"/>
      <c r="GU106" s="716"/>
      <c r="GV106" s="716"/>
      <c r="GW106" s="716"/>
      <c r="GX106" s="716"/>
      <c r="GY106" s="716"/>
      <c r="GZ106" s="716"/>
      <c r="HA106" s="716"/>
      <c r="HB106" s="716"/>
      <c r="HC106" s="716"/>
      <c r="HD106" s="716"/>
      <c r="HE106" s="716"/>
      <c r="HF106" s="716"/>
      <c r="HG106" s="716"/>
      <c r="HH106" s="716"/>
      <c r="HI106" s="716"/>
      <c r="HJ106" s="716"/>
      <c r="HK106" s="716"/>
      <c r="HL106" s="716"/>
      <c r="HM106" s="716"/>
      <c r="HN106" s="716"/>
      <c r="HO106" s="716"/>
      <c r="HP106" s="716"/>
      <c r="HQ106" s="716"/>
      <c r="HR106" s="716"/>
      <c r="HS106" s="716"/>
      <c r="HT106" s="716"/>
      <c r="HU106" s="716"/>
      <c r="HV106" s="716"/>
      <c r="HW106" s="716"/>
      <c r="HX106" s="716"/>
      <c r="HY106" s="716"/>
      <c r="HZ106" s="716"/>
      <c r="IA106" s="716"/>
      <c r="IB106" s="716"/>
      <c r="IC106" s="716"/>
      <c r="ID106" s="716"/>
      <c r="IE106" s="716"/>
      <c r="IF106" s="716"/>
      <c r="IG106" s="716"/>
      <c r="IH106" s="716"/>
      <c r="II106" s="716"/>
      <c r="IJ106" s="716"/>
      <c r="IK106" s="716"/>
      <c r="IL106" s="716"/>
      <c r="IM106" s="716"/>
      <c r="IN106" s="716"/>
      <c r="IO106" s="716"/>
      <c r="IP106" s="716"/>
      <c r="IQ106" s="716"/>
      <c r="IR106" s="716"/>
      <c r="IS106" s="716"/>
      <c r="IT106" s="716"/>
      <c r="IU106" s="716"/>
      <c r="IV106" s="716"/>
    </row>
    <row r="107" spans="1:256">
      <c r="A107" s="817"/>
      <c r="B107" s="717"/>
      <c r="C107" s="733" t="s">
        <v>494</v>
      </c>
      <c r="D107" s="818">
        <f>D101/2-0.1</f>
        <v>-0.1</v>
      </c>
      <c r="E107" s="819">
        <f>SQRT(SUMSQ(H101/2,F101-E108))</f>
        <v>3.4481879299133329</v>
      </c>
      <c r="F107" s="820">
        <f>H102</f>
        <v>0</v>
      </c>
      <c r="G107" s="736">
        <f>D107*E107*F107</f>
        <v>0</v>
      </c>
      <c r="H107" s="820">
        <v>1</v>
      </c>
      <c r="I107" s="821">
        <f>ROUND(G107*H107,2)</f>
        <v>0</v>
      </c>
      <c r="J107" s="716"/>
      <c r="K107" s="792">
        <v>0</v>
      </c>
      <c r="L107" s="792">
        <v>0</v>
      </c>
      <c r="M107" s="785">
        <v>0</v>
      </c>
      <c r="N107" s="784">
        <v>0</v>
      </c>
      <c r="O107" s="784">
        <v>0</v>
      </c>
      <c r="P107" s="718"/>
      <c r="Q107" s="792">
        <v>0</v>
      </c>
      <c r="R107" s="792">
        <v>0</v>
      </c>
      <c r="S107" s="785">
        <v>0</v>
      </c>
      <c r="T107" s="792">
        <v>0</v>
      </c>
      <c r="U107" s="784">
        <v>0</v>
      </c>
      <c r="W107" s="785">
        <v>0</v>
      </c>
      <c r="X107" s="784">
        <v>0</v>
      </c>
      <c r="Y107" s="784">
        <v>0</v>
      </c>
      <c r="Z107" s="714"/>
      <c r="AB107" s="715"/>
      <c r="AC107" s="714"/>
      <c r="AE107" s="716"/>
      <c r="AF107" s="718"/>
      <c r="AG107" s="718"/>
      <c r="AH107" s="716"/>
      <c r="AI107" s="718"/>
      <c r="AJ107" s="718"/>
      <c r="AK107" s="718"/>
      <c r="AL107" s="718"/>
      <c r="AM107" s="716"/>
      <c r="AN107" s="718"/>
      <c r="AO107" s="718"/>
      <c r="AP107" s="718"/>
      <c r="AQ107" s="718"/>
      <c r="AR107" s="716"/>
      <c r="AS107" s="718"/>
      <c r="AT107" s="718"/>
      <c r="AU107" s="718"/>
      <c r="AV107" s="718"/>
      <c r="AW107" s="716"/>
      <c r="AX107" s="718"/>
      <c r="AY107" s="718"/>
      <c r="AZ107" s="718"/>
      <c r="BA107" s="718"/>
      <c r="BB107" s="716"/>
      <c r="BC107" s="718"/>
      <c r="BD107" s="718"/>
      <c r="BE107" s="716"/>
      <c r="BF107" s="718"/>
      <c r="BG107" s="718"/>
      <c r="BH107" s="716"/>
      <c r="BI107" s="718"/>
      <c r="BJ107" s="718"/>
      <c r="BK107" s="716"/>
      <c r="BL107" s="716"/>
      <c r="BM107" s="716"/>
      <c r="BN107" s="716"/>
      <c r="BO107" s="716"/>
      <c r="BP107" s="716"/>
      <c r="BQ107" s="716"/>
      <c r="BR107" s="716"/>
      <c r="BS107" s="716"/>
      <c r="BT107" s="716"/>
      <c r="BU107" s="716"/>
      <c r="BV107" s="716"/>
      <c r="BW107" s="716"/>
      <c r="BX107" s="716"/>
      <c r="BY107" s="716"/>
      <c r="BZ107" s="716"/>
      <c r="CA107" s="716"/>
      <c r="CB107" s="716"/>
      <c r="CC107" s="716"/>
      <c r="CD107" s="716"/>
      <c r="CE107" s="716"/>
      <c r="CF107" s="716"/>
      <c r="CG107" s="716"/>
      <c r="CH107" s="716"/>
      <c r="CI107" s="716"/>
      <c r="CJ107" s="716"/>
      <c r="CK107" s="716"/>
      <c r="CL107" s="716"/>
      <c r="CM107" s="716"/>
      <c r="CN107" s="716"/>
      <c r="CO107" s="716"/>
      <c r="CP107" s="716"/>
      <c r="CQ107" s="716"/>
      <c r="CR107" s="716"/>
      <c r="CS107" s="716"/>
      <c r="CT107" s="716"/>
      <c r="CU107" s="716"/>
      <c r="CV107" s="716"/>
      <c r="CW107" s="716"/>
      <c r="CX107" s="716"/>
      <c r="CY107" s="716"/>
      <c r="CZ107" s="716"/>
      <c r="DA107" s="716"/>
      <c r="DB107" s="716"/>
      <c r="DC107" s="716"/>
      <c r="DD107" s="716"/>
      <c r="DE107" s="716"/>
      <c r="DF107" s="716"/>
      <c r="DG107" s="716"/>
      <c r="DH107" s="716"/>
      <c r="DI107" s="716"/>
      <c r="DJ107" s="716"/>
      <c r="DK107" s="716"/>
      <c r="DL107" s="716"/>
      <c r="DM107" s="716"/>
      <c r="DN107" s="716"/>
      <c r="DO107" s="716"/>
      <c r="DP107" s="716"/>
      <c r="DQ107" s="716"/>
      <c r="DR107" s="716"/>
      <c r="DS107" s="716"/>
      <c r="DT107" s="716"/>
      <c r="DU107" s="716"/>
      <c r="DV107" s="716"/>
      <c r="DW107" s="716"/>
      <c r="DX107" s="716"/>
      <c r="DY107" s="716"/>
      <c r="DZ107" s="716"/>
      <c r="EA107" s="716"/>
      <c r="EB107" s="716"/>
      <c r="EC107" s="716"/>
      <c r="ED107" s="716"/>
      <c r="EE107" s="716"/>
      <c r="EF107" s="716"/>
      <c r="EG107" s="716"/>
      <c r="EH107" s="716"/>
      <c r="EI107" s="716"/>
      <c r="EJ107" s="716"/>
      <c r="EK107" s="716"/>
      <c r="EL107" s="716"/>
      <c r="EM107" s="716"/>
      <c r="EN107" s="716"/>
      <c r="EO107" s="716"/>
      <c r="EP107" s="716"/>
      <c r="EQ107" s="716"/>
      <c r="ER107" s="716"/>
      <c r="ES107" s="716"/>
      <c r="ET107" s="716"/>
      <c r="EU107" s="716"/>
      <c r="EV107" s="716"/>
      <c r="EW107" s="716"/>
      <c r="EX107" s="716"/>
      <c r="EY107" s="716"/>
      <c r="EZ107" s="716"/>
      <c r="FA107" s="716"/>
      <c r="FB107" s="716"/>
      <c r="FC107" s="716"/>
      <c r="FD107" s="716"/>
      <c r="FE107" s="716"/>
      <c r="FF107" s="716"/>
      <c r="FG107" s="716"/>
      <c r="FH107" s="716"/>
      <c r="FI107" s="716"/>
      <c r="FJ107" s="716"/>
      <c r="FK107" s="716"/>
      <c r="FL107" s="716"/>
      <c r="FM107" s="716"/>
      <c r="FN107" s="716"/>
      <c r="FO107" s="716"/>
      <c r="FP107" s="716"/>
      <c r="FQ107" s="716"/>
      <c r="FR107" s="716"/>
      <c r="FS107" s="716"/>
      <c r="FT107" s="716"/>
      <c r="FU107" s="716"/>
      <c r="FV107" s="716"/>
      <c r="FW107" s="716"/>
      <c r="FX107" s="716"/>
      <c r="FY107" s="716"/>
      <c r="FZ107" s="716"/>
      <c r="GA107" s="716"/>
      <c r="GB107" s="716"/>
      <c r="GC107" s="716"/>
      <c r="GD107" s="716"/>
      <c r="GE107" s="716"/>
      <c r="GF107" s="716"/>
      <c r="GG107" s="716"/>
      <c r="GH107" s="716"/>
      <c r="GI107" s="716"/>
      <c r="GJ107" s="716"/>
      <c r="GK107" s="716"/>
      <c r="GL107" s="716"/>
      <c r="GM107" s="716"/>
      <c r="GN107" s="716"/>
      <c r="GO107" s="716"/>
      <c r="GP107" s="716"/>
      <c r="GQ107" s="716"/>
      <c r="GR107" s="716"/>
      <c r="GS107" s="716"/>
      <c r="GT107" s="716"/>
      <c r="GU107" s="716"/>
      <c r="GV107" s="716"/>
      <c r="GW107" s="716"/>
      <c r="GX107" s="716"/>
      <c r="GY107" s="716"/>
      <c r="GZ107" s="716"/>
      <c r="HA107" s="716"/>
      <c r="HB107" s="716"/>
      <c r="HC107" s="716"/>
      <c r="HD107" s="716"/>
      <c r="HE107" s="716"/>
      <c r="HF107" s="716"/>
      <c r="HG107" s="716"/>
      <c r="HH107" s="716"/>
      <c r="HI107" s="716"/>
      <c r="HJ107" s="716"/>
      <c r="HK107" s="716"/>
      <c r="HL107" s="716"/>
      <c r="HM107" s="716"/>
      <c r="HN107" s="716"/>
      <c r="HO107" s="716"/>
      <c r="HP107" s="716"/>
      <c r="HQ107" s="716"/>
      <c r="HR107" s="716"/>
      <c r="HS107" s="716"/>
      <c r="HT107" s="716"/>
      <c r="HU107" s="716"/>
      <c r="HV107" s="716"/>
      <c r="HW107" s="716"/>
      <c r="HX107" s="716"/>
      <c r="HY107" s="716"/>
      <c r="HZ107" s="716"/>
      <c r="IA107" s="716"/>
      <c r="IB107" s="716"/>
      <c r="IC107" s="716"/>
      <c r="ID107" s="716"/>
      <c r="IE107" s="716"/>
      <c r="IF107" s="716"/>
      <c r="IG107" s="716"/>
      <c r="IH107" s="716"/>
      <c r="II107" s="716"/>
      <c r="IJ107" s="716"/>
      <c r="IK107" s="716"/>
      <c r="IL107" s="716"/>
      <c r="IM107" s="716"/>
      <c r="IN107" s="716"/>
      <c r="IO107" s="716"/>
      <c r="IP107" s="716"/>
      <c r="IQ107" s="716"/>
      <c r="IR107" s="716"/>
      <c r="IS107" s="716"/>
      <c r="IT107" s="716"/>
      <c r="IU107" s="716"/>
      <c r="IV107" s="716"/>
    </row>
    <row r="108" spans="1:256">
      <c r="A108" s="817"/>
      <c r="B108" s="717"/>
      <c r="C108" s="733" t="s">
        <v>482</v>
      </c>
      <c r="D108" s="818">
        <f>D101</f>
        <v>0</v>
      </c>
      <c r="E108" s="819">
        <f>F101-(H101/F103)/2*D103</f>
        <v>-2.9999999999999996</v>
      </c>
      <c r="F108" s="820">
        <f>H102</f>
        <v>0</v>
      </c>
      <c r="G108" s="736">
        <f>D108*E108*F108</f>
        <v>0</v>
      </c>
      <c r="H108" s="820">
        <v>1</v>
      </c>
      <c r="I108" s="821">
        <f>ROUND(G108*H108,2)</f>
        <v>0</v>
      </c>
      <c r="J108" s="716"/>
      <c r="K108" s="792">
        <v>0</v>
      </c>
      <c r="L108" s="792">
        <v>0</v>
      </c>
      <c r="M108" s="785">
        <v>0</v>
      </c>
      <c r="N108" s="792">
        <v>0</v>
      </c>
      <c r="O108" s="784">
        <v>0</v>
      </c>
      <c r="P108" s="718"/>
      <c r="Q108" s="792">
        <v>0</v>
      </c>
      <c r="R108" s="792">
        <v>0</v>
      </c>
      <c r="S108" s="785">
        <v>0</v>
      </c>
      <c r="T108" s="792">
        <v>0</v>
      </c>
      <c r="U108" s="784">
        <v>0</v>
      </c>
      <c r="W108" s="1215" t="s">
        <v>495</v>
      </c>
      <c r="X108" s="1215"/>
      <c r="Y108" s="1215"/>
      <c r="Z108" s="714"/>
      <c r="AB108" s="715"/>
      <c r="AC108" s="714"/>
      <c r="AE108" s="716"/>
      <c r="AF108" s="718"/>
      <c r="AG108" s="718"/>
      <c r="AH108" s="716"/>
      <c r="AI108" s="718"/>
      <c r="AJ108" s="718"/>
      <c r="AK108" s="718"/>
      <c r="AL108" s="718"/>
      <c r="AM108" s="716"/>
      <c r="AN108" s="718"/>
      <c r="AO108" s="718"/>
      <c r="AP108" s="718"/>
      <c r="AQ108" s="718"/>
      <c r="AR108" s="716"/>
      <c r="AS108" s="718"/>
      <c r="AT108" s="718"/>
      <c r="AU108" s="718"/>
      <c r="AV108" s="718"/>
      <c r="AW108" s="716"/>
      <c r="AX108" s="718"/>
      <c r="AY108" s="718"/>
      <c r="AZ108" s="718"/>
      <c r="BA108" s="718"/>
      <c r="BB108" s="716"/>
      <c r="BC108" s="718"/>
      <c r="BD108" s="718"/>
      <c r="BE108" s="716"/>
      <c r="BF108" s="718"/>
      <c r="BG108" s="718"/>
      <c r="BH108" s="716"/>
      <c r="BI108" s="718"/>
      <c r="BJ108" s="718"/>
      <c r="BK108" s="716"/>
      <c r="BL108" s="716"/>
      <c r="BM108" s="716"/>
      <c r="BN108" s="716"/>
      <c r="BO108" s="716"/>
      <c r="BP108" s="716"/>
      <c r="BQ108" s="716"/>
      <c r="BR108" s="716"/>
      <c r="BS108" s="716"/>
      <c r="BT108" s="716"/>
      <c r="BU108" s="716"/>
      <c r="BV108" s="716"/>
      <c r="BW108" s="716"/>
      <c r="BX108" s="716"/>
      <c r="BY108" s="716"/>
      <c r="BZ108" s="716"/>
      <c r="CA108" s="716"/>
      <c r="CB108" s="716"/>
      <c r="CC108" s="716"/>
      <c r="CD108" s="716"/>
      <c r="CE108" s="716"/>
      <c r="CF108" s="716"/>
      <c r="CG108" s="716"/>
      <c r="CH108" s="716"/>
      <c r="CI108" s="716"/>
      <c r="CJ108" s="716"/>
      <c r="CK108" s="716"/>
      <c r="CL108" s="716"/>
      <c r="CM108" s="716"/>
      <c r="CN108" s="716"/>
      <c r="CO108" s="716"/>
      <c r="CP108" s="716"/>
      <c r="CQ108" s="716"/>
      <c r="CR108" s="716"/>
      <c r="CS108" s="716"/>
      <c r="CT108" s="716"/>
      <c r="CU108" s="716"/>
      <c r="CV108" s="716"/>
      <c r="CW108" s="716"/>
      <c r="CX108" s="716"/>
      <c r="CY108" s="716"/>
      <c r="CZ108" s="716"/>
      <c r="DA108" s="716"/>
      <c r="DB108" s="716"/>
      <c r="DC108" s="716"/>
      <c r="DD108" s="716"/>
      <c r="DE108" s="716"/>
      <c r="DF108" s="716"/>
      <c r="DG108" s="716"/>
      <c r="DH108" s="716"/>
      <c r="DI108" s="716"/>
      <c r="DJ108" s="716"/>
      <c r="DK108" s="716"/>
      <c r="DL108" s="716"/>
      <c r="DM108" s="716"/>
      <c r="DN108" s="716"/>
      <c r="DO108" s="716"/>
      <c r="DP108" s="716"/>
      <c r="DQ108" s="716"/>
      <c r="DR108" s="716"/>
      <c r="DS108" s="716"/>
      <c r="DT108" s="716"/>
      <c r="DU108" s="716"/>
      <c r="DV108" s="716"/>
      <c r="DW108" s="716"/>
      <c r="DX108" s="716"/>
      <c r="DY108" s="716"/>
      <c r="DZ108" s="716"/>
      <c r="EA108" s="716"/>
      <c r="EB108" s="716"/>
      <c r="EC108" s="716"/>
      <c r="ED108" s="716"/>
      <c r="EE108" s="716"/>
      <c r="EF108" s="716"/>
      <c r="EG108" s="716"/>
      <c r="EH108" s="716"/>
      <c r="EI108" s="716"/>
      <c r="EJ108" s="716"/>
      <c r="EK108" s="716"/>
      <c r="EL108" s="716"/>
      <c r="EM108" s="716"/>
      <c r="EN108" s="716"/>
      <c r="EO108" s="716"/>
      <c r="EP108" s="716"/>
      <c r="EQ108" s="716"/>
      <c r="ER108" s="716"/>
      <c r="ES108" s="716"/>
      <c r="ET108" s="716"/>
      <c r="EU108" s="716"/>
      <c r="EV108" s="716"/>
      <c r="EW108" s="716"/>
      <c r="EX108" s="716"/>
      <c r="EY108" s="716"/>
      <c r="EZ108" s="716"/>
      <c r="FA108" s="716"/>
      <c r="FB108" s="716"/>
      <c r="FC108" s="716"/>
      <c r="FD108" s="716"/>
      <c r="FE108" s="716"/>
      <c r="FF108" s="716"/>
      <c r="FG108" s="716"/>
      <c r="FH108" s="716"/>
      <c r="FI108" s="716"/>
      <c r="FJ108" s="716"/>
      <c r="FK108" s="716"/>
      <c r="FL108" s="716"/>
      <c r="FM108" s="716"/>
      <c r="FN108" s="716"/>
      <c r="FO108" s="716"/>
      <c r="FP108" s="716"/>
      <c r="FQ108" s="716"/>
      <c r="FR108" s="716"/>
      <c r="FS108" s="716"/>
      <c r="FT108" s="716"/>
      <c r="FU108" s="716"/>
      <c r="FV108" s="716"/>
      <c r="FW108" s="716"/>
      <c r="FX108" s="716"/>
      <c r="FY108" s="716"/>
      <c r="FZ108" s="716"/>
      <c r="GA108" s="716"/>
      <c r="GB108" s="716"/>
      <c r="GC108" s="716"/>
      <c r="GD108" s="716"/>
      <c r="GE108" s="716"/>
      <c r="GF108" s="716"/>
      <c r="GG108" s="716"/>
      <c r="GH108" s="716"/>
      <c r="GI108" s="716"/>
      <c r="GJ108" s="716"/>
      <c r="GK108" s="716"/>
      <c r="GL108" s="716"/>
      <c r="GM108" s="716"/>
      <c r="GN108" s="716"/>
      <c r="GO108" s="716"/>
      <c r="GP108" s="716"/>
      <c r="GQ108" s="716"/>
      <c r="GR108" s="716"/>
      <c r="GS108" s="716"/>
      <c r="GT108" s="716"/>
      <c r="GU108" s="716"/>
      <c r="GV108" s="716"/>
      <c r="GW108" s="716"/>
      <c r="GX108" s="716"/>
      <c r="GY108" s="716"/>
      <c r="GZ108" s="716"/>
      <c r="HA108" s="716"/>
      <c r="HB108" s="716"/>
      <c r="HC108" s="716"/>
      <c r="HD108" s="716"/>
      <c r="HE108" s="716"/>
      <c r="HF108" s="716"/>
      <c r="HG108" s="716"/>
      <c r="HH108" s="716"/>
      <c r="HI108" s="716"/>
      <c r="HJ108" s="716"/>
      <c r="HK108" s="716"/>
      <c r="HL108" s="716"/>
      <c r="HM108" s="716"/>
      <c r="HN108" s="716"/>
      <c r="HO108" s="716"/>
      <c r="HP108" s="716"/>
      <c r="HQ108" s="716"/>
      <c r="HR108" s="716"/>
      <c r="HS108" s="716"/>
      <c r="HT108" s="716"/>
      <c r="HU108" s="716"/>
      <c r="HV108" s="716"/>
      <c r="HW108" s="716"/>
      <c r="HX108" s="716"/>
      <c r="HY108" s="716"/>
      <c r="HZ108" s="716"/>
      <c r="IA108" s="716"/>
      <c r="IB108" s="716"/>
      <c r="IC108" s="716"/>
      <c r="ID108" s="716"/>
      <c r="IE108" s="716"/>
      <c r="IF108" s="716"/>
      <c r="IG108" s="716"/>
      <c r="IH108" s="716"/>
      <c r="II108" s="716"/>
      <c r="IJ108" s="716"/>
      <c r="IK108" s="716"/>
      <c r="IL108" s="716"/>
      <c r="IM108" s="716"/>
      <c r="IN108" s="716"/>
      <c r="IO108" s="716"/>
      <c r="IP108" s="716"/>
      <c r="IQ108" s="716"/>
      <c r="IR108" s="716"/>
      <c r="IS108" s="716"/>
      <c r="IT108" s="716"/>
      <c r="IU108" s="716"/>
      <c r="IV108" s="716"/>
    </row>
    <row r="109" spans="1:256">
      <c r="A109" s="817"/>
      <c r="B109" s="717"/>
      <c r="C109" s="733" t="s">
        <v>496</v>
      </c>
      <c r="D109" s="818">
        <f>D107</f>
        <v>-0.1</v>
      </c>
      <c r="E109" s="819">
        <f>E107</f>
        <v>3.4481879299133329</v>
      </c>
      <c r="F109" s="820">
        <f>H102</f>
        <v>0</v>
      </c>
      <c r="G109" s="736">
        <f>D109*E109*F109</f>
        <v>0</v>
      </c>
      <c r="H109" s="820">
        <v>1</v>
      </c>
      <c r="I109" s="821">
        <f>ROUND(G109*H109,2)</f>
        <v>0</v>
      </c>
      <c r="J109" s="716"/>
      <c r="K109" s="792">
        <v>0</v>
      </c>
      <c r="L109" s="792">
        <v>0</v>
      </c>
      <c r="M109" s="785">
        <v>0</v>
      </c>
      <c r="N109" s="792">
        <v>0</v>
      </c>
      <c r="O109" s="784">
        <v>0</v>
      </c>
      <c r="P109" s="718"/>
      <c r="Q109" s="792">
        <v>0</v>
      </c>
      <c r="R109" s="792">
        <v>0</v>
      </c>
      <c r="S109" s="785">
        <v>0</v>
      </c>
      <c r="T109" s="792">
        <v>0</v>
      </c>
      <c r="U109" s="784">
        <v>0</v>
      </c>
      <c r="W109" s="1211" t="s">
        <v>477</v>
      </c>
      <c r="X109" s="1211"/>
      <c r="Y109" s="1211"/>
      <c r="Z109" s="714"/>
      <c r="AB109" s="715"/>
      <c r="AC109" s="714"/>
      <c r="AE109" s="716"/>
      <c r="AF109" s="718"/>
      <c r="AG109" s="718"/>
      <c r="AH109" s="716"/>
      <c r="AI109" s="718"/>
      <c r="AJ109" s="718"/>
      <c r="AK109" s="718"/>
      <c r="AL109" s="718"/>
      <c r="AM109" s="716"/>
      <c r="AN109" s="718"/>
      <c r="AO109" s="718"/>
      <c r="AP109" s="718"/>
      <c r="AQ109" s="718"/>
      <c r="AR109" s="716"/>
      <c r="AS109" s="718"/>
      <c r="AT109" s="718"/>
      <c r="AU109" s="718"/>
      <c r="AV109" s="718"/>
      <c r="AW109" s="716"/>
      <c r="AX109" s="718"/>
      <c r="AY109" s="718"/>
      <c r="AZ109" s="718"/>
      <c r="BA109" s="718"/>
      <c r="BB109" s="716"/>
      <c r="BC109" s="718"/>
      <c r="BD109" s="718"/>
      <c r="BE109" s="716"/>
      <c r="BF109" s="718"/>
      <c r="BG109" s="718"/>
      <c r="BH109" s="716"/>
      <c r="BI109" s="718"/>
      <c r="BJ109" s="718"/>
      <c r="BK109" s="716"/>
      <c r="BL109" s="716"/>
      <c r="BM109" s="716"/>
      <c r="BN109" s="716"/>
      <c r="BO109" s="716"/>
      <c r="BP109" s="716"/>
      <c r="BQ109" s="716"/>
      <c r="BR109" s="716"/>
      <c r="BS109" s="716"/>
      <c r="BT109" s="716"/>
      <c r="BU109" s="716"/>
      <c r="BV109" s="716"/>
      <c r="BW109" s="716"/>
      <c r="BX109" s="716"/>
      <c r="BY109" s="716"/>
      <c r="BZ109" s="716"/>
      <c r="CA109" s="716"/>
      <c r="CB109" s="716"/>
      <c r="CC109" s="716"/>
      <c r="CD109" s="716"/>
      <c r="CE109" s="716"/>
      <c r="CF109" s="716"/>
      <c r="CG109" s="716"/>
      <c r="CH109" s="716"/>
      <c r="CI109" s="716"/>
      <c r="CJ109" s="716"/>
      <c r="CK109" s="716"/>
      <c r="CL109" s="716"/>
      <c r="CM109" s="716"/>
      <c r="CN109" s="716"/>
      <c r="CO109" s="716"/>
      <c r="CP109" s="716"/>
      <c r="CQ109" s="716"/>
      <c r="CR109" s="716"/>
      <c r="CS109" s="716"/>
      <c r="CT109" s="716"/>
      <c r="CU109" s="716"/>
      <c r="CV109" s="716"/>
      <c r="CW109" s="716"/>
      <c r="CX109" s="716"/>
      <c r="CY109" s="716"/>
      <c r="CZ109" s="716"/>
      <c r="DA109" s="716"/>
      <c r="DB109" s="716"/>
      <c r="DC109" s="716"/>
      <c r="DD109" s="716"/>
      <c r="DE109" s="716"/>
      <c r="DF109" s="716"/>
      <c r="DG109" s="716"/>
      <c r="DH109" s="716"/>
      <c r="DI109" s="716"/>
      <c r="DJ109" s="716"/>
      <c r="DK109" s="716"/>
      <c r="DL109" s="716"/>
      <c r="DM109" s="716"/>
      <c r="DN109" s="716"/>
      <c r="DO109" s="716"/>
      <c r="DP109" s="716"/>
      <c r="DQ109" s="716"/>
      <c r="DR109" s="716"/>
      <c r="DS109" s="716"/>
      <c r="DT109" s="716"/>
      <c r="DU109" s="716"/>
      <c r="DV109" s="716"/>
      <c r="DW109" s="716"/>
      <c r="DX109" s="716"/>
      <c r="DY109" s="716"/>
      <c r="DZ109" s="716"/>
      <c r="EA109" s="716"/>
      <c r="EB109" s="716"/>
      <c r="EC109" s="716"/>
      <c r="ED109" s="716"/>
      <c r="EE109" s="716"/>
      <c r="EF109" s="716"/>
      <c r="EG109" s="716"/>
      <c r="EH109" s="716"/>
      <c r="EI109" s="716"/>
      <c r="EJ109" s="716"/>
      <c r="EK109" s="716"/>
      <c r="EL109" s="716"/>
      <c r="EM109" s="716"/>
      <c r="EN109" s="716"/>
      <c r="EO109" s="716"/>
      <c r="EP109" s="716"/>
      <c r="EQ109" s="716"/>
      <c r="ER109" s="716"/>
      <c r="ES109" s="716"/>
      <c r="ET109" s="716"/>
      <c r="EU109" s="716"/>
      <c r="EV109" s="716"/>
      <c r="EW109" s="716"/>
      <c r="EX109" s="716"/>
      <c r="EY109" s="716"/>
      <c r="EZ109" s="716"/>
      <c r="FA109" s="716"/>
      <c r="FB109" s="716"/>
      <c r="FC109" s="716"/>
      <c r="FD109" s="716"/>
      <c r="FE109" s="716"/>
      <c r="FF109" s="716"/>
      <c r="FG109" s="716"/>
      <c r="FH109" s="716"/>
      <c r="FI109" s="716"/>
      <c r="FJ109" s="716"/>
      <c r="FK109" s="716"/>
      <c r="FL109" s="716"/>
      <c r="FM109" s="716"/>
      <c r="FN109" s="716"/>
      <c r="FO109" s="716"/>
      <c r="FP109" s="716"/>
      <c r="FQ109" s="716"/>
      <c r="FR109" s="716"/>
      <c r="FS109" s="716"/>
      <c r="FT109" s="716"/>
      <c r="FU109" s="716"/>
      <c r="FV109" s="716"/>
      <c r="FW109" s="716"/>
      <c r="FX109" s="716"/>
      <c r="FY109" s="716"/>
      <c r="FZ109" s="716"/>
      <c r="GA109" s="716"/>
      <c r="GB109" s="716"/>
      <c r="GC109" s="716"/>
      <c r="GD109" s="716"/>
      <c r="GE109" s="716"/>
      <c r="GF109" s="716"/>
      <c r="GG109" s="716"/>
      <c r="GH109" s="716"/>
      <c r="GI109" s="716"/>
      <c r="GJ109" s="716"/>
      <c r="GK109" s="716"/>
      <c r="GL109" s="716"/>
      <c r="GM109" s="716"/>
      <c r="GN109" s="716"/>
      <c r="GO109" s="716"/>
      <c r="GP109" s="716"/>
      <c r="GQ109" s="716"/>
      <c r="GR109" s="716"/>
      <c r="GS109" s="716"/>
      <c r="GT109" s="716"/>
      <c r="GU109" s="716"/>
      <c r="GV109" s="716"/>
      <c r="GW109" s="716"/>
      <c r="GX109" s="716"/>
      <c r="GY109" s="716"/>
      <c r="GZ109" s="716"/>
      <c r="HA109" s="716"/>
      <c r="HB109" s="716"/>
      <c r="HC109" s="716"/>
      <c r="HD109" s="716"/>
      <c r="HE109" s="716"/>
      <c r="HF109" s="716"/>
      <c r="HG109" s="716"/>
      <c r="HH109" s="716"/>
      <c r="HI109" s="716"/>
      <c r="HJ109" s="716"/>
      <c r="HK109" s="716"/>
      <c r="HL109" s="716"/>
      <c r="HM109" s="716"/>
      <c r="HN109" s="716"/>
      <c r="HO109" s="716"/>
      <c r="HP109" s="716"/>
      <c r="HQ109" s="716"/>
      <c r="HR109" s="716"/>
      <c r="HS109" s="716"/>
      <c r="HT109" s="716"/>
      <c r="HU109" s="716"/>
      <c r="HV109" s="716"/>
      <c r="HW109" s="716"/>
      <c r="HX109" s="716"/>
      <c r="HY109" s="716"/>
      <c r="HZ109" s="716"/>
      <c r="IA109" s="716"/>
      <c r="IB109" s="716"/>
      <c r="IC109" s="716"/>
      <c r="ID109" s="716"/>
      <c r="IE109" s="716"/>
      <c r="IF109" s="716"/>
      <c r="IG109" s="716"/>
      <c r="IH109" s="716"/>
      <c r="II109" s="716"/>
      <c r="IJ109" s="716"/>
      <c r="IK109" s="716"/>
      <c r="IL109" s="716"/>
      <c r="IM109" s="716"/>
      <c r="IN109" s="716"/>
      <c r="IO109" s="716"/>
      <c r="IP109" s="716"/>
      <c r="IQ109" s="716"/>
      <c r="IR109" s="716"/>
      <c r="IS109" s="716"/>
      <c r="IT109" s="716"/>
      <c r="IU109" s="716"/>
      <c r="IV109" s="716"/>
    </row>
    <row r="110" spans="1:256">
      <c r="A110" s="817"/>
      <c r="B110" s="717"/>
      <c r="C110" s="733"/>
      <c r="D110" s="818"/>
      <c r="E110" s="819"/>
      <c r="F110" s="820"/>
      <c r="G110" s="736"/>
      <c r="H110" s="820"/>
      <c r="I110" s="736"/>
      <c r="J110" s="716"/>
      <c r="K110" s="792">
        <v>0</v>
      </c>
      <c r="L110" s="792">
        <v>0</v>
      </c>
      <c r="M110" s="785">
        <v>0</v>
      </c>
      <c r="N110" s="792">
        <v>0</v>
      </c>
      <c r="O110" s="784">
        <v>0</v>
      </c>
      <c r="P110" s="718"/>
      <c r="Q110" s="792">
        <v>0</v>
      </c>
      <c r="R110" s="792">
        <v>0</v>
      </c>
      <c r="S110" s="785">
        <v>0</v>
      </c>
      <c r="T110" s="792">
        <v>0</v>
      </c>
      <c r="U110" s="784">
        <v>0</v>
      </c>
      <c r="W110" s="806" t="s">
        <v>290</v>
      </c>
      <c r="X110" s="806" t="s">
        <v>443</v>
      </c>
      <c r="Y110" s="806" t="s">
        <v>444</v>
      </c>
      <c r="Z110" s="714"/>
      <c r="AB110" s="715"/>
      <c r="AC110" s="714"/>
      <c r="AE110" s="716"/>
      <c r="AF110" s="718"/>
      <c r="AG110" s="718"/>
      <c r="AH110" s="716"/>
      <c r="AI110" s="718"/>
      <c r="AJ110" s="718"/>
      <c r="AK110" s="718"/>
      <c r="AL110" s="718"/>
      <c r="AM110" s="716"/>
      <c r="AN110" s="718"/>
      <c r="AO110" s="718"/>
      <c r="AP110" s="718"/>
      <c r="AQ110" s="718"/>
      <c r="AR110" s="716"/>
      <c r="AS110" s="718"/>
      <c r="AT110" s="718"/>
      <c r="AU110" s="718"/>
      <c r="AV110" s="718"/>
      <c r="AW110" s="716"/>
      <c r="AX110" s="718"/>
      <c r="AY110" s="718"/>
      <c r="AZ110" s="718"/>
      <c r="BA110" s="718"/>
      <c r="BB110" s="716"/>
      <c r="BC110" s="718"/>
      <c r="BD110" s="718"/>
      <c r="BE110" s="716"/>
      <c r="BF110" s="718"/>
      <c r="BG110" s="718"/>
      <c r="BH110" s="716"/>
      <c r="BI110" s="718"/>
      <c r="BJ110" s="718"/>
      <c r="BK110" s="716"/>
      <c r="BL110" s="716"/>
      <c r="BM110" s="716"/>
      <c r="BN110" s="716"/>
      <c r="BO110" s="716"/>
      <c r="BP110" s="716"/>
      <c r="BQ110" s="716"/>
      <c r="BR110" s="716"/>
      <c r="BS110" s="716"/>
      <c r="BT110" s="716"/>
      <c r="BU110" s="716"/>
      <c r="BV110" s="716"/>
      <c r="BW110" s="716"/>
      <c r="BX110" s="716"/>
      <c r="BY110" s="716"/>
      <c r="BZ110" s="716"/>
      <c r="CA110" s="716"/>
      <c r="CB110" s="716"/>
      <c r="CC110" s="716"/>
      <c r="CD110" s="716"/>
      <c r="CE110" s="716"/>
      <c r="CF110" s="716"/>
      <c r="CG110" s="716"/>
      <c r="CH110" s="716"/>
      <c r="CI110" s="716"/>
      <c r="CJ110" s="716"/>
      <c r="CK110" s="716"/>
      <c r="CL110" s="716"/>
      <c r="CM110" s="716"/>
      <c r="CN110" s="716"/>
      <c r="CO110" s="716"/>
      <c r="CP110" s="716"/>
      <c r="CQ110" s="716"/>
      <c r="CR110" s="716"/>
      <c r="CS110" s="716"/>
      <c r="CT110" s="716"/>
      <c r="CU110" s="716"/>
      <c r="CV110" s="716"/>
      <c r="CW110" s="716"/>
      <c r="CX110" s="716"/>
      <c r="CY110" s="716"/>
      <c r="CZ110" s="716"/>
      <c r="DA110" s="716"/>
      <c r="DB110" s="716"/>
      <c r="DC110" s="716"/>
      <c r="DD110" s="716"/>
      <c r="DE110" s="716"/>
      <c r="DF110" s="716"/>
      <c r="DG110" s="716"/>
      <c r="DH110" s="716"/>
      <c r="DI110" s="716"/>
      <c r="DJ110" s="716"/>
      <c r="DK110" s="716"/>
      <c r="DL110" s="716"/>
      <c r="DM110" s="716"/>
      <c r="DN110" s="716"/>
      <c r="DO110" s="716"/>
      <c r="DP110" s="716"/>
      <c r="DQ110" s="716"/>
      <c r="DR110" s="716"/>
      <c r="DS110" s="716"/>
      <c r="DT110" s="716"/>
      <c r="DU110" s="716"/>
      <c r="DV110" s="716"/>
      <c r="DW110" s="716"/>
      <c r="DX110" s="716"/>
      <c r="DY110" s="716"/>
      <c r="DZ110" s="716"/>
      <c r="EA110" s="716"/>
      <c r="EB110" s="716"/>
      <c r="EC110" s="716"/>
      <c r="ED110" s="716"/>
      <c r="EE110" s="716"/>
      <c r="EF110" s="716"/>
      <c r="EG110" s="716"/>
      <c r="EH110" s="716"/>
      <c r="EI110" s="716"/>
      <c r="EJ110" s="716"/>
      <c r="EK110" s="716"/>
      <c r="EL110" s="716"/>
      <c r="EM110" s="716"/>
      <c r="EN110" s="716"/>
      <c r="EO110" s="716"/>
      <c r="EP110" s="716"/>
      <c r="EQ110" s="716"/>
      <c r="ER110" s="716"/>
      <c r="ES110" s="716"/>
      <c r="ET110" s="716"/>
      <c r="EU110" s="716"/>
      <c r="EV110" s="716"/>
      <c r="EW110" s="716"/>
      <c r="EX110" s="716"/>
      <c r="EY110" s="716"/>
      <c r="EZ110" s="716"/>
      <c r="FA110" s="716"/>
      <c r="FB110" s="716"/>
      <c r="FC110" s="716"/>
      <c r="FD110" s="716"/>
      <c r="FE110" s="716"/>
      <c r="FF110" s="716"/>
      <c r="FG110" s="716"/>
      <c r="FH110" s="716"/>
      <c r="FI110" s="716"/>
      <c r="FJ110" s="716"/>
      <c r="FK110" s="716"/>
      <c r="FL110" s="716"/>
      <c r="FM110" s="716"/>
      <c r="FN110" s="716"/>
      <c r="FO110" s="716"/>
      <c r="FP110" s="716"/>
      <c r="FQ110" s="716"/>
      <c r="FR110" s="716"/>
      <c r="FS110" s="716"/>
      <c r="FT110" s="716"/>
      <c r="FU110" s="716"/>
      <c r="FV110" s="716"/>
      <c r="FW110" s="716"/>
      <c r="FX110" s="716"/>
      <c r="FY110" s="716"/>
      <c r="FZ110" s="716"/>
      <c r="GA110" s="716"/>
      <c r="GB110" s="716"/>
      <c r="GC110" s="716"/>
      <c r="GD110" s="716"/>
      <c r="GE110" s="716"/>
      <c r="GF110" s="716"/>
      <c r="GG110" s="716"/>
      <c r="GH110" s="716"/>
      <c r="GI110" s="716"/>
      <c r="GJ110" s="716"/>
      <c r="GK110" s="716"/>
      <c r="GL110" s="716"/>
      <c r="GM110" s="716"/>
      <c r="GN110" s="716"/>
      <c r="GO110" s="716"/>
      <c r="GP110" s="716"/>
      <c r="GQ110" s="716"/>
      <c r="GR110" s="716"/>
      <c r="GS110" s="716"/>
      <c r="GT110" s="716"/>
      <c r="GU110" s="716"/>
      <c r="GV110" s="716"/>
      <c r="GW110" s="716"/>
      <c r="GX110" s="716"/>
      <c r="GY110" s="716"/>
      <c r="GZ110" s="716"/>
      <c r="HA110" s="716"/>
      <c r="HB110" s="716"/>
      <c r="HC110" s="716"/>
      <c r="HD110" s="716"/>
      <c r="HE110" s="716"/>
      <c r="HF110" s="716"/>
      <c r="HG110" s="716"/>
      <c r="HH110" s="716"/>
      <c r="HI110" s="716"/>
      <c r="HJ110" s="716"/>
      <c r="HK110" s="716"/>
      <c r="HL110" s="716"/>
      <c r="HM110" s="716"/>
      <c r="HN110" s="716"/>
      <c r="HO110" s="716"/>
      <c r="HP110" s="716"/>
      <c r="HQ110" s="716"/>
      <c r="HR110" s="716"/>
      <c r="HS110" s="716"/>
      <c r="HT110" s="716"/>
      <c r="HU110" s="716"/>
      <c r="HV110" s="716"/>
      <c r="HW110" s="716"/>
      <c r="HX110" s="716"/>
      <c r="HY110" s="716"/>
      <c r="HZ110" s="716"/>
      <c r="IA110" s="716"/>
      <c r="IB110" s="716"/>
      <c r="IC110" s="716"/>
      <c r="ID110" s="716"/>
      <c r="IE110" s="716"/>
      <c r="IF110" s="716"/>
      <c r="IG110" s="716"/>
      <c r="IH110" s="716"/>
      <c r="II110" s="716"/>
      <c r="IJ110" s="716"/>
      <c r="IK110" s="716"/>
      <c r="IL110" s="716"/>
      <c r="IM110" s="716"/>
      <c r="IN110" s="716"/>
      <c r="IO110" s="716"/>
      <c r="IP110" s="716"/>
      <c r="IQ110" s="716"/>
      <c r="IR110" s="716"/>
      <c r="IS110" s="716"/>
      <c r="IT110" s="716"/>
      <c r="IU110" s="716"/>
      <c r="IV110" s="716"/>
    </row>
    <row r="111" spans="1:256">
      <c r="A111" s="817"/>
      <c r="B111" s="717"/>
      <c r="C111" s="742"/>
      <c r="D111" s="822"/>
      <c r="E111" s="822"/>
      <c r="F111" s="742"/>
      <c r="G111" s="823"/>
      <c r="H111" s="795" t="s">
        <v>497</v>
      </c>
      <c r="I111" s="736">
        <f>SUM(I106:I110)</f>
        <v>0</v>
      </c>
      <c r="J111" s="716"/>
      <c r="K111" s="792">
        <v>0</v>
      </c>
      <c r="L111" s="792">
        <v>0</v>
      </c>
      <c r="M111" s="785">
        <v>0</v>
      </c>
      <c r="N111" s="792">
        <v>0</v>
      </c>
      <c r="O111" s="784">
        <v>0</v>
      </c>
      <c r="P111" s="718"/>
      <c r="Q111" s="792">
        <v>0</v>
      </c>
      <c r="R111" s="792">
        <v>0</v>
      </c>
      <c r="S111" s="785">
        <v>0</v>
      </c>
      <c r="T111" s="792">
        <v>0</v>
      </c>
      <c r="U111" s="784">
        <v>0</v>
      </c>
      <c r="W111" s="785">
        <v>0</v>
      </c>
      <c r="X111" s="784">
        <v>0</v>
      </c>
      <c r="Y111" s="784">
        <v>0</v>
      </c>
      <c r="Z111" s="714"/>
      <c r="AB111" s="715"/>
      <c r="AC111" s="714"/>
      <c r="AE111" s="716"/>
      <c r="AF111" s="718"/>
      <c r="AG111" s="718"/>
      <c r="AH111" s="716"/>
      <c r="AI111" s="718"/>
      <c r="AJ111" s="718"/>
      <c r="AK111" s="718"/>
      <c r="AL111" s="718"/>
      <c r="AM111" s="716"/>
      <c r="AN111" s="718"/>
      <c r="AO111" s="718"/>
      <c r="AP111" s="718"/>
      <c r="AQ111" s="718"/>
      <c r="AR111" s="716"/>
      <c r="AS111" s="718"/>
      <c r="AT111" s="718"/>
      <c r="AU111" s="718"/>
      <c r="AV111" s="718"/>
      <c r="AW111" s="716"/>
      <c r="AX111" s="718"/>
      <c r="AY111" s="718"/>
      <c r="AZ111" s="718"/>
      <c r="BA111" s="718"/>
      <c r="BB111" s="716"/>
      <c r="BC111" s="718"/>
      <c r="BD111" s="718"/>
      <c r="BE111" s="716"/>
      <c r="BF111" s="718"/>
      <c r="BG111" s="718"/>
      <c r="BH111" s="716"/>
      <c r="BI111" s="718"/>
      <c r="BJ111" s="718"/>
      <c r="BK111" s="716"/>
      <c r="BL111" s="716"/>
      <c r="BM111" s="716"/>
      <c r="BN111" s="716"/>
      <c r="BO111" s="716"/>
      <c r="BP111" s="716"/>
      <c r="BQ111" s="716"/>
      <c r="BR111" s="716"/>
      <c r="BS111" s="716"/>
      <c r="BT111" s="716"/>
      <c r="BU111" s="716"/>
      <c r="BV111" s="716"/>
      <c r="BW111" s="716"/>
      <c r="BX111" s="716"/>
      <c r="BY111" s="716"/>
      <c r="BZ111" s="716"/>
      <c r="CA111" s="716"/>
      <c r="CB111" s="716"/>
      <c r="CC111" s="716"/>
      <c r="CD111" s="716"/>
      <c r="CE111" s="716"/>
      <c r="CF111" s="716"/>
      <c r="CG111" s="716"/>
      <c r="CH111" s="716"/>
      <c r="CI111" s="716"/>
      <c r="CJ111" s="716"/>
      <c r="CK111" s="716"/>
      <c r="CL111" s="716"/>
      <c r="CM111" s="716"/>
      <c r="CN111" s="716"/>
      <c r="CO111" s="716"/>
      <c r="CP111" s="716"/>
      <c r="CQ111" s="716"/>
      <c r="CR111" s="716"/>
      <c r="CS111" s="716"/>
      <c r="CT111" s="716"/>
      <c r="CU111" s="716"/>
      <c r="CV111" s="716"/>
      <c r="CW111" s="716"/>
      <c r="CX111" s="716"/>
      <c r="CY111" s="716"/>
      <c r="CZ111" s="716"/>
      <c r="DA111" s="716"/>
      <c r="DB111" s="716"/>
      <c r="DC111" s="716"/>
      <c r="DD111" s="716"/>
      <c r="DE111" s="716"/>
      <c r="DF111" s="716"/>
      <c r="DG111" s="716"/>
      <c r="DH111" s="716"/>
      <c r="DI111" s="716"/>
      <c r="DJ111" s="716"/>
      <c r="DK111" s="716"/>
      <c r="DL111" s="716"/>
      <c r="DM111" s="716"/>
      <c r="DN111" s="716"/>
      <c r="DO111" s="716"/>
      <c r="DP111" s="716"/>
      <c r="DQ111" s="716"/>
      <c r="DR111" s="716"/>
      <c r="DS111" s="716"/>
      <c r="DT111" s="716"/>
      <c r="DU111" s="716"/>
      <c r="DV111" s="716"/>
      <c r="DW111" s="716"/>
      <c r="DX111" s="716"/>
      <c r="DY111" s="716"/>
      <c r="DZ111" s="716"/>
      <c r="EA111" s="716"/>
      <c r="EB111" s="716"/>
      <c r="EC111" s="716"/>
      <c r="ED111" s="716"/>
      <c r="EE111" s="716"/>
      <c r="EF111" s="716"/>
      <c r="EG111" s="716"/>
      <c r="EH111" s="716"/>
      <c r="EI111" s="716"/>
      <c r="EJ111" s="716"/>
      <c r="EK111" s="716"/>
      <c r="EL111" s="716"/>
      <c r="EM111" s="716"/>
      <c r="EN111" s="716"/>
      <c r="EO111" s="716"/>
      <c r="EP111" s="716"/>
      <c r="EQ111" s="716"/>
      <c r="ER111" s="716"/>
      <c r="ES111" s="716"/>
      <c r="ET111" s="716"/>
      <c r="EU111" s="716"/>
      <c r="EV111" s="716"/>
      <c r="EW111" s="716"/>
      <c r="EX111" s="716"/>
      <c r="EY111" s="716"/>
      <c r="EZ111" s="716"/>
      <c r="FA111" s="716"/>
      <c r="FB111" s="716"/>
      <c r="FC111" s="716"/>
      <c r="FD111" s="716"/>
      <c r="FE111" s="716"/>
      <c r="FF111" s="716"/>
      <c r="FG111" s="716"/>
      <c r="FH111" s="716"/>
      <c r="FI111" s="716"/>
      <c r="FJ111" s="716"/>
      <c r="FK111" s="716"/>
      <c r="FL111" s="716"/>
      <c r="FM111" s="716"/>
      <c r="FN111" s="716"/>
      <c r="FO111" s="716"/>
      <c r="FP111" s="716"/>
      <c r="FQ111" s="716"/>
      <c r="FR111" s="716"/>
      <c r="FS111" s="716"/>
      <c r="FT111" s="716"/>
      <c r="FU111" s="716"/>
      <c r="FV111" s="716"/>
      <c r="FW111" s="716"/>
      <c r="FX111" s="716"/>
      <c r="FY111" s="716"/>
      <c r="FZ111" s="716"/>
      <c r="GA111" s="716"/>
      <c r="GB111" s="716"/>
      <c r="GC111" s="716"/>
      <c r="GD111" s="716"/>
      <c r="GE111" s="716"/>
      <c r="GF111" s="716"/>
      <c r="GG111" s="716"/>
      <c r="GH111" s="716"/>
      <c r="GI111" s="716"/>
      <c r="GJ111" s="716"/>
      <c r="GK111" s="716"/>
      <c r="GL111" s="716"/>
      <c r="GM111" s="716"/>
      <c r="GN111" s="716"/>
      <c r="GO111" s="716"/>
      <c r="GP111" s="716"/>
      <c r="GQ111" s="716"/>
      <c r="GR111" s="716"/>
      <c r="GS111" s="716"/>
      <c r="GT111" s="716"/>
      <c r="GU111" s="716"/>
      <c r="GV111" s="716"/>
      <c r="GW111" s="716"/>
      <c r="GX111" s="716"/>
      <c r="GY111" s="716"/>
      <c r="GZ111" s="716"/>
      <c r="HA111" s="716"/>
      <c r="HB111" s="716"/>
      <c r="HC111" s="716"/>
      <c r="HD111" s="716"/>
      <c r="HE111" s="716"/>
      <c r="HF111" s="716"/>
      <c r="HG111" s="716"/>
      <c r="HH111" s="716"/>
      <c r="HI111" s="716"/>
      <c r="HJ111" s="716"/>
      <c r="HK111" s="716"/>
      <c r="HL111" s="716"/>
      <c r="HM111" s="716"/>
      <c r="HN111" s="716"/>
      <c r="HO111" s="716"/>
      <c r="HP111" s="716"/>
      <c r="HQ111" s="716"/>
      <c r="HR111" s="716"/>
      <c r="HS111" s="716"/>
      <c r="HT111" s="716"/>
      <c r="HU111" s="716"/>
      <c r="HV111" s="716"/>
      <c r="HW111" s="716"/>
      <c r="HX111" s="716"/>
      <c r="HY111" s="716"/>
      <c r="HZ111" s="716"/>
      <c r="IA111" s="716"/>
      <c r="IB111" s="716"/>
      <c r="IC111" s="716"/>
      <c r="ID111" s="716"/>
      <c r="IE111" s="716"/>
      <c r="IF111" s="716"/>
      <c r="IG111" s="716"/>
      <c r="IH111" s="716"/>
      <c r="II111" s="716"/>
      <c r="IJ111" s="716"/>
      <c r="IK111" s="716"/>
      <c r="IL111" s="716"/>
      <c r="IM111" s="716"/>
      <c r="IN111" s="716"/>
      <c r="IO111" s="716"/>
      <c r="IP111" s="716"/>
      <c r="IQ111" s="716"/>
      <c r="IR111" s="716"/>
      <c r="IS111" s="716"/>
      <c r="IT111" s="716"/>
      <c r="IU111" s="716"/>
      <c r="IV111" s="716"/>
    </row>
    <row r="112" spans="1:256">
      <c r="A112" s="817"/>
      <c r="B112" s="717"/>
      <c r="J112" s="716"/>
      <c r="K112" s="792">
        <v>0</v>
      </c>
      <c r="L112" s="792">
        <v>0</v>
      </c>
      <c r="M112" s="785">
        <v>0</v>
      </c>
      <c r="N112" s="792">
        <v>0</v>
      </c>
      <c r="O112" s="784">
        <v>0</v>
      </c>
      <c r="P112" s="718"/>
      <c r="Q112" s="792">
        <v>0</v>
      </c>
      <c r="R112" s="792">
        <v>0</v>
      </c>
      <c r="S112" s="785">
        <v>0</v>
      </c>
      <c r="T112" s="792">
        <v>0</v>
      </c>
      <c r="U112" s="784">
        <v>0</v>
      </c>
      <c r="W112" s="1215" t="s">
        <v>480</v>
      </c>
      <c r="X112" s="1215"/>
      <c r="Y112" s="1215"/>
      <c r="Z112" s="714"/>
      <c r="AB112" s="715"/>
      <c r="AC112" s="714"/>
      <c r="AE112" s="716"/>
      <c r="AF112" s="718"/>
      <c r="AG112" s="718"/>
      <c r="AH112" s="716"/>
      <c r="AI112" s="718"/>
      <c r="AJ112" s="718"/>
      <c r="AK112" s="718"/>
      <c r="AL112" s="718"/>
      <c r="AM112" s="716"/>
      <c r="AN112" s="718"/>
      <c r="AO112" s="718"/>
      <c r="AP112" s="718"/>
      <c r="AQ112" s="718"/>
      <c r="AR112" s="716"/>
      <c r="AS112" s="718"/>
      <c r="AT112" s="718"/>
      <c r="AU112" s="718"/>
      <c r="AV112" s="718"/>
      <c r="AW112" s="716"/>
      <c r="AX112" s="718"/>
      <c r="AY112" s="718"/>
      <c r="AZ112" s="718"/>
      <c r="BA112" s="718"/>
      <c r="BB112" s="716"/>
      <c r="BC112" s="718"/>
      <c r="BD112" s="718"/>
      <c r="BE112" s="716"/>
      <c r="BF112" s="718"/>
      <c r="BG112" s="718"/>
      <c r="BH112" s="716"/>
      <c r="BI112" s="718"/>
      <c r="BJ112" s="718"/>
      <c r="BK112" s="716"/>
      <c r="BL112" s="716"/>
      <c r="BM112" s="716"/>
      <c r="BN112" s="716"/>
      <c r="BO112" s="716"/>
      <c r="BP112" s="716"/>
      <c r="BQ112" s="716"/>
      <c r="BR112" s="716"/>
      <c r="BS112" s="716"/>
      <c r="BT112" s="716"/>
      <c r="BU112" s="716"/>
      <c r="BV112" s="716"/>
      <c r="BW112" s="716"/>
      <c r="BX112" s="716"/>
      <c r="BY112" s="716"/>
      <c r="BZ112" s="716"/>
      <c r="CA112" s="716"/>
      <c r="CB112" s="716"/>
      <c r="CC112" s="716"/>
      <c r="CD112" s="716"/>
      <c r="CE112" s="716"/>
      <c r="CF112" s="716"/>
      <c r="CG112" s="716"/>
      <c r="CH112" s="716"/>
      <c r="CI112" s="716"/>
      <c r="CJ112" s="716"/>
      <c r="CK112" s="716"/>
      <c r="CL112" s="716"/>
      <c r="CM112" s="716"/>
      <c r="CN112" s="716"/>
      <c r="CO112" s="716"/>
      <c r="CP112" s="716"/>
      <c r="CQ112" s="716"/>
      <c r="CR112" s="716"/>
      <c r="CS112" s="716"/>
      <c r="CT112" s="716"/>
      <c r="CU112" s="716"/>
      <c r="CV112" s="716"/>
      <c r="CW112" s="716"/>
      <c r="CX112" s="716"/>
      <c r="CY112" s="716"/>
      <c r="CZ112" s="716"/>
      <c r="DA112" s="716"/>
      <c r="DB112" s="716"/>
      <c r="DC112" s="716"/>
      <c r="DD112" s="716"/>
      <c r="DE112" s="716"/>
      <c r="DF112" s="716"/>
      <c r="DG112" s="716"/>
      <c r="DH112" s="716"/>
      <c r="DI112" s="716"/>
      <c r="DJ112" s="716"/>
      <c r="DK112" s="716"/>
      <c r="DL112" s="716"/>
      <c r="DM112" s="716"/>
      <c r="DN112" s="716"/>
      <c r="DO112" s="716"/>
      <c r="DP112" s="716"/>
      <c r="DQ112" s="716"/>
      <c r="DR112" s="716"/>
      <c r="DS112" s="716"/>
      <c r="DT112" s="716"/>
      <c r="DU112" s="716"/>
      <c r="DV112" s="716"/>
      <c r="DW112" s="716"/>
      <c r="DX112" s="716"/>
      <c r="DY112" s="716"/>
      <c r="DZ112" s="716"/>
      <c r="EA112" s="716"/>
      <c r="EB112" s="716"/>
      <c r="EC112" s="716"/>
      <c r="ED112" s="716"/>
      <c r="EE112" s="716"/>
      <c r="EF112" s="716"/>
      <c r="EG112" s="716"/>
      <c r="EH112" s="716"/>
      <c r="EI112" s="716"/>
      <c r="EJ112" s="716"/>
      <c r="EK112" s="716"/>
      <c r="EL112" s="716"/>
      <c r="EM112" s="716"/>
      <c r="EN112" s="716"/>
      <c r="EO112" s="716"/>
      <c r="EP112" s="716"/>
      <c r="EQ112" s="716"/>
      <c r="ER112" s="716"/>
      <c r="ES112" s="716"/>
      <c r="ET112" s="716"/>
      <c r="EU112" s="716"/>
      <c r="EV112" s="716"/>
      <c r="EW112" s="716"/>
      <c r="EX112" s="716"/>
      <c r="EY112" s="716"/>
      <c r="EZ112" s="716"/>
      <c r="FA112" s="716"/>
      <c r="FB112" s="716"/>
      <c r="FC112" s="716"/>
      <c r="FD112" s="716"/>
      <c r="FE112" s="716"/>
      <c r="FF112" s="716"/>
      <c r="FG112" s="716"/>
      <c r="FH112" s="716"/>
      <c r="FI112" s="716"/>
      <c r="FJ112" s="716"/>
      <c r="FK112" s="716"/>
      <c r="FL112" s="716"/>
      <c r="FM112" s="716"/>
      <c r="FN112" s="716"/>
      <c r="FO112" s="716"/>
      <c r="FP112" s="716"/>
      <c r="FQ112" s="716"/>
      <c r="FR112" s="716"/>
      <c r="FS112" s="716"/>
      <c r="FT112" s="716"/>
      <c r="FU112" s="716"/>
      <c r="FV112" s="716"/>
      <c r="FW112" s="716"/>
      <c r="FX112" s="716"/>
      <c r="FY112" s="716"/>
      <c r="FZ112" s="716"/>
      <c r="GA112" s="716"/>
      <c r="GB112" s="716"/>
      <c r="GC112" s="716"/>
      <c r="GD112" s="716"/>
      <c r="GE112" s="716"/>
      <c r="GF112" s="716"/>
      <c r="GG112" s="716"/>
      <c r="GH112" s="716"/>
      <c r="GI112" s="716"/>
      <c r="GJ112" s="716"/>
      <c r="GK112" s="716"/>
      <c r="GL112" s="716"/>
      <c r="GM112" s="716"/>
      <c r="GN112" s="716"/>
      <c r="GO112" s="716"/>
      <c r="GP112" s="716"/>
      <c r="GQ112" s="716"/>
      <c r="GR112" s="716"/>
      <c r="GS112" s="716"/>
      <c r="GT112" s="716"/>
      <c r="GU112" s="716"/>
      <c r="GV112" s="716"/>
      <c r="GW112" s="716"/>
      <c r="GX112" s="716"/>
      <c r="GY112" s="716"/>
      <c r="GZ112" s="716"/>
      <c r="HA112" s="716"/>
      <c r="HB112" s="716"/>
      <c r="HC112" s="716"/>
      <c r="HD112" s="716"/>
      <c r="HE112" s="716"/>
      <c r="HF112" s="716"/>
      <c r="HG112" s="716"/>
      <c r="HH112" s="716"/>
      <c r="HI112" s="716"/>
      <c r="HJ112" s="716"/>
      <c r="HK112" s="716"/>
      <c r="HL112" s="716"/>
      <c r="HM112" s="716"/>
      <c r="HN112" s="716"/>
      <c r="HO112" s="716"/>
      <c r="HP112" s="716"/>
      <c r="HQ112" s="716"/>
      <c r="HR112" s="716"/>
      <c r="HS112" s="716"/>
      <c r="HT112" s="716"/>
      <c r="HU112" s="716"/>
      <c r="HV112" s="716"/>
      <c r="HW112" s="716"/>
      <c r="HX112" s="716"/>
      <c r="HY112" s="716"/>
      <c r="HZ112" s="716"/>
      <c r="IA112" s="716"/>
      <c r="IB112" s="716"/>
      <c r="IC112" s="716"/>
      <c r="ID112" s="716"/>
      <c r="IE112" s="716"/>
      <c r="IF112" s="716"/>
      <c r="IG112" s="716"/>
      <c r="IH112" s="716"/>
      <c r="II112" s="716"/>
      <c r="IJ112" s="716"/>
      <c r="IK112" s="716"/>
      <c r="IL112" s="716"/>
      <c r="IM112" s="716"/>
      <c r="IN112" s="716"/>
      <c r="IO112" s="716"/>
      <c r="IP112" s="716"/>
      <c r="IQ112" s="716"/>
      <c r="IR112" s="716"/>
      <c r="IS112" s="716"/>
      <c r="IT112" s="716"/>
      <c r="IU112" s="716"/>
      <c r="IV112" s="716"/>
    </row>
    <row r="113" spans="1:259">
      <c r="A113" s="817"/>
      <c r="B113" s="717"/>
      <c r="J113" s="716"/>
      <c r="K113" s="792">
        <v>0</v>
      </c>
      <c r="L113" s="792">
        <v>0</v>
      </c>
      <c r="M113" s="785">
        <v>0</v>
      </c>
      <c r="N113" s="792">
        <v>0</v>
      </c>
      <c r="O113" s="784">
        <v>0</v>
      </c>
      <c r="P113" s="718"/>
      <c r="Q113" s="792">
        <v>0</v>
      </c>
      <c r="R113" s="792">
        <v>0</v>
      </c>
      <c r="S113" s="785">
        <v>0</v>
      </c>
      <c r="T113" s="792">
        <v>0</v>
      </c>
      <c r="U113" s="784">
        <v>0</v>
      </c>
      <c r="W113" s="806" t="s">
        <v>290</v>
      </c>
      <c r="X113" s="806" t="s">
        <v>443</v>
      </c>
      <c r="Y113" s="806" t="s">
        <v>444</v>
      </c>
      <c r="Z113" s="714"/>
      <c r="AB113" s="715"/>
      <c r="AC113" s="714"/>
      <c r="AE113" s="716"/>
      <c r="AF113" s="718"/>
      <c r="AG113" s="718"/>
      <c r="AH113" s="716"/>
      <c r="AI113" s="718"/>
      <c r="AJ113" s="718"/>
      <c r="AK113" s="718"/>
      <c r="AL113" s="718"/>
      <c r="AM113" s="716"/>
      <c r="AN113" s="718"/>
      <c r="AO113" s="718"/>
      <c r="AP113" s="718"/>
      <c r="AQ113" s="718"/>
      <c r="AR113" s="716"/>
      <c r="AS113" s="718"/>
      <c r="AT113" s="718"/>
      <c r="AU113" s="718"/>
      <c r="AV113" s="718"/>
      <c r="AW113" s="716"/>
      <c r="AX113" s="718"/>
      <c r="AY113" s="718"/>
      <c r="AZ113" s="718"/>
      <c r="BA113" s="718"/>
      <c r="BB113" s="716"/>
      <c r="BC113" s="718"/>
      <c r="BD113" s="718"/>
      <c r="BE113" s="716"/>
      <c r="BF113" s="718"/>
      <c r="BG113" s="718"/>
      <c r="BH113" s="716"/>
      <c r="BI113" s="718"/>
      <c r="BJ113" s="718"/>
      <c r="BK113" s="716"/>
      <c r="BL113" s="716"/>
      <c r="BM113" s="716"/>
      <c r="BN113" s="716"/>
      <c r="BO113" s="716"/>
      <c r="BP113" s="716"/>
      <c r="BQ113" s="716"/>
      <c r="BR113" s="716"/>
      <c r="BS113" s="716"/>
      <c r="BT113" s="716"/>
      <c r="BU113" s="716"/>
      <c r="BV113" s="716"/>
      <c r="BW113" s="716"/>
      <c r="BX113" s="716"/>
      <c r="BY113" s="716"/>
      <c r="BZ113" s="716"/>
      <c r="CA113" s="716"/>
      <c r="CB113" s="716"/>
      <c r="CC113" s="716"/>
      <c r="CD113" s="716"/>
      <c r="CE113" s="716"/>
      <c r="CF113" s="716"/>
      <c r="CG113" s="716"/>
      <c r="CH113" s="716"/>
      <c r="CI113" s="716"/>
      <c r="CJ113" s="716"/>
      <c r="CK113" s="716"/>
      <c r="CL113" s="716"/>
      <c r="CM113" s="716"/>
      <c r="CN113" s="716"/>
      <c r="CO113" s="716"/>
      <c r="CP113" s="716"/>
      <c r="CQ113" s="716"/>
      <c r="CR113" s="716"/>
      <c r="CS113" s="716"/>
      <c r="CT113" s="716"/>
      <c r="CU113" s="716"/>
      <c r="CV113" s="716"/>
      <c r="CW113" s="716"/>
      <c r="CX113" s="716"/>
      <c r="CY113" s="716"/>
      <c r="CZ113" s="716"/>
      <c r="DA113" s="716"/>
      <c r="DB113" s="716"/>
      <c r="DC113" s="716"/>
      <c r="DD113" s="716"/>
      <c r="DE113" s="716"/>
      <c r="DF113" s="716"/>
      <c r="DG113" s="716"/>
      <c r="DH113" s="716"/>
      <c r="DI113" s="716"/>
      <c r="DJ113" s="716"/>
      <c r="DK113" s="716"/>
      <c r="DL113" s="716"/>
      <c r="DM113" s="716"/>
      <c r="DN113" s="716"/>
      <c r="DO113" s="716"/>
      <c r="DP113" s="716"/>
      <c r="DQ113" s="716"/>
      <c r="DR113" s="716"/>
      <c r="DS113" s="716"/>
      <c r="DT113" s="716"/>
      <c r="DU113" s="716"/>
      <c r="DV113" s="716"/>
      <c r="DW113" s="716"/>
      <c r="DX113" s="716"/>
      <c r="DY113" s="716"/>
      <c r="DZ113" s="716"/>
      <c r="EA113" s="716"/>
      <c r="EB113" s="716"/>
      <c r="EC113" s="716"/>
      <c r="ED113" s="716"/>
      <c r="EE113" s="716"/>
      <c r="EF113" s="716"/>
      <c r="EG113" s="716"/>
      <c r="EH113" s="716"/>
      <c r="EI113" s="716"/>
      <c r="EJ113" s="716"/>
      <c r="EK113" s="716"/>
      <c r="EL113" s="716"/>
      <c r="EM113" s="716"/>
      <c r="EN113" s="716"/>
      <c r="EO113" s="716"/>
      <c r="EP113" s="716"/>
      <c r="EQ113" s="716"/>
      <c r="ER113" s="716"/>
      <c r="ES113" s="716"/>
      <c r="ET113" s="716"/>
      <c r="EU113" s="716"/>
      <c r="EV113" s="716"/>
      <c r="EW113" s="716"/>
      <c r="EX113" s="716"/>
      <c r="EY113" s="716"/>
      <c r="EZ113" s="716"/>
      <c r="FA113" s="716"/>
      <c r="FB113" s="716"/>
      <c r="FC113" s="716"/>
      <c r="FD113" s="716"/>
      <c r="FE113" s="716"/>
      <c r="FF113" s="716"/>
      <c r="FG113" s="716"/>
      <c r="FH113" s="716"/>
      <c r="FI113" s="716"/>
      <c r="FJ113" s="716"/>
      <c r="FK113" s="716"/>
      <c r="FL113" s="716"/>
      <c r="FM113" s="716"/>
      <c r="FN113" s="716"/>
      <c r="FO113" s="716"/>
      <c r="FP113" s="716"/>
      <c r="FQ113" s="716"/>
      <c r="FR113" s="716"/>
      <c r="FS113" s="716"/>
      <c r="FT113" s="716"/>
      <c r="FU113" s="716"/>
      <c r="FV113" s="716"/>
      <c r="FW113" s="716"/>
      <c r="FX113" s="716"/>
      <c r="FY113" s="716"/>
      <c r="FZ113" s="716"/>
      <c r="GA113" s="716"/>
      <c r="GB113" s="716"/>
      <c r="GC113" s="716"/>
      <c r="GD113" s="716"/>
      <c r="GE113" s="716"/>
      <c r="GF113" s="716"/>
      <c r="GG113" s="716"/>
      <c r="GH113" s="716"/>
      <c r="GI113" s="716"/>
      <c r="GJ113" s="716"/>
      <c r="GK113" s="716"/>
      <c r="GL113" s="716"/>
      <c r="GM113" s="716"/>
      <c r="GN113" s="716"/>
      <c r="GO113" s="716"/>
      <c r="GP113" s="716"/>
      <c r="GQ113" s="716"/>
      <c r="GR113" s="716"/>
      <c r="GS113" s="716"/>
      <c r="GT113" s="716"/>
      <c r="GU113" s="716"/>
      <c r="GV113" s="716"/>
      <c r="GW113" s="716"/>
      <c r="GX113" s="716"/>
      <c r="GY113" s="716"/>
      <c r="GZ113" s="716"/>
      <c r="HA113" s="716"/>
      <c r="HB113" s="716"/>
      <c r="HC113" s="716"/>
      <c r="HD113" s="716"/>
      <c r="HE113" s="716"/>
      <c r="HF113" s="716"/>
      <c r="HG113" s="716"/>
      <c r="HH113" s="716"/>
      <c r="HI113" s="716"/>
      <c r="HJ113" s="716"/>
      <c r="HK113" s="716"/>
      <c r="HL113" s="716"/>
      <c r="HM113" s="716"/>
      <c r="HN113" s="716"/>
      <c r="HO113" s="716"/>
      <c r="HP113" s="716"/>
      <c r="HQ113" s="716"/>
      <c r="HR113" s="716"/>
      <c r="HS113" s="716"/>
      <c r="HT113" s="716"/>
      <c r="HU113" s="716"/>
      <c r="HV113" s="716"/>
      <c r="HW113" s="716"/>
      <c r="HX113" s="716"/>
      <c r="HY113" s="716"/>
      <c r="HZ113" s="716"/>
      <c r="IA113" s="716"/>
      <c r="IB113" s="716"/>
      <c r="IC113" s="716"/>
      <c r="ID113" s="716"/>
      <c r="IE113" s="716"/>
      <c r="IF113" s="716"/>
      <c r="IG113" s="716"/>
      <c r="IH113" s="716"/>
      <c r="II113" s="716"/>
      <c r="IJ113" s="716"/>
      <c r="IK113" s="716"/>
      <c r="IL113" s="716"/>
      <c r="IM113" s="716"/>
      <c r="IN113" s="716"/>
      <c r="IO113" s="716"/>
      <c r="IP113" s="716"/>
      <c r="IQ113" s="716"/>
      <c r="IR113" s="716"/>
      <c r="IS113" s="716"/>
      <c r="IT113" s="716"/>
      <c r="IU113" s="716"/>
      <c r="IV113" s="716"/>
    </row>
    <row r="114" spans="1:259">
      <c r="A114" s="817"/>
      <c r="B114" s="717"/>
      <c r="J114" s="716"/>
      <c r="K114" s="792">
        <v>0</v>
      </c>
      <c r="L114" s="792">
        <v>0</v>
      </c>
      <c r="M114" s="785">
        <v>0</v>
      </c>
      <c r="N114" s="792">
        <v>0</v>
      </c>
      <c r="O114" s="784">
        <v>0</v>
      </c>
      <c r="P114" s="718"/>
      <c r="Q114" s="792">
        <v>0</v>
      </c>
      <c r="R114" s="792">
        <v>0</v>
      </c>
      <c r="S114" s="785">
        <v>0</v>
      </c>
      <c r="T114" s="792">
        <v>0</v>
      </c>
      <c r="U114" s="784">
        <v>0</v>
      </c>
      <c r="W114" s="785">
        <v>0</v>
      </c>
      <c r="X114" s="784">
        <v>0</v>
      </c>
      <c r="Y114" s="784">
        <v>0</v>
      </c>
      <c r="Z114" s="714"/>
      <c r="AB114" s="715"/>
      <c r="AC114" s="714"/>
      <c r="AE114" s="716"/>
      <c r="AF114" s="718"/>
      <c r="AG114" s="718"/>
      <c r="AH114" s="716"/>
      <c r="AI114" s="718"/>
      <c r="AJ114" s="718"/>
      <c r="AK114" s="718"/>
      <c r="AL114" s="718"/>
      <c r="AM114" s="716"/>
      <c r="AN114" s="718"/>
      <c r="AO114" s="718"/>
      <c r="AP114" s="718"/>
      <c r="AQ114" s="718"/>
      <c r="AR114" s="716"/>
      <c r="AS114" s="718"/>
      <c r="AT114" s="718"/>
      <c r="AU114" s="718"/>
      <c r="AV114" s="718"/>
      <c r="AW114" s="716"/>
      <c r="AX114" s="718"/>
      <c r="AY114" s="718"/>
      <c r="AZ114" s="718"/>
      <c r="BA114" s="718"/>
      <c r="BB114" s="716"/>
      <c r="BC114" s="718"/>
      <c r="BD114" s="718"/>
      <c r="BE114" s="716"/>
      <c r="BF114" s="718"/>
      <c r="BG114" s="718"/>
      <c r="BH114" s="716"/>
      <c r="BI114" s="718"/>
      <c r="BJ114" s="718"/>
      <c r="BK114" s="716"/>
      <c r="BL114" s="716"/>
      <c r="BM114" s="716"/>
      <c r="BN114" s="716"/>
      <c r="BO114" s="716"/>
      <c r="BP114" s="716"/>
      <c r="BQ114" s="716"/>
      <c r="BR114" s="716"/>
      <c r="BS114" s="716"/>
      <c r="BT114" s="716"/>
      <c r="BU114" s="716"/>
      <c r="BV114" s="716"/>
      <c r="BW114" s="716"/>
      <c r="BX114" s="716"/>
      <c r="BY114" s="716"/>
      <c r="BZ114" s="716"/>
      <c r="CA114" s="716"/>
      <c r="CB114" s="716"/>
      <c r="CC114" s="716"/>
      <c r="CD114" s="716"/>
      <c r="CE114" s="716"/>
      <c r="CF114" s="716"/>
      <c r="CG114" s="716"/>
      <c r="CH114" s="716"/>
      <c r="CI114" s="716"/>
      <c r="CJ114" s="716"/>
      <c r="CK114" s="716"/>
      <c r="CL114" s="716"/>
      <c r="CM114" s="716"/>
      <c r="CN114" s="716"/>
      <c r="CO114" s="716"/>
      <c r="CP114" s="716"/>
      <c r="CQ114" s="716"/>
      <c r="CR114" s="716"/>
      <c r="CS114" s="716"/>
      <c r="CT114" s="716"/>
      <c r="CU114" s="716"/>
      <c r="CV114" s="716"/>
      <c r="CW114" s="716"/>
      <c r="CX114" s="716"/>
      <c r="CY114" s="716"/>
      <c r="CZ114" s="716"/>
      <c r="DA114" s="716"/>
      <c r="DB114" s="716"/>
      <c r="DC114" s="716"/>
      <c r="DD114" s="716"/>
      <c r="DE114" s="716"/>
      <c r="DF114" s="716"/>
      <c r="DG114" s="716"/>
      <c r="DH114" s="716"/>
      <c r="DI114" s="716"/>
      <c r="DJ114" s="716"/>
      <c r="DK114" s="716"/>
      <c r="DL114" s="716"/>
      <c r="DM114" s="716"/>
      <c r="DN114" s="716"/>
      <c r="DO114" s="716"/>
      <c r="DP114" s="716"/>
      <c r="DQ114" s="716"/>
      <c r="DR114" s="716"/>
      <c r="DS114" s="716"/>
      <c r="DT114" s="716"/>
      <c r="DU114" s="716"/>
      <c r="DV114" s="716"/>
      <c r="DW114" s="716"/>
      <c r="DX114" s="716"/>
      <c r="DY114" s="716"/>
      <c r="DZ114" s="716"/>
      <c r="EA114" s="716"/>
      <c r="EB114" s="716"/>
      <c r="EC114" s="716"/>
      <c r="ED114" s="716"/>
      <c r="EE114" s="716"/>
      <c r="EF114" s="716"/>
      <c r="EG114" s="716"/>
      <c r="EH114" s="716"/>
      <c r="EI114" s="716"/>
      <c r="EJ114" s="716"/>
      <c r="EK114" s="716"/>
      <c r="EL114" s="716"/>
      <c r="EM114" s="716"/>
      <c r="EN114" s="716"/>
      <c r="EO114" s="716"/>
      <c r="EP114" s="716"/>
      <c r="EQ114" s="716"/>
      <c r="ER114" s="716"/>
      <c r="ES114" s="716"/>
      <c r="ET114" s="716"/>
      <c r="EU114" s="716"/>
      <c r="EV114" s="716"/>
      <c r="EW114" s="716"/>
      <c r="EX114" s="716"/>
      <c r="EY114" s="716"/>
      <c r="EZ114" s="716"/>
      <c r="FA114" s="716"/>
      <c r="FB114" s="716"/>
      <c r="FC114" s="716"/>
      <c r="FD114" s="716"/>
      <c r="FE114" s="716"/>
      <c r="FF114" s="716"/>
      <c r="FG114" s="716"/>
      <c r="FH114" s="716"/>
      <c r="FI114" s="716"/>
      <c r="FJ114" s="716"/>
      <c r="FK114" s="716"/>
      <c r="FL114" s="716"/>
      <c r="FM114" s="716"/>
      <c r="FN114" s="716"/>
      <c r="FO114" s="716"/>
      <c r="FP114" s="716"/>
      <c r="FQ114" s="716"/>
      <c r="FR114" s="716"/>
      <c r="FS114" s="716"/>
      <c r="FT114" s="716"/>
      <c r="FU114" s="716"/>
      <c r="FV114" s="716"/>
      <c r="FW114" s="716"/>
      <c r="FX114" s="716"/>
      <c r="FY114" s="716"/>
      <c r="FZ114" s="716"/>
      <c r="GA114" s="716"/>
      <c r="GB114" s="716"/>
      <c r="GC114" s="716"/>
      <c r="GD114" s="716"/>
      <c r="GE114" s="716"/>
      <c r="GF114" s="716"/>
      <c r="GG114" s="716"/>
      <c r="GH114" s="716"/>
      <c r="GI114" s="716"/>
      <c r="GJ114" s="716"/>
      <c r="GK114" s="716"/>
      <c r="GL114" s="716"/>
      <c r="GM114" s="716"/>
      <c r="GN114" s="716"/>
      <c r="GO114" s="716"/>
      <c r="GP114" s="716"/>
      <c r="GQ114" s="716"/>
      <c r="GR114" s="716"/>
      <c r="GS114" s="716"/>
      <c r="GT114" s="716"/>
      <c r="GU114" s="716"/>
      <c r="GV114" s="716"/>
      <c r="GW114" s="716"/>
      <c r="GX114" s="716"/>
      <c r="GY114" s="716"/>
      <c r="GZ114" s="716"/>
      <c r="HA114" s="716"/>
      <c r="HB114" s="716"/>
      <c r="HC114" s="716"/>
      <c r="HD114" s="716"/>
      <c r="HE114" s="716"/>
      <c r="HF114" s="716"/>
      <c r="HG114" s="716"/>
      <c r="HH114" s="716"/>
      <c r="HI114" s="716"/>
      <c r="HJ114" s="716"/>
      <c r="HK114" s="716"/>
      <c r="HL114" s="716"/>
      <c r="HM114" s="716"/>
      <c r="HN114" s="716"/>
      <c r="HO114" s="716"/>
      <c r="HP114" s="716"/>
      <c r="HQ114" s="716"/>
      <c r="HR114" s="716"/>
      <c r="HS114" s="716"/>
      <c r="HT114" s="716"/>
      <c r="HU114" s="716"/>
      <c r="HV114" s="716"/>
      <c r="HW114" s="716"/>
      <c r="HX114" s="716"/>
      <c r="HY114" s="716"/>
      <c r="HZ114" s="716"/>
      <c r="IA114" s="716"/>
      <c r="IB114" s="716"/>
      <c r="IC114" s="716"/>
      <c r="ID114" s="716"/>
      <c r="IE114" s="716"/>
      <c r="IF114" s="716"/>
      <c r="IG114" s="716"/>
      <c r="IH114" s="716"/>
      <c r="II114" s="716"/>
      <c r="IJ114" s="716"/>
      <c r="IK114" s="716"/>
      <c r="IL114" s="716"/>
      <c r="IM114" s="716"/>
      <c r="IN114" s="716"/>
      <c r="IO114" s="716"/>
      <c r="IP114" s="716"/>
      <c r="IQ114" s="716"/>
      <c r="IR114" s="716"/>
      <c r="IS114" s="716"/>
      <c r="IT114" s="716"/>
      <c r="IU114" s="716"/>
      <c r="IV114" s="716"/>
    </row>
    <row r="115" spans="1:259">
      <c r="A115" s="817"/>
      <c r="B115" s="717"/>
      <c r="J115" s="716"/>
      <c r="K115" s="792">
        <v>0</v>
      </c>
      <c r="L115" s="792">
        <v>0</v>
      </c>
      <c r="M115" s="785">
        <v>0</v>
      </c>
      <c r="N115" s="792">
        <v>0</v>
      </c>
      <c r="O115" s="784">
        <v>0</v>
      </c>
      <c r="P115" s="718"/>
      <c r="Q115" s="792">
        <v>0</v>
      </c>
      <c r="R115" s="792">
        <v>0</v>
      </c>
      <c r="S115" s="785">
        <v>0</v>
      </c>
      <c r="T115" s="792">
        <v>0</v>
      </c>
      <c r="U115" s="784">
        <v>0</v>
      </c>
      <c r="W115" s="1220" t="s">
        <v>498</v>
      </c>
      <c r="X115" s="1220"/>
      <c r="Y115" s="1220"/>
      <c r="Z115" s="714"/>
      <c r="AB115" s="715"/>
      <c r="AC115" s="714"/>
      <c r="AE115" s="716"/>
      <c r="AF115" s="718"/>
      <c r="AG115" s="718"/>
      <c r="AH115" s="716"/>
      <c r="AI115" s="718"/>
      <c r="AJ115" s="718"/>
      <c r="AK115" s="718"/>
      <c r="AL115" s="718"/>
      <c r="AM115" s="716"/>
      <c r="AN115" s="718"/>
      <c r="AO115" s="718"/>
      <c r="AP115" s="718"/>
      <c r="AQ115" s="718"/>
      <c r="AR115" s="716"/>
      <c r="AS115" s="718"/>
      <c r="AT115" s="718"/>
      <c r="AU115" s="718"/>
      <c r="AV115" s="718"/>
      <c r="AW115" s="716"/>
      <c r="AX115" s="718"/>
      <c r="AY115" s="718"/>
      <c r="AZ115" s="718"/>
      <c r="BA115" s="718"/>
      <c r="BB115" s="716"/>
      <c r="BC115" s="718"/>
      <c r="BD115" s="718"/>
      <c r="BE115" s="716"/>
      <c r="BF115" s="718"/>
      <c r="BG115" s="718"/>
      <c r="BH115" s="716"/>
      <c r="BI115" s="718"/>
      <c r="BJ115" s="718"/>
      <c r="BK115" s="716"/>
      <c r="BL115" s="716"/>
      <c r="BM115" s="716"/>
      <c r="BN115" s="716"/>
      <c r="BO115" s="716"/>
      <c r="BP115" s="716"/>
      <c r="BQ115" s="716"/>
      <c r="BR115" s="716"/>
      <c r="BS115" s="716"/>
      <c r="BT115" s="716"/>
      <c r="BU115" s="716"/>
      <c r="BV115" s="716"/>
      <c r="BW115" s="716"/>
      <c r="BX115" s="716"/>
      <c r="BY115" s="716"/>
      <c r="BZ115" s="716"/>
      <c r="CA115" s="716"/>
      <c r="CB115" s="716"/>
      <c r="CC115" s="716"/>
      <c r="CD115" s="716"/>
      <c r="CE115" s="716"/>
      <c r="CF115" s="716"/>
      <c r="CG115" s="716"/>
      <c r="CH115" s="716"/>
      <c r="CI115" s="716"/>
      <c r="CJ115" s="716"/>
      <c r="CK115" s="716"/>
      <c r="CL115" s="716"/>
      <c r="CM115" s="716"/>
      <c r="CN115" s="716"/>
      <c r="CO115" s="716"/>
      <c r="CP115" s="716"/>
      <c r="CQ115" s="716"/>
      <c r="CR115" s="716"/>
      <c r="CS115" s="716"/>
      <c r="CT115" s="716"/>
      <c r="CU115" s="716"/>
      <c r="CV115" s="716"/>
      <c r="CW115" s="716"/>
      <c r="CX115" s="716"/>
      <c r="CY115" s="716"/>
      <c r="CZ115" s="716"/>
      <c r="DA115" s="716"/>
      <c r="DB115" s="716"/>
      <c r="DC115" s="716"/>
      <c r="DD115" s="716"/>
      <c r="DE115" s="716"/>
      <c r="DF115" s="716"/>
      <c r="DG115" s="716"/>
      <c r="DH115" s="716"/>
      <c r="DI115" s="716"/>
      <c r="DJ115" s="716"/>
      <c r="DK115" s="716"/>
      <c r="DL115" s="716"/>
      <c r="DM115" s="716"/>
      <c r="DN115" s="716"/>
      <c r="DO115" s="716"/>
      <c r="DP115" s="716"/>
      <c r="DQ115" s="716"/>
      <c r="DR115" s="716"/>
      <c r="DS115" s="716"/>
      <c r="DT115" s="716"/>
      <c r="DU115" s="716"/>
      <c r="DV115" s="716"/>
      <c r="DW115" s="716"/>
      <c r="DX115" s="716"/>
      <c r="DY115" s="716"/>
      <c r="DZ115" s="716"/>
      <c r="EA115" s="716"/>
      <c r="EB115" s="716"/>
      <c r="EC115" s="716"/>
      <c r="ED115" s="716"/>
      <c r="EE115" s="716"/>
      <c r="EF115" s="716"/>
      <c r="EG115" s="716"/>
      <c r="EH115" s="716"/>
      <c r="EI115" s="716"/>
      <c r="EJ115" s="716"/>
      <c r="EK115" s="716"/>
      <c r="EL115" s="716"/>
      <c r="EM115" s="716"/>
      <c r="EN115" s="716"/>
      <c r="EO115" s="716"/>
      <c r="EP115" s="716"/>
      <c r="EQ115" s="716"/>
      <c r="ER115" s="716"/>
      <c r="ES115" s="716"/>
      <c r="ET115" s="716"/>
      <c r="EU115" s="716"/>
      <c r="EV115" s="716"/>
      <c r="EW115" s="716"/>
      <c r="EX115" s="716"/>
      <c r="EY115" s="716"/>
      <c r="EZ115" s="716"/>
      <c r="FA115" s="716"/>
      <c r="FB115" s="716"/>
      <c r="FC115" s="716"/>
      <c r="FD115" s="716"/>
      <c r="FE115" s="716"/>
      <c r="FF115" s="716"/>
      <c r="FG115" s="716"/>
      <c r="FH115" s="716"/>
      <c r="FI115" s="716"/>
      <c r="FJ115" s="716"/>
      <c r="FK115" s="716"/>
      <c r="FL115" s="716"/>
      <c r="FM115" s="716"/>
      <c r="FN115" s="716"/>
      <c r="FO115" s="716"/>
      <c r="FP115" s="716"/>
      <c r="FQ115" s="716"/>
      <c r="FR115" s="716"/>
      <c r="FS115" s="716"/>
      <c r="FT115" s="716"/>
      <c r="FU115" s="716"/>
      <c r="FV115" s="716"/>
      <c r="FW115" s="716"/>
      <c r="FX115" s="716"/>
      <c r="FY115" s="716"/>
      <c r="FZ115" s="716"/>
      <c r="GA115" s="716"/>
      <c r="GB115" s="716"/>
      <c r="GC115" s="716"/>
      <c r="GD115" s="716"/>
      <c r="GE115" s="716"/>
      <c r="GF115" s="716"/>
      <c r="GG115" s="716"/>
      <c r="GH115" s="716"/>
      <c r="GI115" s="716"/>
      <c r="GJ115" s="716"/>
      <c r="GK115" s="716"/>
      <c r="GL115" s="716"/>
      <c r="GM115" s="716"/>
      <c r="GN115" s="716"/>
      <c r="GO115" s="716"/>
      <c r="GP115" s="716"/>
      <c r="GQ115" s="716"/>
      <c r="GR115" s="716"/>
      <c r="GS115" s="716"/>
      <c r="GT115" s="716"/>
      <c r="GU115" s="716"/>
      <c r="GV115" s="716"/>
      <c r="GW115" s="716"/>
      <c r="GX115" s="716"/>
      <c r="GY115" s="716"/>
      <c r="GZ115" s="716"/>
      <c r="HA115" s="716"/>
      <c r="HB115" s="716"/>
      <c r="HC115" s="716"/>
      <c r="HD115" s="716"/>
      <c r="HE115" s="716"/>
      <c r="HF115" s="716"/>
      <c r="HG115" s="716"/>
      <c r="HH115" s="716"/>
      <c r="HI115" s="716"/>
      <c r="HJ115" s="716"/>
      <c r="HK115" s="716"/>
      <c r="HL115" s="716"/>
      <c r="HM115" s="716"/>
      <c r="HN115" s="716"/>
      <c r="HO115" s="716"/>
      <c r="HP115" s="716"/>
      <c r="HQ115" s="716"/>
      <c r="HR115" s="716"/>
      <c r="HS115" s="716"/>
      <c r="HT115" s="716"/>
      <c r="HU115" s="716"/>
      <c r="HV115" s="716"/>
      <c r="HW115" s="716"/>
      <c r="HX115" s="716"/>
      <c r="HY115" s="716"/>
      <c r="HZ115" s="716"/>
      <c r="IA115" s="716"/>
      <c r="IB115" s="716"/>
      <c r="IC115" s="716"/>
      <c r="ID115" s="716"/>
      <c r="IE115" s="716"/>
      <c r="IF115" s="716"/>
      <c r="IG115" s="716"/>
      <c r="IH115" s="716"/>
      <c r="II115" s="716"/>
      <c r="IJ115" s="716"/>
      <c r="IK115" s="716"/>
      <c r="IL115" s="716"/>
      <c r="IM115" s="716"/>
      <c r="IN115" s="716"/>
      <c r="IO115" s="716"/>
      <c r="IP115" s="716"/>
      <c r="IQ115" s="716"/>
      <c r="IR115" s="716"/>
      <c r="IS115" s="716"/>
      <c r="IT115" s="716"/>
      <c r="IU115" s="716"/>
      <c r="IV115" s="716"/>
    </row>
    <row r="116" spans="1:259">
      <c r="A116" s="817"/>
      <c r="B116" s="717"/>
      <c r="J116" s="716"/>
      <c r="K116" s="716"/>
      <c r="L116" s="716"/>
      <c r="M116" s="716"/>
      <c r="N116" s="716"/>
      <c r="O116" s="716"/>
      <c r="P116" s="718"/>
      <c r="Q116" s="718"/>
      <c r="R116" s="716"/>
      <c r="S116" s="718"/>
      <c r="T116" s="718"/>
      <c r="U116" s="718"/>
      <c r="V116" s="718"/>
      <c r="W116" s="806" t="s">
        <v>290</v>
      </c>
      <c r="X116" s="806" t="s">
        <v>443</v>
      </c>
      <c r="Y116" s="806" t="s">
        <v>444</v>
      </c>
      <c r="Z116" s="714"/>
      <c r="AB116" s="715"/>
      <c r="AC116" s="714"/>
      <c r="AE116" s="716"/>
      <c r="AF116" s="718"/>
      <c r="AG116" s="718"/>
      <c r="AH116" s="716"/>
      <c r="AI116" s="718"/>
      <c r="AJ116" s="718"/>
      <c r="AK116" s="718"/>
      <c r="AL116" s="718"/>
      <c r="AM116" s="716"/>
      <c r="AN116" s="718"/>
      <c r="AO116" s="718"/>
      <c r="AP116" s="718"/>
      <c r="AQ116" s="718"/>
      <c r="AR116" s="716"/>
      <c r="AS116" s="718"/>
      <c r="AT116" s="718"/>
      <c r="AU116" s="718"/>
      <c r="AV116" s="718"/>
      <c r="AW116" s="716"/>
      <c r="AX116" s="718"/>
      <c r="AY116" s="718"/>
      <c r="AZ116" s="718"/>
      <c r="BA116" s="718"/>
      <c r="BB116" s="716"/>
      <c r="BC116" s="718"/>
      <c r="BD116" s="718"/>
      <c r="BE116" s="716"/>
      <c r="BF116" s="718"/>
      <c r="BG116" s="718"/>
      <c r="BH116" s="716"/>
      <c r="BI116" s="718"/>
      <c r="BJ116" s="718"/>
      <c r="BK116" s="716"/>
      <c r="BL116" s="716"/>
      <c r="BM116" s="716"/>
      <c r="BN116" s="716"/>
      <c r="BO116" s="716"/>
      <c r="BP116" s="716"/>
      <c r="BQ116" s="716"/>
      <c r="BR116" s="716"/>
      <c r="BS116" s="716"/>
      <c r="BT116" s="716"/>
      <c r="BU116" s="716"/>
      <c r="BV116" s="716"/>
      <c r="BW116" s="716"/>
      <c r="BX116" s="716"/>
      <c r="BY116" s="716"/>
      <c r="BZ116" s="716"/>
      <c r="CA116" s="716"/>
      <c r="CB116" s="716"/>
      <c r="CC116" s="716"/>
      <c r="CD116" s="716"/>
      <c r="CE116" s="716"/>
      <c r="CF116" s="716"/>
      <c r="CG116" s="716"/>
      <c r="CH116" s="716"/>
      <c r="CI116" s="716"/>
      <c r="CJ116" s="716"/>
      <c r="CK116" s="716"/>
      <c r="CL116" s="716"/>
      <c r="CM116" s="716"/>
      <c r="CN116" s="716"/>
      <c r="CO116" s="716"/>
      <c r="CP116" s="716"/>
      <c r="CQ116" s="716"/>
      <c r="CR116" s="716"/>
      <c r="CS116" s="716"/>
      <c r="CT116" s="716"/>
      <c r="CU116" s="716"/>
      <c r="CV116" s="716"/>
      <c r="CW116" s="716"/>
      <c r="CX116" s="716"/>
      <c r="CY116" s="716"/>
      <c r="CZ116" s="716"/>
      <c r="DA116" s="716"/>
      <c r="DB116" s="716"/>
      <c r="DC116" s="716"/>
      <c r="DD116" s="716"/>
      <c r="DE116" s="716"/>
      <c r="DF116" s="716"/>
      <c r="DG116" s="716"/>
      <c r="DH116" s="716"/>
      <c r="DI116" s="716"/>
      <c r="DJ116" s="716"/>
      <c r="DK116" s="716"/>
      <c r="DL116" s="716"/>
      <c r="DM116" s="716"/>
      <c r="DN116" s="716"/>
      <c r="DO116" s="716"/>
      <c r="DP116" s="716"/>
      <c r="DQ116" s="716"/>
      <c r="DR116" s="716"/>
      <c r="DS116" s="716"/>
      <c r="DT116" s="716"/>
      <c r="DU116" s="716"/>
      <c r="DV116" s="716"/>
      <c r="DW116" s="716"/>
      <c r="DX116" s="716"/>
      <c r="DY116" s="716"/>
      <c r="DZ116" s="716"/>
      <c r="EA116" s="716"/>
      <c r="EB116" s="716"/>
      <c r="EC116" s="716"/>
      <c r="ED116" s="716"/>
      <c r="EE116" s="716"/>
      <c r="EF116" s="716"/>
      <c r="EG116" s="716"/>
      <c r="EH116" s="716"/>
      <c r="EI116" s="716"/>
      <c r="EJ116" s="716"/>
      <c r="EK116" s="716"/>
      <c r="EL116" s="716"/>
      <c r="EM116" s="716"/>
      <c r="EN116" s="716"/>
      <c r="EO116" s="716"/>
      <c r="EP116" s="716"/>
      <c r="EQ116" s="716"/>
      <c r="ER116" s="716"/>
      <c r="ES116" s="716"/>
      <c r="ET116" s="716"/>
      <c r="EU116" s="716"/>
      <c r="EV116" s="716"/>
      <c r="EW116" s="716"/>
      <c r="EX116" s="716"/>
      <c r="EY116" s="716"/>
      <c r="EZ116" s="716"/>
      <c r="FA116" s="716"/>
      <c r="FB116" s="716"/>
      <c r="FC116" s="716"/>
      <c r="FD116" s="716"/>
      <c r="FE116" s="716"/>
      <c r="FF116" s="716"/>
      <c r="FG116" s="716"/>
      <c r="FH116" s="716"/>
      <c r="FI116" s="716"/>
      <c r="FJ116" s="716"/>
      <c r="FK116" s="716"/>
      <c r="FL116" s="716"/>
      <c r="FM116" s="716"/>
      <c r="FN116" s="716"/>
      <c r="FO116" s="716"/>
      <c r="FP116" s="716"/>
      <c r="FQ116" s="716"/>
      <c r="FR116" s="716"/>
      <c r="FS116" s="716"/>
      <c r="FT116" s="716"/>
      <c r="FU116" s="716"/>
      <c r="FV116" s="716"/>
      <c r="FW116" s="716"/>
      <c r="FX116" s="716"/>
      <c r="FY116" s="716"/>
      <c r="FZ116" s="716"/>
      <c r="GA116" s="716"/>
      <c r="GB116" s="716"/>
      <c r="GC116" s="716"/>
      <c r="GD116" s="716"/>
      <c r="GE116" s="716"/>
      <c r="GF116" s="716"/>
      <c r="GG116" s="716"/>
      <c r="GH116" s="716"/>
      <c r="GI116" s="716"/>
      <c r="GJ116" s="716"/>
      <c r="GK116" s="716"/>
      <c r="GL116" s="716"/>
      <c r="GM116" s="716"/>
      <c r="GN116" s="716"/>
      <c r="GO116" s="716"/>
      <c r="GP116" s="716"/>
      <c r="GQ116" s="716"/>
      <c r="GR116" s="716"/>
      <c r="GS116" s="716"/>
      <c r="GT116" s="716"/>
      <c r="GU116" s="716"/>
      <c r="GV116" s="716"/>
      <c r="GW116" s="716"/>
      <c r="GX116" s="716"/>
      <c r="GY116" s="716"/>
      <c r="GZ116" s="716"/>
      <c r="HA116" s="716"/>
      <c r="HB116" s="716"/>
      <c r="HC116" s="716"/>
      <c r="HD116" s="716"/>
      <c r="HE116" s="716"/>
      <c r="HF116" s="716"/>
      <c r="HG116" s="716"/>
      <c r="HH116" s="716"/>
      <c r="HI116" s="716"/>
      <c r="HJ116" s="716"/>
      <c r="HK116" s="716"/>
      <c r="HL116" s="716"/>
      <c r="HM116" s="716"/>
      <c r="HN116" s="716"/>
      <c r="HO116" s="716"/>
      <c r="HP116" s="716"/>
      <c r="HQ116" s="716"/>
      <c r="HR116" s="716"/>
      <c r="HS116" s="716"/>
      <c r="HT116" s="716"/>
      <c r="HU116" s="716"/>
      <c r="HV116" s="716"/>
      <c r="HW116" s="716"/>
      <c r="HX116" s="716"/>
      <c r="HY116" s="716"/>
      <c r="HZ116" s="716"/>
      <c r="IA116" s="716"/>
      <c r="IB116" s="716"/>
      <c r="IC116" s="716"/>
      <c r="ID116" s="716"/>
      <c r="IE116" s="716"/>
      <c r="IF116" s="716"/>
      <c r="IG116" s="716"/>
      <c r="IH116" s="716"/>
      <c r="II116" s="716"/>
      <c r="IJ116" s="716"/>
      <c r="IK116" s="716"/>
      <c r="IL116" s="716"/>
      <c r="IM116" s="716"/>
      <c r="IN116" s="716"/>
      <c r="IO116" s="716"/>
      <c r="IP116" s="716"/>
      <c r="IQ116" s="716"/>
      <c r="IR116" s="716"/>
      <c r="IS116" s="716"/>
      <c r="IT116" s="716"/>
      <c r="IU116" s="716"/>
      <c r="IV116" s="716"/>
    </row>
    <row r="117" spans="1:259">
      <c r="A117" s="817"/>
      <c r="B117" s="717"/>
      <c r="J117" s="1210" t="s">
        <v>499</v>
      </c>
      <c r="K117" s="1210"/>
      <c r="L117" s="1210"/>
      <c r="M117" s="1210"/>
      <c r="N117" s="1210"/>
      <c r="O117" s="718"/>
      <c r="P117" s="824"/>
      <c r="Q117" s="824"/>
      <c r="R117" s="824"/>
      <c r="S117" s="824"/>
      <c r="T117" s="824"/>
      <c r="U117" s="718"/>
      <c r="V117" s="718"/>
      <c r="W117" s="785">
        <v>0</v>
      </c>
      <c r="X117" s="784">
        <v>0</v>
      </c>
      <c r="Y117" s="784">
        <v>0</v>
      </c>
      <c r="Z117" s="714"/>
      <c r="AB117" s="715"/>
      <c r="AC117" s="714"/>
      <c r="AE117" s="716"/>
      <c r="AF117" s="718"/>
      <c r="AG117" s="718"/>
      <c r="AH117" s="716"/>
      <c r="AI117" s="718"/>
      <c r="AJ117" s="718"/>
      <c r="AK117" s="718"/>
      <c r="AL117" s="718"/>
      <c r="AM117" s="716"/>
      <c r="AN117" s="718"/>
      <c r="AO117" s="718"/>
      <c r="AP117" s="718"/>
      <c r="AQ117" s="718"/>
      <c r="AR117" s="716"/>
      <c r="AS117" s="718"/>
      <c r="AT117" s="718"/>
      <c r="AU117" s="718"/>
      <c r="AV117" s="718"/>
      <c r="AW117" s="716"/>
      <c r="AX117" s="718"/>
      <c r="AY117" s="718"/>
      <c r="AZ117" s="718"/>
      <c r="BA117" s="718"/>
      <c r="BB117" s="716"/>
      <c r="BC117" s="718"/>
      <c r="BD117" s="718"/>
      <c r="BE117" s="716"/>
      <c r="BF117" s="718"/>
      <c r="BG117" s="718"/>
      <c r="BH117" s="716"/>
      <c r="BI117" s="718"/>
      <c r="BJ117" s="718"/>
      <c r="BK117" s="716"/>
      <c r="BL117" s="716"/>
      <c r="BM117" s="716"/>
      <c r="BN117" s="716"/>
      <c r="BO117" s="716"/>
      <c r="BP117" s="716"/>
      <c r="BQ117" s="716"/>
      <c r="BR117" s="716"/>
      <c r="BS117" s="716"/>
      <c r="BT117" s="716"/>
      <c r="BU117" s="716"/>
      <c r="BV117" s="716"/>
      <c r="BW117" s="716"/>
      <c r="BX117" s="716"/>
      <c r="BY117" s="716"/>
      <c r="BZ117" s="716"/>
      <c r="CA117" s="716"/>
      <c r="CB117" s="716"/>
      <c r="CC117" s="716"/>
      <c r="CD117" s="716"/>
      <c r="CE117" s="716"/>
      <c r="CF117" s="716"/>
      <c r="CG117" s="716"/>
      <c r="CH117" s="716"/>
      <c r="CI117" s="716"/>
      <c r="CJ117" s="716"/>
      <c r="CK117" s="716"/>
      <c r="CL117" s="716"/>
      <c r="CM117" s="716"/>
      <c r="CN117" s="716"/>
      <c r="CO117" s="716"/>
      <c r="CP117" s="716"/>
      <c r="CQ117" s="716"/>
      <c r="CR117" s="716"/>
      <c r="CS117" s="716"/>
      <c r="CT117" s="716"/>
      <c r="CU117" s="716"/>
      <c r="CV117" s="716"/>
      <c r="CW117" s="716"/>
      <c r="CX117" s="716"/>
      <c r="CY117" s="716"/>
      <c r="CZ117" s="716"/>
      <c r="DA117" s="716"/>
      <c r="DB117" s="716"/>
      <c r="DC117" s="716"/>
      <c r="DD117" s="716"/>
      <c r="DE117" s="716"/>
      <c r="DF117" s="716"/>
      <c r="DG117" s="716"/>
      <c r="DH117" s="716"/>
      <c r="DI117" s="716"/>
      <c r="DJ117" s="716"/>
      <c r="DK117" s="716"/>
      <c r="DL117" s="716"/>
      <c r="DM117" s="716"/>
      <c r="DN117" s="716"/>
      <c r="DO117" s="716"/>
      <c r="DP117" s="716"/>
      <c r="DQ117" s="716"/>
      <c r="DR117" s="716"/>
      <c r="DS117" s="716"/>
      <c r="DT117" s="716"/>
      <c r="DU117" s="716"/>
      <c r="DV117" s="716"/>
      <c r="DW117" s="716"/>
      <c r="DX117" s="716"/>
      <c r="DY117" s="716"/>
      <c r="DZ117" s="716"/>
      <c r="EA117" s="716"/>
      <c r="EB117" s="716"/>
      <c r="EC117" s="716"/>
      <c r="ED117" s="716"/>
      <c r="EE117" s="716"/>
      <c r="EF117" s="716"/>
      <c r="EG117" s="716"/>
      <c r="EH117" s="716"/>
      <c r="EI117" s="716"/>
      <c r="EJ117" s="716"/>
      <c r="EK117" s="716"/>
      <c r="EL117" s="716"/>
      <c r="EM117" s="716"/>
      <c r="EN117" s="716"/>
      <c r="EO117" s="716"/>
      <c r="EP117" s="716"/>
      <c r="EQ117" s="716"/>
      <c r="ER117" s="716"/>
      <c r="ES117" s="716"/>
      <c r="ET117" s="716"/>
      <c r="EU117" s="716"/>
      <c r="EV117" s="716"/>
      <c r="EW117" s="716"/>
      <c r="EX117" s="716"/>
      <c r="EY117" s="716"/>
      <c r="EZ117" s="716"/>
      <c r="FA117" s="716"/>
      <c r="FB117" s="716"/>
      <c r="FC117" s="716"/>
      <c r="FD117" s="716"/>
      <c r="FE117" s="716"/>
      <c r="FF117" s="716"/>
      <c r="FG117" s="716"/>
      <c r="FH117" s="716"/>
      <c r="FI117" s="716"/>
      <c r="FJ117" s="716"/>
      <c r="FK117" s="716"/>
      <c r="FL117" s="716"/>
      <c r="FM117" s="716"/>
      <c r="FN117" s="716"/>
      <c r="FO117" s="716"/>
      <c r="FP117" s="716"/>
      <c r="FQ117" s="716"/>
      <c r="FR117" s="716"/>
      <c r="FS117" s="716"/>
      <c r="FT117" s="716"/>
      <c r="FU117" s="716"/>
      <c r="FV117" s="716"/>
      <c r="FW117" s="716"/>
      <c r="FX117" s="716"/>
      <c r="FY117" s="716"/>
      <c r="FZ117" s="716"/>
      <c r="GA117" s="716"/>
      <c r="GB117" s="716"/>
      <c r="GC117" s="716"/>
      <c r="GD117" s="716"/>
      <c r="GE117" s="716"/>
      <c r="GF117" s="716"/>
      <c r="GG117" s="716"/>
      <c r="GH117" s="716"/>
      <c r="GI117" s="716"/>
      <c r="GJ117" s="716"/>
      <c r="GK117" s="716"/>
      <c r="GL117" s="716"/>
      <c r="GM117" s="716"/>
      <c r="GN117" s="716"/>
      <c r="GO117" s="716"/>
      <c r="GP117" s="716"/>
      <c r="GQ117" s="716"/>
      <c r="GR117" s="716"/>
      <c r="GS117" s="716"/>
      <c r="GT117" s="716"/>
      <c r="GU117" s="716"/>
      <c r="GV117" s="716"/>
      <c r="GW117" s="716"/>
      <c r="GX117" s="716"/>
      <c r="GY117" s="716"/>
      <c r="GZ117" s="716"/>
      <c r="HA117" s="716"/>
      <c r="HB117" s="716"/>
      <c r="HC117" s="716"/>
      <c r="HD117" s="716"/>
      <c r="HE117" s="716"/>
      <c r="HF117" s="716"/>
      <c r="HG117" s="716"/>
      <c r="HH117" s="716"/>
      <c r="HI117" s="716"/>
      <c r="HJ117" s="716"/>
      <c r="HK117" s="716"/>
      <c r="HL117" s="716"/>
      <c r="HM117" s="716"/>
      <c r="HN117" s="716"/>
      <c r="HO117" s="716"/>
      <c r="HP117" s="716"/>
      <c r="HQ117" s="716"/>
      <c r="HR117" s="716"/>
      <c r="HS117" s="716"/>
      <c r="HT117" s="716"/>
      <c r="HU117" s="716"/>
      <c r="HV117" s="716"/>
      <c r="HW117" s="716"/>
      <c r="HX117" s="716"/>
      <c r="HY117" s="716"/>
      <c r="HZ117" s="716"/>
      <c r="IA117" s="716"/>
      <c r="IB117" s="716"/>
      <c r="IC117" s="716"/>
      <c r="ID117" s="716"/>
      <c r="IE117" s="716"/>
      <c r="IF117" s="716"/>
      <c r="IG117" s="716"/>
      <c r="IH117" s="716"/>
      <c r="II117" s="716"/>
      <c r="IJ117" s="716"/>
      <c r="IK117" s="716"/>
      <c r="IL117" s="716"/>
      <c r="IM117" s="716"/>
      <c r="IN117" s="716"/>
      <c r="IO117" s="716"/>
      <c r="IP117" s="716"/>
      <c r="IQ117" s="716"/>
      <c r="IR117" s="716"/>
      <c r="IS117" s="716"/>
      <c r="IT117" s="716"/>
      <c r="IU117" s="716"/>
      <c r="IV117" s="716"/>
    </row>
    <row r="118" spans="1:259">
      <c r="A118" s="817"/>
      <c r="B118" s="717"/>
      <c r="J118" s="1211" t="s">
        <v>477</v>
      </c>
      <c r="K118" s="1211"/>
      <c r="L118" s="1211"/>
      <c r="M118" s="1211"/>
      <c r="N118" s="1211"/>
      <c r="O118" s="718"/>
      <c r="P118" s="825"/>
      <c r="Q118" s="825"/>
      <c r="R118" s="825"/>
      <c r="S118" s="825"/>
      <c r="T118" s="825"/>
      <c r="U118" s="718"/>
      <c r="V118" s="718"/>
      <c r="W118" s="718"/>
      <c r="X118" s="718"/>
      <c r="Z118" s="716"/>
      <c r="AA118" s="718"/>
      <c r="AB118" s="718"/>
      <c r="AC118" s="714"/>
      <c r="AE118" s="715"/>
      <c r="AF118" s="714"/>
      <c r="AH118" s="716"/>
      <c r="AI118" s="718"/>
      <c r="AJ118" s="718"/>
      <c r="AK118" s="716"/>
      <c r="AL118" s="718"/>
      <c r="AM118" s="718"/>
      <c r="AN118" s="718"/>
      <c r="AO118" s="718"/>
      <c r="AP118" s="716"/>
      <c r="AQ118" s="718"/>
      <c r="AR118" s="718"/>
      <c r="AS118" s="718"/>
      <c r="AT118" s="718"/>
      <c r="AU118" s="716"/>
      <c r="AV118" s="718"/>
      <c r="AW118" s="718"/>
      <c r="AX118" s="718"/>
      <c r="AY118" s="718"/>
      <c r="AZ118" s="716"/>
      <c r="BA118" s="718"/>
      <c r="BB118" s="718"/>
      <c r="BC118" s="718"/>
      <c r="BD118" s="718"/>
      <c r="BE118" s="716"/>
      <c r="BF118" s="718"/>
      <c r="BG118" s="718"/>
      <c r="BH118" s="716"/>
      <c r="BI118" s="718"/>
      <c r="BJ118" s="718"/>
      <c r="BK118" s="716"/>
      <c r="BL118" s="718"/>
      <c r="BM118" s="718"/>
      <c r="BN118" s="716"/>
      <c r="BO118" s="716"/>
      <c r="BP118" s="716"/>
      <c r="BQ118" s="716"/>
      <c r="BR118" s="716"/>
      <c r="BS118" s="716"/>
      <c r="BT118" s="716"/>
      <c r="BU118" s="716"/>
      <c r="BV118" s="716"/>
      <c r="BW118" s="716"/>
      <c r="BX118" s="716"/>
      <c r="BY118" s="716"/>
      <c r="BZ118" s="716"/>
      <c r="CA118" s="716"/>
      <c r="CB118" s="716"/>
      <c r="CC118" s="716"/>
      <c r="CD118" s="716"/>
      <c r="CE118" s="716"/>
      <c r="CF118" s="716"/>
      <c r="CG118" s="716"/>
      <c r="CH118" s="716"/>
      <c r="CI118" s="716"/>
      <c r="CJ118" s="716"/>
      <c r="CK118" s="716"/>
      <c r="CL118" s="716"/>
      <c r="CM118" s="716"/>
      <c r="CN118" s="716"/>
      <c r="CO118" s="716"/>
      <c r="CP118" s="716"/>
      <c r="CQ118" s="716"/>
      <c r="CR118" s="716"/>
      <c r="CS118" s="716"/>
      <c r="CT118" s="716"/>
      <c r="CU118" s="716"/>
      <c r="CV118" s="716"/>
      <c r="CW118" s="716"/>
      <c r="CX118" s="716"/>
      <c r="CY118" s="716"/>
      <c r="CZ118" s="716"/>
      <c r="DA118" s="716"/>
      <c r="DB118" s="716"/>
      <c r="DC118" s="716"/>
      <c r="DD118" s="716"/>
      <c r="DE118" s="716"/>
      <c r="DF118" s="716"/>
      <c r="DG118" s="716"/>
      <c r="DH118" s="716"/>
      <c r="DI118" s="716"/>
      <c r="DJ118" s="716"/>
      <c r="DK118" s="716"/>
      <c r="DL118" s="716"/>
      <c r="DM118" s="716"/>
      <c r="DN118" s="716"/>
      <c r="DO118" s="716"/>
      <c r="DP118" s="716"/>
      <c r="DQ118" s="716"/>
      <c r="DR118" s="716"/>
      <c r="DS118" s="716"/>
      <c r="DT118" s="716"/>
      <c r="DU118" s="716"/>
      <c r="DV118" s="716"/>
      <c r="DW118" s="716"/>
      <c r="DX118" s="716"/>
      <c r="DY118" s="716"/>
      <c r="DZ118" s="716"/>
      <c r="EA118" s="716"/>
      <c r="EB118" s="716"/>
      <c r="EC118" s="716"/>
      <c r="ED118" s="716"/>
      <c r="EE118" s="716"/>
      <c r="EF118" s="716"/>
      <c r="EG118" s="716"/>
      <c r="EH118" s="716"/>
      <c r="EI118" s="716"/>
      <c r="EJ118" s="716"/>
      <c r="EK118" s="716"/>
      <c r="EL118" s="716"/>
      <c r="EM118" s="716"/>
      <c r="EN118" s="716"/>
      <c r="EO118" s="716"/>
      <c r="EP118" s="716"/>
      <c r="EQ118" s="716"/>
      <c r="ER118" s="716"/>
      <c r="ES118" s="716"/>
      <c r="ET118" s="716"/>
      <c r="EU118" s="716"/>
      <c r="EV118" s="716"/>
      <c r="EW118" s="716"/>
      <c r="EX118" s="716"/>
      <c r="EY118" s="716"/>
      <c r="EZ118" s="716"/>
      <c r="FA118" s="716"/>
      <c r="FB118" s="716"/>
      <c r="FC118" s="716"/>
      <c r="FD118" s="716"/>
      <c r="FE118" s="716"/>
      <c r="FF118" s="716"/>
      <c r="FG118" s="716"/>
      <c r="FH118" s="716"/>
      <c r="FI118" s="716"/>
      <c r="FJ118" s="716"/>
      <c r="FK118" s="716"/>
      <c r="FL118" s="716"/>
      <c r="FM118" s="716"/>
      <c r="FN118" s="716"/>
      <c r="FO118" s="716"/>
      <c r="FP118" s="716"/>
      <c r="FQ118" s="716"/>
      <c r="FR118" s="716"/>
      <c r="FS118" s="716"/>
      <c r="FT118" s="716"/>
      <c r="FU118" s="716"/>
      <c r="FV118" s="716"/>
      <c r="FW118" s="716"/>
      <c r="FX118" s="716"/>
      <c r="FY118" s="716"/>
      <c r="FZ118" s="716"/>
      <c r="GA118" s="716"/>
      <c r="GB118" s="716"/>
      <c r="GC118" s="716"/>
      <c r="GD118" s="716"/>
      <c r="GE118" s="716"/>
      <c r="GF118" s="716"/>
      <c r="GG118" s="716"/>
      <c r="GH118" s="716"/>
      <c r="GI118" s="716"/>
      <c r="GJ118" s="716"/>
      <c r="GK118" s="716"/>
      <c r="GL118" s="716"/>
      <c r="GM118" s="716"/>
      <c r="GN118" s="716"/>
      <c r="GO118" s="716"/>
      <c r="GP118" s="716"/>
      <c r="GQ118" s="716"/>
      <c r="GR118" s="716"/>
      <c r="GS118" s="716"/>
      <c r="GT118" s="716"/>
      <c r="GU118" s="716"/>
      <c r="GV118" s="716"/>
      <c r="GW118" s="716"/>
      <c r="GX118" s="716"/>
      <c r="GY118" s="716"/>
      <c r="GZ118" s="716"/>
      <c r="HA118" s="716"/>
      <c r="HB118" s="716"/>
      <c r="HC118" s="716"/>
      <c r="HD118" s="716"/>
      <c r="HE118" s="716"/>
      <c r="HF118" s="716"/>
      <c r="HG118" s="716"/>
      <c r="HH118" s="716"/>
      <c r="HI118" s="716"/>
      <c r="HJ118" s="716"/>
      <c r="HK118" s="716"/>
      <c r="HL118" s="716"/>
      <c r="HM118" s="716"/>
      <c r="HN118" s="716"/>
      <c r="HO118" s="716"/>
      <c r="HP118" s="716"/>
      <c r="HQ118" s="716"/>
      <c r="HR118" s="716"/>
      <c r="HS118" s="716"/>
      <c r="HT118" s="716"/>
      <c r="HU118" s="716"/>
      <c r="HV118" s="716"/>
      <c r="HW118" s="716"/>
      <c r="HX118" s="716"/>
      <c r="HY118" s="716"/>
      <c r="HZ118" s="716"/>
      <c r="IA118" s="716"/>
      <c r="IB118" s="716"/>
      <c r="IC118" s="716"/>
      <c r="ID118" s="716"/>
      <c r="IE118" s="716"/>
      <c r="IF118" s="716"/>
      <c r="IG118" s="716"/>
      <c r="IH118" s="716"/>
      <c r="II118" s="716"/>
      <c r="IJ118" s="716"/>
      <c r="IK118" s="716"/>
      <c r="IL118" s="716"/>
      <c r="IM118" s="716"/>
      <c r="IN118" s="716"/>
      <c r="IO118" s="716"/>
      <c r="IP118" s="716"/>
      <c r="IQ118" s="716"/>
      <c r="IR118" s="716"/>
      <c r="IS118" s="716"/>
      <c r="IT118" s="716"/>
      <c r="IU118" s="716"/>
      <c r="IV118" s="716"/>
      <c r="IW118" s="716"/>
      <c r="IX118" s="716"/>
      <c r="IY118" s="716"/>
    </row>
    <row r="119" spans="1:259">
      <c r="A119" s="817"/>
      <c r="B119" s="717"/>
      <c r="J119" s="806" t="s">
        <v>474</v>
      </c>
      <c r="K119" s="806" t="s">
        <v>472</v>
      </c>
      <c r="L119" s="806" t="s">
        <v>442</v>
      </c>
      <c r="M119" s="806" t="s">
        <v>443</v>
      </c>
      <c r="N119" s="806" t="s">
        <v>444</v>
      </c>
      <c r="O119" s="718"/>
      <c r="P119" s="826"/>
      <c r="Q119" s="826"/>
      <c r="R119" s="826"/>
      <c r="S119" s="826"/>
      <c r="T119" s="826"/>
      <c r="U119" s="718"/>
      <c r="V119" s="718"/>
      <c r="W119" s="718"/>
      <c r="X119" s="718"/>
      <c r="Z119" s="716"/>
      <c r="AA119" s="718"/>
      <c r="AB119" s="718"/>
      <c r="AC119" s="714"/>
      <c r="AE119" s="715"/>
      <c r="AF119" s="714"/>
      <c r="AH119" s="716"/>
      <c r="AI119" s="718"/>
      <c r="AJ119" s="718"/>
      <c r="AK119" s="716"/>
      <c r="AL119" s="718"/>
      <c r="AM119" s="718"/>
      <c r="AN119" s="718"/>
      <c r="AO119" s="718"/>
      <c r="AP119" s="716"/>
      <c r="AQ119" s="718"/>
      <c r="AR119" s="718"/>
      <c r="AS119" s="718"/>
      <c r="AT119" s="718"/>
      <c r="AU119" s="716"/>
      <c r="AV119" s="718"/>
      <c r="AW119" s="718"/>
      <c r="AX119" s="718"/>
      <c r="AY119" s="718"/>
      <c r="AZ119" s="716"/>
      <c r="BA119" s="718"/>
      <c r="BB119" s="718"/>
      <c r="BC119" s="718"/>
      <c r="BD119" s="718"/>
      <c r="BE119" s="716"/>
      <c r="BF119" s="718"/>
      <c r="BG119" s="718"/>
      <c r="BH119" s="716"/>
      <c r="BI119" s="718"/>
      <c r="BJ119" s="718"/>
      <c r="BK119" s="716"/>
      <c r="BL119" s="718"/>
      <c r="BM119" s="718"/>
      <c r="BN119" s="716"/>
      <c r="BO119" s="716"/>
      <c r="BP119" s="716"/>
      <c r="BQ119" s="716"/>
      <c r="BR119" s="716"/>
      <c r="BS119" s="716"/>
      <c r="BT119" s="716"/>
      <c r="BU119" s="716"/>
      <c r="BV119" s="716"/>
      <c r="BW119" s="716"/>
      <c r="BX119" s="716"/>
      <c r="BY119" s="716"/>
      <c r="BZ119" s="716"/>
      <c r="CA119" s="716"/>
      <c r="CB119" s="716"/>
      <c r="CC119" s="716"/>
      <c r="CD119" s="716"/>
      <c r="CE119" s="716"/>
      <c r="CF119" s="716"/>
      <c r="CG119" s="716"/>
      <c r="CH119" s="716"/>
      <c r="CI119" s="716"/>
      <c r="CJ119" s="716"/>
      <c r="CK119" s="716"/>
      <c r="CL119" s="716"/>
      <c r="CM119" s="716"/>
      <c r="CN119" s="716"/>
      <c r="CO119" s="716"/>
      <c r="CP119" s="716"/>
      <c r="CQ119" s="716"/>
      <c r="CR119" s="716"/>
      <c r="CS119" s="716"/>
      <c r="CT119" s="716"/>
      <c r="CU119" s="716"/>
      <c r="CV119" s="716"/>
      <c r="CW119" s="716"/>
      <c r="CX119" s="716"/>
      <c r="CY119" s="716"/>
      <c r="CZ119" s="716"/>
      <c r="DA119" s="716"/>
      <c r="DB119" s="716"/>
      <c r="DC119" s="716"/>
      <c r="DD119" s="716"/>
      <c r="DE119" s="716"/>
      <c r="DF119" s="716"/>
      <c r="DG119" s="716"/>
      <c r="DH119" s="716"/>
      <c r="DI119" s="716"/>
      <c r="DJ119" s="716"/>
      <c r="DK119" s="716"/>
      <c r="DL119" s="716"/>
      <c r="DM119" s="716"/>
      <c r="DN119" s="716"/>
      <c r="DO119" s="716"/>
      <c r="DP119" s="716"/>
      <c r="DQ119" s="716"/>
      <c r="DR119" s="716"/>
      <c r="DS119" s="716"/>
      <c r="DT119" s="716"/>
      <c r="DU119" s="716"/>
      <c r="DV119" s="716"/>
      <c r="DW119" s="716"/>
      <c r="DX119" s="716"/>
      <c r="DY119" s="716"/>
      <c r="DZ119" s="716"/>
      <c r="EA119" s="716"/>
      <c r="EB119" s="716"/>
      <c r="EC119" s="716"/>
      <c r="ED119" s="716"/>
      <c r="EE119" s="716"/>
      <c r="EF119" s="716"/>
      <c r="EG119" s="716"/>
      <c r="EH119" s="716"/>
      <c r="EI119" s="716"/>
      <c r="EJ119" s="716"/>
      <c r="EK119" s="716"/>
      <c r="EL119" s="716"/>
      <c r="EM119" s="716"/>
      <c r="EN119" s="716"/>
      <c r="EO119" s="716"/>
      <c r="EP119" s="716"/>
      <c r="EQ119" s="716"/>
      <c r="ER119" s="716"/>
      <c r="ES119" s="716"/>
      <c r="ET119" s="716"/>
      <c r="EU119" s="716"/>
      <c r="EV119" s="716"/>
      <c r="EW119" s="716"/>
      <c r="EX119" s="716"/>
      <c r="EY119" s="716"/>
      <c r="EZ119" s="716"/>
      <c r="FA119" s="716"/>
      <c r="FB119" s="716"/>
      <c r="FC119" s="716"/>
      <c r="FD119" s="716"/>
      <c r="FE119" s="716"/>
      <c r="FF119" s="716"/>
      <c r="FG119" s="716"/>
      <c r="FH119" s="716"/>
      <c r="FI119" s="716"/>
      <c r="FJ119" s="716"/>
      <c r="FK119" s="716"/>
      <c r="FL119" s="716"/>
      <c r="FM119" s="716"/>
      <c r="FN119" s="716"/>
      <c r="FO119" s="716"/>
      <c r="FP119" s="716"/>
      <c r="FQ119" s="716"/>
      <c r="FR119" s="716"/>
      <c r="FS119" s="716"/>
      <c r="FT119" s="716"/>
      <c r="FU119" s="716"/>
      <c r="FV119" s="716"/>
      <c r="FW119" s="716"/>
      <c r="FX119" s="716"/>
      <c r="FY119" s="716"/>
      <c r="FZ119" s="716"/>
      <c r="GA119" s="716"/>
      <c r="GB119" s="716"/>
      <c r="GC119" s="716"/>
      <c r="GD119" s="716"/>
      <c r="GE119" s="716"/>
      <c r="GF119" s="716"/>
      <c r="GG119" s="716"/>
      <c r="GH119" s="716"/>
      <c r="GI119" s="716"/>
      <c r="GJ119" s="716"/>
      <c r="GK119" s="716"/>
      <c r="GL119" s="716"/>
      <c r="GM119" s="716"/>
      <c r="GN119" s="716"/>
      <c r="GO119" s="716"/>
      <c r="GP119" s="716"/>
      <c r="GQ119" s="716"/>
      <c r="GR119" s="716"/>
      <c r="GS119" s="716"/>
      <c r="GT119" s="716"/>
      <c r="GU119" s="716"/>
      <c r="GV119" s="716"/>
      <c r="GW119" s="716"/>
      <c r="GX119" s="716"/>
      <c r="GY119" s="716"/>
      <c r="GZ119" s="716"/>
      <c r="HA119" s="716"/>
      <c r="HB119" s="716"/>
      <c r="HC119" s="716"/>
      <c r="HD119" s="716"/>
      <c r="HE119" s="716"/>
      <c r="HF119" s="716"/>
      <c r="HG119" s="716"/>
      <c r="HH119" s="716"/>
      <c r="HI119" s="716"/>
      <c r="HJ119" s="716"/>
      <c r="HK119" s="716"/>
      <c r="HL119" s="716"/>
      <c r="HM119" s="716"/>
      <c r="HN119" s="716"/>
      <c r="HO119" s="716"/>
      <c r="HP119" s="716"/>
      <c r="HQ119" s="716"/>
      <c r="HR119" s="716"/>
      <c r="HS119" s="716"/>
      <c r="HT119" s="716"/>
      <c r="HU119" s="716"/>
      <c r="HV119" s="716"/>
      <c r="HW119" s="716"/>
      <c r="HX119" s="716"/>
      <c r="HY119" s="716"/>
      <c r="HZ119" s="716"/>
      <c r="IA119" s="716"/>
      <c r="IB119" s="716"/>
      <c r="IC119" s="716"/>
      <c r="ID119" s="716"/>
      <c r="IE119" s="716"/>
      <c r="IF119" s="716"/>
      <c r="IG119" s="716"/>
      <c r="IH119" s="716"/>
      <c r="II119" s="716"/>
      <c r="IJ119" s="716"/>
      <c r="IK119" s="716"/>
      <c r="IL119" s="716"/>
      <c r="IM119" s="716"/>
      <c r="IN119" s="716"/>
      <c r="IO119" s="716"/>
      <c r="IP119" s="716"/>
      <c r="IQ119" s="716"/>
      <c r="IR119" s="716"/>
      <c r="IS119" s="716"/>
      <c r="IT119" s="716"/>
      <c r="IU119" s="716"/>
      <c r="IV119" s="716"/>
      <c r="IW119" s="716"/>
      <c r="IX119" s="716"/>
      <c r="IY119" s="716"/>
    </row>
    <row r="120" spans="1:259">
      <c r="A120" s="817"/>
      <c r="B120" s="717"/>
      <c r="J120" s="827">
        <f>D126</f>
        <v>3.4</v>
      </c>
      <c r="K120" s="827">
        <f>SUM(B126:B129)</f>
        <v>31.200000000000003</v>
      </c>
      <c r="L120" s="785">
        <v>0.5</v>
      </c>
      <c r="M120" s="792">
        <v>0.3</v>
      </c>
      <c r="N120" s="784">
        <v>2</v>
      </c>
      <c r="O120" s="718"/>
      <c r="P120" s="794"/>
      <c r="Q120" s="794"/>
      <c r="R120" s="797"/>
      <c r="S120" s="794"/>
      <c r="T120" s="796"/>
      <c r="U120" s="718"/>
      <c r="V120" s="718"/>
      <c r="W120" s="718"/>
      <c r="X120" s="718"/>
      <c r="Z120" s="716"/>
      <c r="AA120" s="718"/>
      <c r="AB120" s="718"/>
      <c r="AC120" s="714"/>
      <c r="AE120" s="715"/>
      <c r="AF120" s="714"/>
      <c r="AH120" s="716"/>
      <c r="AI120" s="718"/>
      <c r="AJ120" s="718"/>
      <c r="AK120" s="716"/>
      <c r="AL120" s="718"/>
      <c r="AM120" s="718"/>
      <c r="AN120" s="718"/>
      <c r="AO120" s="718"/>
      <c r="AP120" s="716"/>
      <c r="AQ120" s="718"/>
      <c r="AR120" s="718"/>
      <c r="AS120" s="718"/>
      <c r="AT120" s="718"/>
      <c r="AU120" s="716"/>
      <c r="AV120" s="718"/>
      <c r="AW120" s="718"/>
      <c r="AX120" s="718"/>
      <c r="AY120" s="718"/>
      <c r="AZ120" s="716"/>
      <c r="BA120" s="718"/>
      <c r="BB120" s="718"/>
      <c r="BC120" s="718"/>
      <c r="BD120" s="718"/>
      <c r="BE120" s="716"/>
      <c r="BF120" s="718"/>
      <c r="BG120" s="718"/>
      <c r="BH120" s="716"/>
      <c r="BI120" s="718"/>
      <c r="BJ120" s="718"/>
      <c r="BK120" s="716"/>
      <c r="BL120" s="718"/>
      <c r="BM120" s="718"/>
      <c r="BN120" s="716"/>
      <c r="BO120" s="716"/>
      <c r="BP120" s="716"/>
      <c r="BQ120" s="716"/>
      <c r="BR120" s="716"/>
      <c r="BS120" s="716"/>
      <c r="BT120" s="716"/>
      <c r="BU120" s="716"/>
      <c r="BV120" s="716"/>
      <c r="BW120" s="716"/>
      <c r="BX120" s="716"/>
      <c r="BY120" s="716"/>
      <c r="BZ120" s="716"/>
      <c r="CA120" s="716"/>
      <c r="CB120" s="716"/>
      <c r="CC120" s="716"/>
      <c r="CD120" s="716"/>
      <c r="CE120" s="716"/>
      <c r="CF120" s="716"/>
      <c r="CG120" s="716"/>
      <c r="CH120" s="716"/>
      <c r="CI120" s="716"/>
      <c r="CJ120" s="716"/>
      <c r="CK120" s="716"/>
      <c r="CL120" s="716"/>
      <c r="CM120" s="716"/>
      <c r="CN120" s="716"/>
      <c r="CO120" s="716"/>
      <c r="CP120" s="716"/>
      <c r="CQ120" s="716"/>
      <c r="CR120" s="716"/>
      <c r="CS120" s="716"/>
      <c r="CT120" s="716"/>
      <c r="CU120" s="716"/>
      <c r="CV120" s="716"/>
      <c r="CW120" s="716"/>
      <c r="CX120" s="716"/>
      <c r="CY120" s="716"/>
      <c r="CZ120" s="716"/>
      <c r="DA120" s="716"/>
      <c r="DB120" s="716"/>
      <c r="DC120" s="716"/>
      <c r="DD120" s="716"/>
      <c r="DE120" s="716"/>
      <c r="DF120" s="716"/>
      <c r="DG120" s="716"/>
      <c r="DH120" s="716"/>
      <c r="DI120" s="716"/>
      <c r="DJ120" s="716"/>
      <c r="DK120" s="716"/>
      <c r="DL120" s="716"/>
      <c r="DM120" s="716"/>
      <c r="DN120" s="716"/>
      <c r="DO120" s="716"/>
      <c r="DP120" s="716"/>
      <c r="DQ120" s="716"/>
      <c r="DR120" s="716"/>
      <c r="DS120" s="716"/>
      <c r="DT120" s="716"/>
      <c r="DU120" s="716"/>
      <c r="DV120" s="716"/>
      <c r="DW120" s="716"/>
      <c r="DX120" s="716"/>
      <c r="DY120" s="716"/>
      <c r="DZ120" s="716"/>
      <c r="EA120" s="716"/>
      <c r="EB120" s="716"/>
      <c r="EC120" s="716"/>
      <c r="ED120" s="716"/>
      <c r="EE120" s="716"/>
      <c r="EF120" s="716"/>
      <c r="EG120" s="716"/>
      <c r="EH120" s="716"/>
      <c r="EI120" s="716"/>
      <c r="EJ120" s="716"/>
      <c r="EK120" s="716"/>
      <c r="EL120" s="716"/>
      <c r="EM120" s="716"/>
      <c r="EN120" s="716"/>
      <c r="EO120" s="716"/>
      <c r="EP120" s="716"/>
      <c r="EQ120" s="716"/>
      <c r="ER120" s="716"/>
      <c r="ES120" s="716"/>
      <c r="ET120" s="716"/>
      <c r="EU120" s="716"/>
      <c r="EV120" s="716"/>
      <c r="EW120" s="716"/>
      <c r="EX120" s="716"/>
      <c r="EY120" s="716"/>
      <c r="EZ120" s="716"/>
      <c r="FA120" s="716"/>
      <c r="FB120" s="716"/>
      <c r="FC120" s="716"/>
      <c r="FD120" s="716"/>
      <c r="FE120" s="716"/>
      <c r="FF120" s="716"/>
      <c r="FG120" s="716"/>
      <c r="FH120" s="716"/>
      <c r="FI120" s="716"/>
      <c r="FJ120" s="716"/>
      <c r="FK120" s="716"/>
      <c r="FL120" s="716"/>
      <c r="FM120" s="716"/>
      <c r="FN120" s="716"/>
      <c r="FO120" s="716"/>
      <c r="FP120" s="716"/>
      <c r="FQ120" s="716"/>
      <c r="FR120" s="716"/>
      <c r="FS120" s="716"/>
      <c r="FT120" s="716"/>
      <c r="FU120" s="716"/>
      <c r="FV120" s="716"/>
      <c r="FW120" s="716"/>
      <c r="FX120" s="716"/>
      <c r="FY120" s="716"/>
      <c r="FZ120" s="716"/>
      <c r="GA120" s="716"/>
      <c r="GB120" s="716"/>
      <c r="GC120" s="716"/>
      <c r="GD120" s="716"/>
      <c r="GE120" s="716"/>
      <c r="GF120" s="716"/>
      <c r="GG120" s="716"/>
      <c r="GH120" s="716"/>
      <c r="GI120" s="716"/>
      <c r="GJ120" s="716"/>
      <c r="GK120" s="716"/>
      <c r="GL120" s="716"/>
      <c r="GM120" s="716"/>
      <c r="GN120" s="716"/>
      <c r="GO120" s="716"/>
      <c r="GP120" s="716"/>
      <c r="GQ120" s="716"/>
      <c r="GR120" s="716"/>
      <c r="GS120" s="716"/>
      <c r="GT120" s="716"/>
      <c r="GU120" s="716"/>
      <c r="GV120" s="716"/>
      <c r="GW120" s="716"/>
      <c r="GX120" s="716"/>
      <c r="GY120" s="716"/>
      <c r="GZ120" s="716"/>
      <c r="HA120" s="716"/>
      <c r="HB120" s="716"/>
      <c r="HC120" s="716"/>
      <c r="HD120" s="716"/>
      <c r="HE120" s="716"/>
      <c r="HF120" s="716"/>
      <c r="HG120" s="716"/>
      <c r="HH120" s="716"/>
      <c r="HI120" s="716"/>
      <c r="HJ120" s="716"/>
      <c r="HK120" s="716"/>
      <c r="HL120" s="716"/>
      <c r="HM120" s="716"/>
      <c r="HN120" s="716"/>
      <c r="HO120" s="716"/>
      <c r="HP120" s="716"/>
      <c r="HQ120" s="716"/>
      <c r="HR120" s="716"/>
      <c r="HS120" s="716"/>
      <c r="HT120" s="716"/>
      <c r="HU120" s="716"/>
      <c r="HV120" s="716"/>
      <c r="HW120" s="716"/>
      <c r="HX120" s="716"/>
      <c r="HY120" s="716"/>
      <c r="HZ120" s="716"/>
      <c r="IA120" s="716"/>
      <c r="IB120" s="716"/>
      <c r="IC120" s="716"/>
      <c r="ID120" s="716"/>
      <c r="IE120" s="716"/>
      <c r="IF120" s="716"/>
      <c r="IG120" s="716"/>
      <c r="IH120" s="716"/>
      <c r="II120" s="716"/>
      <c r="IJ120" s="716"/>
      <c r="IK120" s="716"/>
      <c r="IL120" s="716"/>
      <c r="IM120" s="716"/>
      <c r="IN120" s="716"/>
      <c r="IO120" s="716"/>
      <c r="IP120" s="716"/>
      <c r="IQ120" s="716"/>
      <c r="IR120" s="716"/>
      <c r="IS120" s="716"/>
      <c r="IT120" s="716"/>
      <c r="IU120" s="716"/>
      <c r="IV120" s="716"/>
      <c r="IW120" s="716"/>
      <c r="IX120" s="716"/>
      <c r="IY120" s="716"/>
    </row>
    <row r="121" spans="1:259">
      <c r="A121" s="817"/>
      <c r="B121" s="717"/>
      <c r="J121" s="792">
        <v>0</v>
      </c>
      <c r="K121" s="792">
        <v>0</v>
      </c>
      <c r="L121" s="785">
        <v>0</v>
      </c>
      <c r="M121" s="784">
        <v>0</v>
      </c>
      <c r="N121" s="784">
        <v>0</v>
      </c>
      <c r="O121" s="718"/>
      <c r="P121" s="794"/>
      <c r="Q121" s="794"/>
      <c r="R121" s="797"/>
      <c r="S121" s="794"/>
      <c r="T121" s="796"/>
      <c r="U121" s="716"/>
      <c r="V121" s="718"/>
      <c r="W121" s="718"/>
      <c r="X121" s="718"/>
      <c r="Y121" s="718"/>
      <c r="Z121" s="718"/>
      <c r="AA121" s="716"/>
      <c r="AB121" s="718"/>
      <c r="AC121" s="716"/>
      <c r="AD121" s="718"/>
      <c r="AE121" s="718"/>
      <c r="AF121" s="716"/>
      <c r="AG121" s="718"/>
      <c r="AH121" s="718"/>
      <c r="AI121" s="718"/>
      <c r="AJ121" s="718"/>
      <c r="AK121" s="716"/>
      <c r="AL121" s="718"/>
      <c r="AM121" s="718"/>
      <c r="AN121" s="718"/>
      <c r="AO121" s="718"/>
      <c r="AP121" s="716"/>
      <c r="AQ121" s="718"/>
      <c r="AR121" s="718"/>
      <c r="AS121" s="718"/>
      <c r="AT121" s="718"/>
      <c r="AU121" s="716"/>
      <c r="AV121" s="718"/>
      <c r="AW121" s="718"/>
      <c r="AX121" s="718"/>
      <c r="AY121" s="718"/>
      <c r="AZ121" s="716"/>
      <c r="BA121" s="718"/>
      <c r="BB121" s="718"/>
      <c r="BC121" s="716"/>
      <c r="BD121" s="718"/>
      <c r="BE121" s="718"/>
      <c r="BF121" s="716"/>
      <c r="BG121" s="718"/>
      <c r="BH121" s="718"/>
      <c r="BI121" s="716"/>
      <c r="BJ121" s="716"/>
      <c r="BK121" s="716"/>
      <c r="BL121" s="716"/>
      <c r="BM121" s="716"/>
      <c r="BN121" s="716"/>
      <c r="BO121" s="716"/>
      <c r="BP121" s="716"/>
      <c r="BQ121" s="716"/>
      <c r="BR121" s="716"/>
      <c r="BS121" s="716"/>
      <c r="BT121" s="716"/>
      <c r="BU121" s="716"/>
      <c r="BV121" s="716"/>
      <c r="BW121" s="716"/>
      <c r="BX121" s="716"/>
      <c r="BY121" s="716"/>
      <c r="BZ121" s="716"/>
      <c r="CA121" s="716"/>
      <c r="CB121" s="716"/>
      <c r="CC121" s="716"/>
      <c r="CD121" s="716"/>
      <c r="CE121" s="716"/>
      <c r="CF121" s="716"/>
      <c r="CG121" s="716"/>
      <c r="CH121" s="716"/>
      <c r="CI121" s="716"/>
      <c r="CJ121" s="716"/>
      <c r="CK121" s="716"/>
      <c r="CL121" s="716"/>
      <c r="CM121" s="716"/>
      <c r="CN121" s="716"/>
      <c r="CO121" s="716"/>
      <c r="CP121" s="716"/>
      <c r="CQ121" s="716"/>
      <c r="CR121" s="716"/>
      <c r="CS121" s="716"/>
      <c r="CT121" s="716"/>
      <c r="CU121" s="716"/>
      <c r="CV121" s="716"/>
      <c r="CW121" s="716"/>
      <c r="CX121" s="716"/>
      <c r="CY121" s="716"/>
      <c r="CZ121" s="716"/>
      <c r="DA121" s="716"/>
      <c r="DB121" s="716"/>
      <c r="DC121" s="716"/>
      <c r="DD121" s="716"/>
      <c r="DE121" s="716"/>
      <c r="DF121" s="716"/>
      <c r="DG121" s="716"/>
      <c r="DH121" s="716"/>
      <c r="DI121" s="716"/>
      <c r="DJ121" s="716"/>
      <c r="DK121" s="716"/>
      <c r="DL121" s="716"/>
      <c r="DM121" s="716"/>
      <c r="DN121" s="716"/>
      <c r="DO121" s="716"/>
      <c r="DP121" s="716"/>
      <c r="DQ121" s="716"/>
      <c r="DR121" s="716"/>
      <c r="DS121" s="716"/>
      <c r="DT121" s="716"/>
      <c r="DU121" s="716"/>
      <c r="DV121" s="716"/>
      <c r="DW121" s="716"/>
      <c r="DX121" s="716"/>
      <c r="DY121" s="716"/>
      <c r="DZ121" s="716"/>
      <c r="EA121" s="716"/>
      <c r="EB121" s="716"/>
      <c r="EC121" s="716"/>
      <c r="ED121" s="716"/>
      <c r="EE121" s="716"/>
      <c r="EF121" s="716"/>
      <c r="EG121" s="716"/>
      <c r="EH121" s="716"/>
      <c r="EI121" s="716"/>
      <c r="EJ121" s="716"/>
      <c r="EK121" s="716"/>
      <c r="EL121" s="716"/>
      <c r="EM121" s="716"/>
      <c r="EN121" s="716"/>
      <c r="EO121" s="716"/>
      <c r="EP121" s="716"/>
      <c r="EQ121" s="716"/>
      <c r="ER121" s="716"/>
      <c r="ES121" s="716"/>
      <c r="ET121" s="716"/>
      <c r="EU121" s="716"/>
      <c r="EV121" s="716"/>
      <c r="EW121" s="716"/>
      <c r="EX121" s="716"/>
      <c r="EY121" s="716"/>
      <c r="EZ121" s="716"/>
      <c r="FA121" s="716"/>
      <c r="FB121" s="716"/>
      <c r="FC121" s="716"/>
      <c r="FD121" s="716"/>
      <c r="FE121" s="716"/>
      <c r="FF121" s="716"/>
      <c r="FG121" s="716"/>
      <c r="FH121" s="716"/>
      <c r="FI121" s="716"/>
      <c r="FJ121" s="716"/>
      <c r="FK121" s="716"/>
      <c r="FL121" s="716"/>
      <c r="FM121" s="716"/>
      <c r="FN121" s="716"/>
      <c r="FO121" s="716"/>
      <c r="FP121" s="716"/>
      <c r="FQ121" s="716"/>
      <c r="FR121" s="716"/>
      <c r="FS121" s="716"/>
      <c r="FT121" s="716"/>
      <c r="FU121" s="716"/>
      <c r="FV121" s="716"/>
      <c r="FW121" s="716"/>
      <c r="FX121" s="716"/>
      <c r="FY121" s="716"/>
      <c r="FZ121" s="716"/>
      <c r="GA121" s="716"/>
      <c r="GB121" s="716"/>
      <c r="GC121" s="716"/>
      <c r="GD121" s="716"/>
      <c r="GE121" s="716"/>
      <c r="GF121" s="716"/>
      <c r="GG121" s="716"/>
      <c r="GH121" s="716"/>
      <c r="GI121" s="716"/>
      <c r="GJ121" s="716"/>
      <c r="GK121" s="716"/>
      <c r="GL121" s="716"/>
      <c r="GM121" s="716"/>
      <c r="GN121" s="716"/>
      <c r="GO121" s="716"/>
      <c r="GP121" s="716"/>
      <c r="GQ121" s="716"/>
      <c r="GR121" s="716"/>
      <c r="GS121" s="716"/>
      <c r="GT121" s="716"/>
      <c r="GU121" s="716"/>
      <c r="GV121" s="716"/>
      <c r="GW121" s="716"/>
      <c r="GX121" s="716"/>
      <c r="GY121" s="716"/>
      <c r="GZ121" s="716"/>
      <c r="HA121" s="716"/>
      <c r="HB121" s="716"/>
      <c r="HC121" s="716"/>
      <c r="HD121" s="716"/>
      <c r="HE121" s="716"/>
      <c r="HF121" s="716"/>
      <c r="HG121" s="716"/>
      <c r="HH121" s="716"/>
      <c r="HI121" s="716"/>
      <c r="HJ121" s="716"/>
      <c r="HK121" s="716"/>
      <c r="HL121" s="716"/>
      <c r="HM121" s="716"/>
      <c r="HN121" s="716"/>
      <c r="HO121" s="716"/>
      <c r="HP121" s="716"/>
      <c r="HQ121" s="716"/>
      <c r="HR121" s="716"/>
      <c r="HS121" s="716"/>
      <c r="HT121" s="716"/>
      <c r="HU121" s="716"/>
      <c r="HV121" s="716"/>
      <c r="HW121" s="716"/>
      <c r="HX121" s="716"/>
      <c r="HY121" s="716"/>
      <c r="HZ121" s="716"/>
      <c r="IA121" s="716"/>
      <c r="IB121" s="716"/>
      <c r="IC121" s="716"/>
      <c r="ID121" s="716"/>
      <c r="IE121" s="716"/>
      <c r="IF121" s="716"/>
      <c r="IG121" s="716"/>
      <c r="IH121" s="716"/>
      <c r="II121" s="716"/>
      <c r="IJ121" s="716"/>
      <c r="IK121" s="716"/>
      <c r="IL121" s="716"/>
      <c r="IM121" s="716"/>
      <c r="IN121" s="716"/>
      <c r="IO121" s="716"/>
      <c r="IP121" s="716"/>
      <c r="IQ121" s="716"/>
      <c r="IR121" s="716"/>
      <c r="IS121" s="716"/>
      <c r="IT121" s="716"/>
    </row>
    <row r="122" spans="1:259">
      <c r="A122" s="729"/>
      <c r="B122" s="808"/>
      <c r="C122" s="808"/>
      <c r="D122" s="808"/>
      <c r="E122" s="808"/>
      <c r="F122" s="808"/>
      <c r="G122" s="808"/>
      <c r="H122" s="808"/>
      <c r="I122" s="808"/>
      <c r="J122" s="792">
        <v>0</v>
      </c>
      <c r="K122" s="792">
        <v>0</v>
      </c>
      <c r="L122" s="785">
        <v>0</v>
      </c>
      <c r="M122" s="792">
        <v>0</v>
      </c>
      <c r="N122" s="784">
        <v>0</v>
      </c>
      <c r="O122" s="718"/>
      <c r="P122" s="794"/>
      <c r="Q122" s="794"/>
      <c r="R122" s="797"/>
      <c r="S122" s="794"/>
      <c r="T122" s="796"/>
      <c r="U122" s="716"/>
      <c r="V122" s="718"/>
      <c r="W122" s="718"/>
      <c r="X122" s="718"/>
      <c r="Y122" s="718"/>
      <c r="Z122" s="716"/>
      <c r="AA122" s="718"/>
      <c r="AB122" s="718"/>
      <c r="AC122" s="716"/>
      <c r="AD122" s="718"/>
      <c r="AE122" s="718"/>
      <c r="AF122" s="716"/>
      <c r="AG122" s="718"/>
      <c r="AH122" s="718"/>
      <c r="AI122" s="718"/>
      <c r="AJ122" s="718"/>
      <c r="AK122" s="716"/>
      <c r="AL122" s="718"/>
      <c r="AM122" s="718"/>
      <c r="AN122" s="718"/>
      <c r="AO122" s="718"/>
      <c r="AP122" s="716"/>
      <c r="AQ122" s="718"/>
      <c r="AR122" s="718"/>
      <c r="AS122" s="718"/>
      <c r="AT122" s="718"/>
      <c r="AU122" s="716"/>
      <c r="AV122" s="718"/>
      <c r="AW122" s="718"/>
      <c r="AX122" s="718"/>
      <c r="AY122" s="718"/>
      <c r="AZ122" s="716"/>
      <c r="BA122" s="718"/>
      <c r="BB122" s="718"/>
      <c r="BC122" s="716"/>
      <c r="BD122" s="718"/>
      <c r="BE122" s="718"/>
      <c r="BF122" s="716"/>
      <c r="BG122" s="718"/>
      <c r="BH122" s="718"/>
      <c r="BI122" s="716"/>
      <c r="BJ122" s="716"/>
      <c r="BK122" s="716"/>
      <c r="BL122" s="716"/>
      <c r="BM122" s="716"/>
      <c r="BN122" s="716"/>
      <c r="BO122" s="716"/>
      <c r="BP122" s="716"/>
      <c r="BQ122" s="716"/>
      <c r="BR122" s="716"/>
      <c r="BS122" s="716"/>
      <c r="BT122" s="716"/>
      <c r="BU122" s="716"/>
      <c r="BV122" s="716"/>
      <c r="BW122" s="716"/>
      <c r="BX122" s="716"/>
      <c r="BY122" s="716"/>
      <c r="BZ122" s="716"/>
      <c r="CA122" s="716"/>
      <c r="CB122" s="716"/>
      <c r="CC122" s="716"/>
      <c r="CD122" s="716"/>
      <c r="CE122" s="716"/>
      <c r="CF122" s="716"/>
      <c r="CG122" s="716"/>
      <c r="CH122" s="716"/>
      <c r="CI122" s="716"/>
      <c r="CJ122" s="716"/>
      <c r="CK122" s="716"/>
      <c r="CL122" s="716"/>
      <c r="CM122" s="716"/>
      <c r="CN122" s="716"/>
      <c r="CO122" s="716"/>
      <c r="CP122" s="716"/>
      <c r="CQ122" s="716"/>
      <c r="CR122" s="716"/>
      <c r="CS122" s="716"/>
      <c r="CT122" s="716"/>
      <c r="CU122" s="716"/>
      <c r="CV122" s="716"/>
      <c r="CW122" s="716"/>
      <c r="CX122" s="716"/>
      <c r="CY122" s="716"/>
      <c r="CZ122" s="716"/>
      <c r="DA122" s="716"/>
      <c r="DB122" s="716"/>
      <c r="DC122" s="716"/>
      <c r="DD122" s="716"/>
      <c r="DE122" s="716"/>
      <c r="DF122" s="716"/>
      <c r="DG122" s="716"/>
      <c r="DH122" s="716"/>
      <c r="DI122" s="716"/>
      <c r="DJ122" s="716"/>
      <c r="DK122" s="716"/>
      <c r="DL122" s="716"/>
      <c r="DM122" s="716"/>
      <c r="DN122" s="716"/>
      <c r="DO122" s="716"/>
      <c r="DP122" s="716"/>
      <c r="DQ122" s="716"/>
      <c r="DR122" s="716"/>
      <c r="DS122" s="716"/>
      <c r="DT122" s="716"/>
      <c r="DU122" s="716"/>
      <c r="DV122" s="716"/>
      <c r="DW122" s="716"/>
      <c r="DX122" s="716"/>
      <c r="DY122" s="716"/>
      <c r="DZ122" s="716"/>
      <c r="EA122" s="716"/>
      <c r="EB122" s="716"/>
      <c r="EC122" s="716"/>
      <c r="ED122" s="716"/>
      <c r="EE122" s="716"/>
      <c r="EF122" s="716"/>
      <c r="EG122" s="716"/>
      <c r="EH122" s="716"/>
      <c r="EI122" s="716"/>
      <c r="EJ122" s="716"/>
      <c r="EK122" s="716"/>
      <c r="EL122" s="716"/>
      <c r="EM122" s="716"/>
      <c r="EN122" s="716"/>
      <c r="EO122" s="716"/>
      <c r="EP122" s="716"/>
      <c r="EQ122" s="716"/>
      <c r="ER122" s="716"/>
      <c r="ES122" s="716"/>
      <c r="ET122" s="716"/>
      <c r="EU122" s="716"/>
      <c r="EV122" s="716"/>
      <c r="EW122" s="716"/>
      <c r="EX122" s="716"/>
      <c r="EY122" s="716"/>
      <c r="EZ122" s="716"/>
      <c r="FA122" s="716"/>
      <c r="FB122" s="716"/>
      <c r="FC122" s="716"/>
      <c r="FD122" s="716"/>
      <c r="FE122" s="716"/>
      <c r="FF122" s="716"/>
      <c r="FG122" s="716"/>
      <c r="FH122" s="716"/>
      <c r="FI122" s="716"/>
      <c r="FJ122" s="716"/>
      <c r="FK122" s="716"/>
      <c r="FL122" s="716"/>
      <c r="FM122" s="716"/>
      <c r="FN122" s="716"/>
      <c r="FO122" s="716"/>
      <c r="FP122" s="716"/>
      <c r="FQ122" s="716"/>
      <c r="FR122" s="716"/>
      <c r="FS122" s="716"/>
      <c r="FT122" s="716"/>
      <c r="FU122" s="716"/>
      <c r="FV122" s="716"/>
      <c r="FW122" s="716"/>
      <c r="FX122" s="716"/>
      <c r="FY122" s="716"/>
      <c r="FZ122" s="716"/>
      <c r="GA122" s="716"/>
      <c r="GB122" s="716"/>
      <c r="GC122" s="716"/>
      <c r="GD122" s="716"/>
      <c r="GE122" s="716"/>
      <c r="GF122" s="716"/>
      <c r="GG122" s="716"/>
      <c r="GH122" s="716"/>
      <c r="GI122" s="716"/>
      <c r="GJ122" s="716"/>
      <c r="GK122" s="716"/>
      <c r="GL122" s="716"/>
      <c r="GM122" s="716"/>
      <c r="GN122" s="716"/>
      <c r="GO122" s="716"/>
      <c r="GP122" s="716"/>
      <c r="GQ122" s="716"/>
      <c r="GR122" s="716"/>
      <c r="GS122" s="716"/>
      <c r="GT122" s="716"/>
      <c r="GU122" s="716"/>
      <c r="GV122" s="716"/>
      <c r="GW122" s="716"/>
      <c r="GX122" s="716"/>
      <c r="GY122" s="716"/>
      <c r="GZ122" s="716"/>
      <c r="HA122" s="716"/>
      <c r="HB122" s="716"/>
      <c r="HC122" s="716"/>
      <c r="HD122" s="716"/>
      <c r="HE122" s="716"/>
      <c r="HF122" s="716"/>
      <c r="HG122" s="716"/>
      <c r="HH122" s="716"/>
      <c r="HI122" s="716"/>
      <c r="HJ122" s="716"/>
      <c r="HK122" s="716"/>
      <c r="HL122" s="716"/>
      <c r="HM122" s="716"/>
      <c r="HN122" s="716"/>
      <c r="HO122" s="716"/>
      <c r="HP122" s="716"/>
      <c r="HQ122" s="716"/>
      <c r="HR122" s="716"/>
      <c r="HS122" s="716"/>
      <c r="HT122" s="716"/>
      <c r="HU122" s="716"/>
      <c r="HV122" s="716"/>
      <c r="HW122" s="716"/>
      <c r="HX122" s="716"/>
      <c r="HY122" s="716"/>
      <c r="HZ122" s="716"/>
      <c r="IA122" s="716"/>
      <c r="IB122" s="716"/>
      <c r="IC122" s="716"/>
      <c r="ID122" s="716"/>
      <c r="IE122" s="716"/>
      <c r="IF122" s="716"/>
      <c r="IG122" s="716"/>
      <c r="IH122" s="716"/>
      <c r="II122" s="716"/>
      <c r="IJ122" s="716"/>
      <c r="IK122" s="716"/>
      <c r="IL122" s="716"/>
      <c r="IM122" s="716"/>
      <c r="IN122" s="716"/>
      <c r="IO122" s="716"/>
      <c r="IP122" s="716"/>
      <c r="IQ122" s="716"/>
      <c r="IR122" s="716"/>
      <c r="IS122" s="716"/>
      <c r="IT122" s="716"/>
    </row>
    <row r="123" spans="1:259">
      <c r="A123" s="725"/>
      <c r="B123" s="1221" t="s">
        <v>500</v>
      </c>
      <c r="C123" s="1221"/>
      <c r="D123" s="1221"/>
      <c r="E123" s="1221"/>
      <c r="F123" s="1221"/>
      <c r="G123" s="1221"/>
      <c r="H123" s="1221"/>
      <c r="I123" s="828"/>
      <c r="J123" s="792">
        <v>0</v>
      </c>
      <c r="K123" s="792">
        <v>0</v>
      </c>
      <c r="L123" s="785">
        <v>0</v>
      </c>
      <c r="M123" s="792">
        <v>0</v>
      </c>
      <c r="N123" s="784">
        <v>0</v>
      </c>
      <c r="O123" s="718"/>
      <c r="P123" s="794"/>
      <c r="Q123" s="794"/>
      <c r="R123" s="797"/>
      <c r="S123" s="794"/>
      <c r="T123" s="796"/>
      <c r="U123" s="716"/>
      <c r="V123" s="718"/>
      <c r="W123" s="718"/>
      <c r="X123" s="718"/>
      <c r="Y123" s="718"/>
      <c r="Z123" s="716"/>
      <c r="AA123" s="718"/>
      <c r="AB123" s="718"/>
      <c r="AC123" s="716"/>
      <c r="AD123" s="718"/>
      <c r="AE123" s="718"/>
      <c r="AF123" s="716"/>
      <c r="AG123" s="718"/>
      <c r="AH123" s="718"/>
      <c r="AI123" s="718"/>
      <c r="AJ123" s="718"/>
      <c r="AK123" s="716"/>
      <c r="AL123" s="718"/>
      <c r="AM123" s="718"/>
      <c r="AN123" s="718"/>
      <c r="AO123" s="718"/>
      <c r="AP123" s="716"/>
      <c r="AQ123" s="718"/>
      <c r="AR123" s="718"/>
      <c r="AS123" s="718"/>
      <c r="AT123" s="718"/>
      <c r="AU123" s="716"/>
      <c r="AV123" s="718"/>
      <c r="AW123" s="718"/>
      <c r="AX123" s="718"/>
      <c r="AY123" s="718"/>
      <c r="AZ123" s="716"/>
      <c r="BA123" s="718"/>
      <c r="BB123" s="718"/>
      <c r="BC123" s="716"/>
      <c r="BD123" s="718"/>
      <c r="BE123" s="718"/>
      <c r="BF123" s="716"/>
      <c r="BG123" s="718"/>
      <c r="BH123" s="718"/>
      <c r="BI123" s="716"/>
      <c r="BJ123" s="716"/>
      <c r="BK123" s="716"/>
      <c r="BL123" s="716"/>
      <c r="BM123" s="716"/>
      <c r="BN123" s="716"/>
      <c r="BO123" s="716"/>
      <c r="BP123" s="716"/>
      <c r="BQ123" s="716"/>
      <c r="BR123" s="716"/>
      <c r="BS123" s="716"/>
      <c r="BT123" s="716"/>
      <c r="BU123" s="716"/>
      <c r="BV123" s="716"/>
      <c r="BW123" s="716"/>
      <c r="BX123" s="716"/>
      <c r="BY123" s="716"/>
      <c r="BZ123" s="716"/>
      <c r="CA123" s="716"/>
      <c r="CB123" s="716"/>
      <c r="CC123" s="716"/>
      <c r="CD123" s="716"/>
      <c r="CE123" s="716"/>
      <c r="CF123" s="716"/>
      <c r="CG123" s="716"/>
      <c r="CH123" s="716"/>
      <c r="CI123" s="716"/>
      <c r="CJ123" s="716"/>
      <c r="CK123" s="716"/>
      <c r="CL123" s="716"/>
      <c r="CM123" s="716"/>
      <c r="CN123" s="716"/>
      <c r="CO123" s="716"/>
      <c r="CP123" s="716"/>
      <c r="CQ123" s="716"/>
      <c r="CR123" s="716"/>
      <c r="CS123" s="716"/>
      <c r="CT123" s="716"/>
      <c r="CU123" s="716"/>
      <c r="CV123" s="716"/>
      <c r="CW123" s="716"/>
      <c r="CX123" s="716"/>
      <c r="CY123" s="716"/>
      <c r="CZ123" s="716"/>
      <c r="DA123" s="716"/>
      <c r="DB123" s="716"/>
      <c r="DC123" s="716"/>
      <c r="DD123" s="716"/>
      <c r="DE123" s="716"/>
      <c r="DF123" s="716"/>
      <c r="DG123" s="716"/>
      <c r="DH123" s="716"/>
      <c r="DI123" s="716"/>
      <c r="DJ123" s="716"/>
      <c r="DK123" s="716"/>
      <c r="DL123" s="716"/>
      <c r="DM123" s="716"/>
      <c r="DN123" s="716"/>
      <c r="DO123" s="716"/>
      <c r="DP123" s="716"/>
      <c r="DQ123" s="716"/>
      <c r="DR123" s="716"/>
      <c r="DS123" s="716"/>
      <c r="DT123" s="716"/>
      <c r="DU123" s="716"/>
      <c r="DV123" s="716"/>
      <c r="DW123" s="716"/>
      <c r="DX123" s="716"/>
      <c r="DY123" s="716"/>
      <c r="DZ123" s="716"/>
      <c r="EA123" s="716"/>
      <c r="EB123" s="716"/>
      <c r="EC123" s="716"/>
      <c r="ED123" s="716"/>
      <c r="EE123" s="716"/>
      <c r="EF123" s="716"/>
      <c r="EG123" s="716"/>
      <c r="EH123" s="716"/>
      <c r="EI123" s="716"/>
      <c r="EJ123" s="716"/>
      <c r="EK123" s="716"/>
      <c r="EL123" s="716"/>
      <c r="EM123" s="716"/>
      <c r="EN123" s="716"/>
      <c r="EO123" s="716"/>
      <c r="EP123" s="716"/>
      <c r="EQ123" s="716"/>
      <c r="ER123" s="716"/>
      <c r="ES123" s="716"/>
      <c r="ET123" s="716"/>
      <c r="EU123" s="716"/>
      <c r="EV123" s="716"/>
      <c r="EW123" s="716"/>
      <c r="EX123" s="716"/>
      <c r="EY123" s="716"/>
      <c r="EZ123" s="716"/>
      <c r="FA123" s="716"/>
      <c r="FB123" s="716"/>
      <c r="FC123" s="716"/>
      <c r="FD123" s="716"/>
      <c r="FE123" s="716"/>
      <c r="FF123" s="716"/>
      <c r="FG123" s="716"/>
      <c r="FH123" s="716"/>
      <c r="FI123" s="716"/>
      <c r="FJ123" s="716"/>
      <c r="FK123" s="716"/>
      <c r="FL123" s="716"/>
      <c r="FM123" s="716"/>
      <c r="FN123" s="716"/>
      <c r="FO123" s="716"/>
      <c r="FP123" s="716"/>
      <c r="FQ123" s="716"/>
      <c r="FR123" s="716"/>
      <c r="FS123" s="716"/>
      <c r="FT123" s="716"/>
      <c r="FU123" s="716"/>
      <c r="FV123" s="716"/>
      <c r="FW123" s="716"/>
      <c r="FX123" s="716"/>
      <c r="FY123" s="716"/>
      <c r="FZ123" s="716"/>
      <c r="GA123" s="716"/>
      <c r="GB123" s="716"/>
      <c r="GC123" s="716"/>
      <c r="GD123" s="716"/>
      <c r="GE123" s="716"/>
      <c r="GF123" s="716"/>
      <c r="GG123" s="716"/>
      <c r="GH123" s="716"/>
      <c r="GI123" s="716"/>
      <c r="GJ123" s="716"/>
      <c r="GK123" s="716"/>
      <c r="GL123" s="716"/>
      <c r="GM123" s="716"/>
      <c r="GN123" s="716"/>
      <c r="GO123" s="716"/>
      <c r="GP123" s="716"/>
      <c r="GQ123" s="716"/>
      <c r="GR123" s="716"/>
      <c r="GS123" s="716"/>
      <c r="GT123" s="716"/>
      <c r="GU123" s="716"/>
      <c r="GV123" s="716"/>
      <c r="GW123" s="716"/>
      <c r="GX123" s="716"/>
      <c r="GY123" s="716"/>
      <c r="GZ123" s="716"/>
      <c r="HA123" s="716"/>
      <c r="HB123" s="716"/>
      <c r="HC123" s="716"/>
      <c r="HD123" s="716"/>
      <c r="HE123" s="716"/>
      <c r="HF123" s="716"/>
      <c r="HG123" s="716"/>
      <c r="HH123" s="716"/>
      <c r="HI123" s="716"/>
      <c r="HJ123" s="716"/>
      <c r="HK123" s="716"/>
      <c r="HL123" s="716"/>
      <c r="HM123" s="716"/>
      <c r="HN123" s="716"/>
      <c r="HO123" s="716"/>
      <c r="HP123" s="716"/>
      <c r="HQ123" s="716"/>
      <c r="HR123" s="716"/>
      <c r="HS123" s="716"/>
      <c r="HT123" s="716"/>
      <c r="HU123" s="716"/>
      <c r="HV123" s="716"/>
      <c r="HW123" s="716"/>
      <c r="HX123" s="716"/>
      <c r="HY123" s="716"/>
      <c r="HZ123" s="716"/>
      <c r="IA123" s="716"/>
      <c r="IB123" s="716"/>
      <c r="IC123" s="716"/>
      <c r="ID123" s="716"/>
      <c r="IE123" s="716"/>
      <c r="IF123" s="716"/>
      <c r="IG123" s="716"/>
      <c r="IH123" s="716"/>
      <c r="II123" s="716"/>
      <c r="IJ123" s="716"/>
      <c r="IK123" s="716"/>
      <c r="IL123" s="716"/>
      <c r="IM123" s="716"/>
      <c r="IN123" s="716"/>
      <c r="IO123" s="716"/>
      <c r="IP123" s="716"/>
      <c r="IQ123" s="716"/>
      <c r="IR123" s="716"/>
      <c r="IS123" s="716"/>
      <c r="IT123" s="716"/>
    </row>
    <row r="124" spans="1:259">
      <c r="B124" s="1221" t="s">
        <v>501</v>
      </c>
      <c r="C124" s="1221"/>
      <c r="D124" s="1221"/>
      <c r="E124" s="1221"/>
      <c r="F124" s="1221"/>
      <c r="G124" s="1221"/>
      <c r="H124" s="1221"/>
      <c r="I124" s="828"/>
      <c r="J124" s="792">
        <v>0</v>
      </c>
      <c r="K124" s="792">
        <v>0</v>
      </c>
      <c r="L124" s="785">
        <v>0</v>
      </c>
      <c r="M124" s="792">
        <v>0</v>
      </c>
      <c r="N124" s="784">
        <v>0</v>
      </c>
      <c r="O124" s="718"/>
      <c r="P124" s="794"/>
      <c r="Q124" s="794"/>
      <c r="R124" s="797"/>
      <c r="S124" s="794"/>
      <c r="T124" s="796"/>
      <c r="U124" s="716"/>
      <c r="V124" s="718"/>
      <c r="W124" s="718"/>
      <c r="X124" s="716"/>
      <c r="Y124" s="718"/>
      <c r="Z124" s="716"/>
      <c r="AA124" s="718"/>
      <c r="AB124" s="718"/>
      <c r="AC124" s="718"/>
      <c r="AD124" s="718"/>
      <c r="AE124" s="718"/>
      <c r="AF124" s="716"/>
      <c r="AG124" s="718"/>
      <c r="AH124" s="718"/>
      <c r="AI124" s="718"/>
      <c r="AJ124" s="718"/>
      <c r="AK124" s="716"/>
      <c r="AL124" s="718"/>
      <c r="AM124" s="718"/>
      <c r="AN124" s="718"/>
      <c r="AO124" s="718"/>
      <c r="AP124" s="716"/>
      <c r="AQ124" s="718"/>
      <c r="AR124" s="718"/>
      <c r="AS124" s="718"/>
      <c r="AT124" s="718"/>
      <c r="AU124" s="716"/>
      <c r="AV124" s="718"/>
      <c r="AW124" s="718"/>
      <c r="AX124" s="716"/>
      <c r="AY124" s="718"/>
      <c r="AZ124" s="718"/>
      <c r="BA124" s="716"/>
      <c r="BB124" s="718"/>
      <c r="BC124" s="718"/>
      <c r="BD124" s="716"/>
      <c r="BE124" s="716"/>
      <c r="BF124" s="716"/>
      <c r="BG124" s="716"/>
      <c r="BH124" s="716"/>
      <c r="BI124" s="716"/>
      <c r="BJ124" s="716"/>
      <c r="BK124" s="716"/>
      <c r="BL124" s="716"/>
      <c r="BM124" s="716"/>
      <c r="BN124" s="716"/>
      <c r="BO124" s="716"/>
      <c r="BP124" s="716"/>
      <c r="BQ124" s="716"/>
      <c r="BR124" s="716"/>
      <c r="BS124" s="716"/>
      <c r="BT124" s="716"/>
      <c r="BU124" s="716"/>
      <c r="BV124" s="716"/>
      <c r="BW124" s="716"/>
      <c r="BX124" s="716"/>
      <c r="BY124" s="716"/>
      <c r="BZ124" s="716"/>
      <c r="CA124" s="716"/>
      <c r="CB124" s="716"/>
      <c r="CC124" s="716"/>
      <c r="CD124" s="716"/>
      <c r="CE124" s="716"/>
      <c r="CF124" s="716"/>
      <c r="CG124" s="716"/>
      <c r="CH124" s="716"/>
      <c r="CI124" s="716"/>
      <c r="CJ124" s="716"/>
      <c r="CK124" s="716"/>
      <c r="CL124" s="716"/>
      <c r="CM124" s="716"/>
      <c r="CN124" s="716"/>
      <c r="CO124" s="716"/>
      <c r="CP124" s="716"/>
      <c r="CQ124" s="716"/>
      <c r="CR124" s="716"/>
      <c r="CS124" s="716"/>
      <c r="CT124" s="716"/>
      <c r="CU124" s="716"/>
      <c r="CV124" s="716"/>
      <c r="CW124" s="716"/>
      <c r="CX124" s="716"/>
      <c r="CY124" s="716"/>
      <c r="CZ124" s="716"/>
      <c r="DA124" s="716"/>
      <c r="DB124" s="716"/>
      <c r="DC124" s="716"/>
      <c r="DD124" s="716"/>
      <c r="DE124" s="716"/>
      <c r="DF124" s="716"/>
      <c r="DG124" s="716"/>
      <c r="DH124" s="716"/>
      <c r="DI124" s="716"/>
      <c r="DJ124" s="716"/>
      <c r="DK124" s="716"/>
      <c r="DL124" s="716"/>
      <c r="DM124" s="716"/>
      <c r="DN124" s="716"/>
      <c r="DO124" s="716"/>
      <c r="DP124" s="716"/>
      <c r="DQ124" s="716"/>
      <c r="DR124" s="716"/>
      <c r="DS124" s="716"/>
      <c r="DT124" s="716"/>
      <c r="DU124" s="716"/>
      <c r="DV124" s="716"/>
      <c r="DW124" s="716"/>
      <c r="DX124" s="716"/>
      <c r="DY124" s="716"/>
      <c r="DZ124" s="716"/>
      <c r="EA124" s="716"/>
      <c r="EB124" s="716"/>
      <c r="EC124" s="716"/>
      <c r="ED124" s="716"/>
      <c r="EE124" s="716"/>
      <c r="EF124" s="716"/>
      <c r="EG124" s="716"/>
      <c r="EH124" s="716"/>
      <c r="EI124" s="716"/>
      <c r="EJ124" s="716"/>
      <c r="EK124" s="716"/>
      <c r="EL124" s="716"/>
      <c r="EM124" s="716"/>
      <c r="EN124" s="716"/>
      <c r="EO124" s="716"/>
      <c r="EP124" s="716"/>
      <c r="EQ124" s="716"/>
      <c r="ER124" s="716"/>
      <c r="ES124" s="716"/>
      <c r="ET124" s="716"/>
      <c r="EU124" s="716"/>
      <c r="EV124" s="716"/>
      <c r="EW124" s="716"/>
      <c r="EX124" s="716"/>
      <c r="EY124" s="716"/>
      <c r="EZ124" s="716"/>
      <c r="FA124" s="716"/>
      <c r="FB124" s="716"/>
      <c r="FC124" s="716"/>
      <c r="FD124" s="716"/>
      <c r="FE124" s="716"/>
      <c r="FF124" s="716"/>
      <c r="FG124" s="716"/>
      <c r="FH124" s="716"/>
      <c r="FI124" s="716"/>
      <c r="FJ124" s="716"/>
      <c r="FK124" s="716"/>
      <c r="FL124" s="716"/>
      <c r="FM124" s="716"/>
      <c r="FN124" s="716"/>
      <c r="FO124" s="716"/>
      <c r="FP124" s="716"/>
      <c r="FQ124" s="716"/>
      <c r="FR124" s="716"/>
      <c r="FS124" s="716"/>
      <c r="FT124" s="716"/>
      <c r="FU124" s="716"/>
      <c r="FV124" s="716"/>
      <c r="FW124" s="716"/>
      <c r="FX124" s="716"/>
      <c r="FY124" s="716"/>
      <c r="FZ124" s="716"/>
      <c r="GA124" s="716"/>
      <c r="GB124" s="716"/>
      <c r="GC124" s="716"/>
      <c r="GD124" s="716"/>
      <c r="GE124" s="716"/>
      <c r="GF124" s="716"/>
      <c r="GG124" s="716"/>
      <c r="GH124" s="716"/>
      <c r="GI124" s="716"/>
      <c r="GJ124" s="716"/>
      <c r="GK124" s="716"/>
      <c r="GL124" s="716"/>
      <c r="GM124" s="716"/>
      <c r="GN124" s="716"/>
      <c r="GO124" s="716"/>
      <c r="GP124" s="716"/>
      <c r="GQ124" s="716"/>
      <c r="GR124" s="716"/>
      <c r="GS124" s="716"/>
      <c r="GT124" s="716"/>
      <c r="GU124" s="716"/>
      <c r="GV124" s="716"/>
      <c r="GW124" s="716"/>
      <c r="GX124" s="716"/>
      <c r="GY124" s="716"/>
      <c r="GZ124" s="716"/>
      <c r="HA124" s="716"/>
      <c r="HB124" s="716"/>
      <c r="HC124" s="716"/>
      <c r="HD124" s="716"/>
      <c r="HE124" s="716"/>
      <c r="HF124" s="716"/>
      <c r="HG124" s="716"/>
      <c r="HH124" s="716"/>
      <c r="HI124" s="716"/>
      <c r="HJ124" s="716"/>
      <c r="HK124" s="716"/>
      <c r="HL124" s="716"/>
      <c r="HM124" s="716"/>
      <c r="HN124" s="716"/>
      <c r="HO124" s="716"/>
      <c r="HP124" s="716"/>
      <c r="HQ124" s="716"/>
      <c r="HR124" s="716"/>
      <c r="HS124" s="716"/>
      <c r="HT124" s="716"/>
      <c r="HU124" s="716"/>
      <c r="HV124" s="716"/>
      <c r="HW124" s="716"/>
      <c r="HX124" s="716"/>
      <c r="HY124" s="716"/>
      <c r="HZ124" s="716"/>
      <c r="IA124" s="716"/>
      <c r="IB124" s="716"/>
      <c r="IC124" s="716"/>
      <c r="ID124" s="716"/>
      <c r="IE124" s="716"/>
      <c r="IF124" s="716"/>
      <c r="IG124" s="716"/>
      <c r="IH124" s="716"/>
      <c r="II124" s="716"/>
      <c r="IJ124" s="716"/>
      <c r="IK124" s="716"/>
      <c r="IL124" s="716"/>
      <c r="IM124" s="716"/>
      <c r="IN124" s="716"/>
      <c r="IO124" s="716"/>
    </row>
    <row r="125" spans="1:259" s="829" customFormat="1">
      <c r="B125" s="830" t="s">
        <v>502</v>
      </c>
      <c r="C125" s="830" t="s">
        <v>503</v>
      </c>
      <c r="D125" s="830" t="s">
        <v>504</v>
      </c>
      <c r="E125" s="830" t="s">
        <v>232</v>
      </c>
      <c r="F125" s="831" t="s">
        <v>505</v>
      </c>
      <c r="G125" s="830" t="s">
        <v>506</v>
      </c>
      <c r="H125" s="830" t="s">
        <v>507</v>
      </c>
      <c r="I125" s="718"/>
      <c r="J125" s="792">
        <v>0</v>
      </c>
      <c r="K125" s="792">
        <v>0</v>
      </c>
      <c r="L125" s="785">
        <v>0</v>
      </c>
      <c r="M125" s="792">
        <v>0</v>
      </c>
      <c r="N125" s="784">
        <v>0</v>
      </c>
      <c r="O125" s="718"/>
      <c r="P125" s="794"/>
      <c r="Q125" s="794"/>
      <c r="R125" s="797"/>
      <c r="S125" s="794"/>
      <c r="T125" s="796"/>
      <c r="U125" s="716"/>
      <c r="V125" s="718"/>
      <c r="W125" s="718"/>
      <c r="X125" s="718"/>
      <c r="Y125" s="718"/>
      <c r="Z125" s="716"/>
      <c r="AA125" s="718"/>
      <c r="AB125" s="718"/>
      <c r="AC125" s="718"/>
      <c r="AD125" s="718"/>
      <c r="AE125" s="716"/>
      <c r="AF125" s="718"/>
      <c r="AG125" s="718"/>
      <c r="AH125" s="718"/>
      <c r="AI125" s="718"/>
      <c r="AJ125" s="716"/>
      <c r="AK125" s="718"/>
      <c r="AL125" s="718"/>
      <c r="AM125" s="716"/>
      <c r="AN125" s="718"/>
      <c r="AO125" s="718"/>
      <c r="AP125" s="716"/>
      <c r="AQ125" s="718"/>
      <c r="AR125" s="718"/>
      <c r="AS125" s="716"/>
      <c r="AT125" s="716"/>
      <c r="AU125" s="716"/>
      <c r="AV125" s="716"/>
      <c r="AW125" s="716"/>
      <c r="AX125" s="716"/>
      <c r="AY125" s="716"/>
      <c r="AZ125" s="716"/>
      <c r="BA125" s="716"/>
      <c r="BB125" s="716"/>
      <c r="BC125" s="716"/>
      <c r="BD125" s="716"/>
      <c r="BE125" s="716"/>
      <c r="BF125" s="716"/>
      <c r="BG125" s="716"/>
      <c r="BH125" s="716"/>
      <c r="BI125" s="716"/>
      <c r="BJ125" s="716"/>
      <c r="BK125" s="716"/>
      <c r="BL125" s="716"/>
      <c r="BM125" s="716"/>
      <c r="BN125" s="716"/>
      <c r="BO125" s="716"/>
      <c r="BP125" s="716"/>
      <c r="BQ125" s="716"/>
      <c r="BR125" s="716"/>
      <c r="BS125" s="716"/>
      <c r="BT125" s="716"/>
      <c r="BU125" s="716"/>
      <c r="BV125" s="716"/>
      <c r="BW125" s="716"/>
      <c r="BX125" s="716"/>
      <c r="BY125" s="716"/>
      <c r="BZ125" s="716"/>
      <c r="CA125" s="716"/>
      <c r="CB125" s="716"/>
      <c r="CC125" s="716"/>
      <c r="CD125" s="716"/>
      <c r="CE125" s="716"/>
      <c r="CF125" s="716"/>
      <c r="CG125" s="716"/>
      <c r="CH125" s="716"/>
      <c r="CI125" s="716"/>
      <c r="CJ125" s="716"/>
      <c r="CK125" s="716"/>
      <c r="CL125" s="716"/>
      <c r="CM125" s="716"/>
      <c r="CN125" s="716"/>
      <c r="CO125" s="716"/>
      <c r="CP125" s="716"/>
      <c r="CQ125" s="716"/>
      <c r="CR125" s="716"/>
      <c r="CS125" s="716"/>
      <c r="CT125" s="716"/>
      <c r="CU125" s="716"/>
      <c r="CV125" s="716"/>
      <c r="CW125" s="716"/>
      <c r="CX125" s="716"/>
      <c r="CY125" s="716"/>
      <c r="CZ125" s="716"/>
      <c r="DA125" s="716"/>
      <c r="DB125" s="716"/>
      <c r="DC125" s="716"/>
      <c r="DD125" s="716"/>
      <c r="DE125" s="716"/>
      <c r="DF125" s="716"/>
      <c r="DG125" s="716"/>
      <c r="DH125" s="716"/>
      <c r="DI125" s="716"/>
      <c r="DJ125" s="716"/>
      <c r="DK125" s="716"/>
      <c r="DL125" s="716"/>
      <c r="DM125" s="716"/>
      <c r="DN125" s="716"/>
      <c r="DO125" s="716"/>
      <c r="DP125" s="716"/>
      <c r="DQ125" s="716"/>
      <c r="DR125" s="716"/>
      <c r="DS125" s="716"/>
      <c r="DT125" s="716"/>
      <c r="DU125" s="716"/>
      <c r="DV125" s="716"/>
      <c r="DW125" s="716"/>
      <c r="DX125" s="716"/>
      <c r="DY125" s="716"/>
      <c r="DZ125" s="716"/>
      <c r="EA125" s="716"/>
      <c r="EB125" s="716"/>
      <c r="EC125" s="716"/>
      <c r="ED125" s="716"/>
      <c r="EE125" s="716"/>
      <c r="EF125" s="716"/>
      <c r="EG125" s="716"/>
      <c r="EH125" s="716"/>
      <c r="EI125" s="716"/>
      <c r="EJ125" s="716"/>
      <c r="EK125" s="716"/>
      <c r="EL125" s="716"/>
      <c r="EM125" s="716"/>
      <c r="EN125" s="716"/>
      <c r="EO125" s="716"/>
      <c r="EP125" s="716"/>
      <c r="EQ125" s="716"/>
      <c r="ER125" s="716"/>
      <c r="ES125" s="716"/>
      <c r="ET125" s="716"/>
      <c r="EU125" s="716"/>
      <c r="EV125" s="716"/>
      <c r="EW125" s="716"/>
      <c r="EX125" s="716"/>
      <c r="EY125" s="716"/>
      <c r="EZ125" s="716"/>
      <c r="FA125" s="716"/>
      <c r="FB125" s="716"/>
      <c r="FC125" s="716"/>
      <c r="FD125" s="716"/>
      <c r="FE125" s="716"/>
      <c r="FF125" s="716"/>
      <c r="FG125" s="716"/>
      <c r="FH125" s="716"/>
      <c r="FI125" s="716"/>
      <c r="FJ125" s="716"/>
      <c r="FK125" s="716"/>
      <c r="FL125" s="716"/>
      <c r="FM125" s="716"/>
      <c r="FN125" s="716"/>
      <c r="FO125" s="716"/>
      <c r="FP125" s="716"/>
      <c r="FQ125" s="716"/>
      <c r="FR125" s="716"/>
      <c r="FS125" s="716"/>
      <c r="FT125" s="716"/>
      <c r="FU125" s="716"/>
      <c r="FV125" s="716"/>
      <c r="FW125" s="716"/>
      <c r="FX125" s="716"/>
      <c r="FY125" s="716"/>
      <c r="FZ125" s="716"/>
      <c r="GA125" s="716"/>
      <c r="GB125" s="716"/>
      <c r="GC125" s="716"/>
      <c r="GD125" s="716"/>
      <c r="GE125" s="716"/>
      <c r="GF125" s="716"/>
      <c r="GG125" s="716"/>
      <c r="GH125" s="716"/>
      <c r="GI125" s="716"/>
      <c r="GJ125" s="716"/>
      <c r="GK125" s="716"/>
      <c r="GL125" s="716"/>
      <c r="GM125" s="716"/>
      <c r="GN125" s="716"/>
      <c r="GO125" s="716"/>
      <c r="GP125" s="716"/>
      <c r="GQ125" s="716"/>
      <c r="GR125" s="716"/>
      <c r="GS125" s="716"/>
      <c r="GT125" s="716"/>
      <c r="GU125" s="716"/>
      <c r="GV125" s="716"/>
      <c r="GW125" s="716"/>
      <c r="GX125" s="716"/>
      <c r="GY125" s="716"/>
      <c r="GZ125" s="716"/>
      <c r="HA125" s="716"/>
      <c r="HB125" s="716"/>
      <c r="HC125" s="716"/>
      <c r="HD125" s="716"/>
      <c r="HE125" s="716"/>
      <c r="HF125" s="716"/>
      <c r="HG125" s="716"/>
      <c r="HH125" s="716"/>
      <c r="HI125" s="716"/>
      <c r="HJ125" s="716"/>
      <c r="HK125" s="716"/>
      <c r="HL125" s="716"/>
      <c r="HM125" s="716"/>
      <c r="HN125" s="716"/>
      <c r="HO125" s="716"/>
      <c r="HP125" s="716"/>
      <c r="HQ125" s="716"/>
      <c r="HR125" s="716"/>
      <c r="HS125" s="716"/>
      <c r="HT125" s="716"/>
      <c r="HU125" s="716"/>
      <c r="HV125" s="716"/>
      <c r="HW125" s="716"/>
      <c r="HX125" s="716"/>
      <c r="HY125" s="716"/>
      <c r="HZ125" s="716"/>
      <c r="IA125" s="716"/>
      <c r="IB125" s="716"/>
      <c r="IC125" s="716"/>
      <c r="ID125" s="716"/>
    </row>
    <row r="126" spans="1:259">
      <c r="B126" s="832">
        <f>D10</f>
        <v>10.3</v>
      </c>
      <c r="C126" s="832">
        <v>0.3</v>
      </c>
      <c r="D126" s="832">
        <f>F12</f>
        <v>3.4</v>
      </c>
      <c r="E126" s="833">
        <f t="shared" ref="E126:E141" si="8">B126*D126</f>
        <v>35.020000000000003</v>
      </c>
      <c r="F126" s="834">
        <f t="shared" ref="F126:F141" si="9">E126</f>
        <v>35.020000000000003</v>
      </c>
      <c r="G126" s="835">
        <f t="shared" ref="G126:G141" si="10">B126</f>
        <v>10.3</v>
      </c>
      <c r="H126" s="835">
        <f t="shared" ref="H126:H141" si="11">ROUND(B126*C126*D126,2)</f>
        <v>10.51</v>
      </c>
      <c r="I126" s="718"/>
      <c r="J126" s="792">
        <v>0</v>
      </c>
      <c r="K126" s="792">
        <v>0</v>
      </c>
      <c r="L126" s="785">
        <v>0</v>
      </c>
      <c r="M126" s="792">
        <v>0</v>
      </c>
      <c r="N126" s="784">
        <v>0</v>
      </c>
      <c r="O126" s="718"/>
      <c r="P126" s="794"/>
      <c r="Q126" s="794"/>
      <c r="R126" s="797"/>
      <c r="S126" s="794"/>
      <c r="T126" s="796"/>
      <c r="U126" s="716"/>
      <c r="V126" s="718"/>
      <c r="W126" s="718"/>
      <c r="X126" s="718"/>
      <c r="Y126" s="718"/>
      <c r="Z126" s="716"/>
      <c r="AA126" s="718"/>
      <c r="AB126" s="718"/>
      <c r="AC126" s="718"/>
      <c r="AD126" s="718"/>
      <c r="AE126" s="716"/>
      <c r="AF126" s="718"/>
      <c r="AG126" s="718"/>
      <c r="AH126" s="718"/>
      <c r="AI126" s="718"/>
      <c r="AJ126" s="716"/>
      <c r="AK126" s="718"/>
      <c r="AL126" s="718"/>
      <c r="AM126" s="716"/>
      <c r="AN126" s="718"/>
      <c r="AO126" s="718"/>
      <c r="AP126" s="716"/>
      <c r="AQ126" s="718"/>
      <c r="AR126" s="718"/>
      <c r="AS126" s="716"/>
      <c r="AT126" s="716"/>
      <c r="AU126" s="716"/>
      <c r="AV126" s="716"/>
      <c r="AW126" s="716"/>
      <c r="AX126" s="716"/>
      <c r="AY126" s="716"/>
      <c r="AZ126" s="716"/>
      <c r="BA126" s="716"/>
      <c r="BB126" s="716"/>
      <c r="BC126" s="716"/>
      <c r="BD126" s="716"/>
      <c r="BE126" s="716"/>
      <c r="BF126" s="716"/>
      <c r="BG126" s="716"/>
      <c r="BH126" s="716"/>
      <c r="BI126" s="716"/>
      <c r="BJ126" s="716"/>
      <c r="BK126" s="716"/>
      <c r="BL126" s="716"/>
      <c r="BM126" s="716"/>
      <c r="BN126" s="716"/>
      <c r="BO126" s="716"/>
      <c r="BP126" s="716"/>
      <c r="BQ126" s="716"/>
      <c r="BR126" s="716"/>
      <c r="BS126" s="716"/>
      <c r="BT126" s="716"/>
      <c r="BU126" s="716"/>
      <c r="BV126" s="716"/>
      <c r="BW126" s="716"/>
      <c r="BX126" s="716"/>
      <c r="BY126" s="716"/>
      <c r="BZ126" s="716"/>
      <c r="CA126" s="716"/>
      <c r="CB126" s="716"/>
      <c r="CC126" s="716"/>
      <c r="CD126" s="716"/>
      <c r="CE126" s="716"/>
      <c r="CF126" s="716"/>
      <c r="CG126" s="716"/>
      <c r="CH126" s="716"/>
      <c r="CI126" s="716"/>
      <c r="CJ126" s="716"/>
      <c r="CK126" s="716"/>
      <c r="CL126" s="716"/>
      <c r="CM126" s="716"/>
      <c r="CN126" s="716"/>
      <c r="CO126" s="716"/>
      <c r="CP126" s="716"/>
      <c r="CQ126" s="716"/>
      <c r="CR126" s="716"/>
      <c r="CS126" s="716"/>
      <c r="CT126" s="716"/>
      <c r="CU126" s="716"/>
      <c r="CV126" s="716"/>
      <c r="CW126" s="716"/>
      <c r="CX126" s="716"/>
      <c r="CY126" s="716"/>
      <c r="CZ126" s="716"/>
      <c r="DA126" s="716"/>
      <c r="DB126" s="716"/>
      <c r="DC126" s="716"/>
      <c r="DD126" s="716"/>
      <c r="DE126" s="716"/>
      <c r="DF126" s="716"/>
      <c r="DG126" s="716"/>
      <c r="DH126" s="716"/>
      <c r="DI126" s="716"/>
      <c r="DJ126" s="716"/>
      <c r="DK126" s="716"/>
      <c r="DL126" s="716"/>
      <c r="DM126" s="716"/>
      <c r="DN126" s="716"/>
      <c r="DO126" s="716"/>
      <c r="DP126" s="716"/>
      <c r="DQ126" s="716"/>
      <c r="DR126" s="716"/>
      <c r="DS126" s="716"/>
      <c r="DT126" s="716"/>
      <c r="DU126" s="716"/>
      <c r="DV126" s="716"/>
      <c r="DW126" s="716"/>
      <c r="DX126" s="716"/>
      <c r="DY126" s="716"/>
      <c r="DZ126" s="716"/>
      <c r="EA126" s="716"/>
      <c r="EB126" s="716"/>
      <c r="EC126" s="716"/>
      <c r="ED126" s="716"/>
      <c r="EE126" s="716"/>
      <c r="EF126" s="716"/>
      <c r="EG126" s="716"/>
      <c r="EH126" s="716"/>
      <c r="EI126" s="716"/>
      <c r="EJ126" s="716"/>
      <c r="EK126" s="716"/>
      <c r="EL126" s="716"/>
      <c r="EM126" s="716"/>
      <c r="EN126" s="716"/>
      <c r="EO126" s="716"/>
      <c r="EP126" s="716"/>
      <c r="EQ126" s="716"/>
      <c r="ER126" s="716"/>
      <c r="ES126" s="716"/>
      <c r="ET126" s="716"/>
      <c r="EU126" s="716"/>
      <c r="EV126" s="716"/>
      <c r="EW126" s="716"/>
      <c r="EX126" s="716"/>
      <c r="EY126" s="716"/>
      <c r="EZ126" s="716"/>
      <c r="FA126" s="716"/>
      <c r="FB126" s="716"/>
      <c r="FC126" s="716"/>
      <c r="FD126" s="716"/>
      <c r="FE126" s="716"/>
      <c r="FF126" s="716"/>
      <c r="FG126" s="716"/>
      <c r="FH126" s="716"/>
      <c r="FI126" s="716"/>
      <c r="FJ126" s="716"/>
      <c r="FK126" s="716"/>
      <c r="FL126" s="716"/>
      <c r="FM126" s="716"/>
      <c r="FN126" s="716"/>
      <c r="FO126" s="716"/>
      <c r="FP126" s="716"/>
      <c r="FQ126" s="716"/>
      <c r="FR126" s="716"/>
      <c r="FS126" s="716"/>
      <c r="FT126" s="716"/>
      <c r="FU126" s="716"/>
      <c r="FV126" s="716"/>
      <c r="FW126" s="716"/>
      <c r="FX126" s="716"/>
      <c r="FY126" s="716"/>
      <c r="FZ126" s="716"/>
      <c r="GA126" s="716"/>
      <c r="GB126" s="716"/>
      <c r="GC126" s="716"/>
      <c r="GD126" s="716"/>
      <c r="GE126" s="716"/>
      <c r="GF126" s="716"/>
      <c r="GG126" s="716"/>
      <c r="GH126" s="716"/>
      <c r="GI126" s="716"/>
      <c r="GJ126" s="716"/>
      <c r="GK126" s="716"/>
      <c r="GL126" s="716"/>
      <c r="GM126" s="716"/>
      <c r="GN126" s="716"/>
      <c r="GO126" s="716"/>
      <c r="GP126" s="716"/>
      <c r="GQ126" s="716"/>
      <c r="GR126" s="716"/>
      <c r="GS126" s="716"/>
      <c r="GT126" s="716"/>
      <c r="GU126" s="716"/>
      <c r="GV126" s="716"/>
      <c r="GW126" s="716"/>
      <c r="GX126" s="716"/>
      <c r="GY126" s="716"/>
      <c r="GZ126" s="716"/>
      <c r="HA126" s="716"/>
      <c r="HB126" s="716"/>
      <c r="HC126" s="716"/>
      <c r="HD126" s="716"/>
      <c r="HE126" s="716"/>
      <c r="HF126" s="716"/>
      <c r="HG126" s="716"/>
      <c r="HH126" s="716"/>
      <c r="HI126" s="716"/>
      <c r="HJ126" s="716"/>
      <c r="HK126" s="716"/>
      <c r="HL126" s="716"/>
      <c r="HM126" s="716"/>
      <c r="HN126" s="716"/>
      <c r="HO126" s="716"/>
      <c r="HP126" s="716"/>
      <c r="HQ126" s="716"/>
      <c r="HR126" s="716"/>
      <c r="HS126" s="716"/>
      <c r="HT126" s="716"/>
      <c r="HU126" s="716"/>
      <c r="HV126" s="716"/>
      <c r="HW126" s="716"/>
      <c r="HX126" s="716"/>
      <c r="HY126" s="716"/>
      <c r="HZ126" s="716"/>
      <c r="IA126" s="716"/>
      <c r="IB126" s="716"/>
      <c r="IC126" s="716"/>
      <c r="ID126" s="716"/>
    </row>
    <row r="127" spans="1:259">
      <c r="B127" s="832">
        <f>B126</f>
        <v>10.3</v>
      </c>
      <c r="C127" s="832">
        <v>0.3</v>
      </c>
      <c r="D127" s="832">
        <f>D126</f>
        <v>3.4</v>
      </c>
      <c r="E127" s="833">
        <f t="shared" si="8"/>
        <v>35.020000000000003</v>
      </c>
      <c r="F127" s="834">
        <f t="shared" si="9"/>
        <v>35.020000000000003</v>
      </c>
      <c r="G127" s="835">
        <f t="shared" si="10"/>
        <v>10.3</v>
      </c>
      <c r="H127" s="835">
        <f t="shared" si="11"/>
        <v>10.51</v>
      </c>
      <c r="I127" s="718"/>
      <c r="J127" s="792">
        <v>0</v>
      </c>
      <c r="K127" s="792">
        <v>0</v>
      </c>
      <c r="L127" s="785">
        <v>0</v>
      </c>
      <c r="M127" s="792">
        <v>0</v>
      </c>
      <c r="N127" s="784">
        <v>0</v>
      </c>
      <c r="O127" s="718"/>
      <c r="P127" s="794"/>
      <c r="Q127" s="794"/>
      <c r="R127" s="797"/>
      <c r="S127" s="794"/>
      <c r="T127" s="796"/>
      <c r="U127" s="716"/>
      <c r="V127" s="718"/>
      <c r="W127" s="718"/>
      <c r="X127" s="718"/>
      <c r="Y127" s="718"/>
      <c r="Z127" s="716"/>
      <c r="AA127" s="718"/>
      <c r="AB127" s="718"/>
      <c r="AC127" s="718"/>
      <c r="AD127" s="718"/>
      <c r="AE127" s="716"/>
      <c r="AF127" s="718"/>
      <c r="AG127" s="718"/>
      <c r="AH127" s="718"/>
      <c r="AI127" s="718"/>
      <c r="AJ127" s="716"/>
      <c r="AK127" s="718"/>
      <c r="AL127" s="718"/>
      <c r="AM127" s="716"/>
      <c r="AN127" s="718"/>
      <c r="AO127" s="718"/>
      <c r="AP127" s="716"/>
      <c r="AQ127" s="718"/>
      <c r="AR127" s="718"/>
      <c r="AS127" s="716"/>
      <c r="AT127" s="716"/>
      <c r="AU127" s="716"/>
      <c r="AV127" s="716"/>
      <c r="AW127" s="716"/>
      <c r="AX127" s="716"/>
      <c r="AY127" s="716"/>
      <c r="AZ127" s="716"/>
      <c r="BA127" s="716"/>
      <c r="BB127" s="716"/>
      <c r="BC127" s="716"/>
      <c r="BD127" s="716"/>
      <c r="BE127" s="716"/>
      <c r="BF127" s="716"/>
      <c r="BG127" s="716"/>
      <c r="BH127" s="716"/>
      <c r="BI127" s="716"/>
      <c r="BJ127" s="716"/>
      <c r="BK127" s="716"/>
      <c r="BL127" s="716"/>
      <c r="BM127" s="716"/>
      <c r="BN127" s="716"/>
      <c r="BO127" s="716"/>
      <c r="BP127" s="716"/>
      <c r="BQ127" s="716"/>
      <c r="BR127" s="716"/>
      <c r="BS127" s="716"/>
      <c r="BT127" s="716"/>
      <c r="BU127" s="716"/>
      <c r="BV127" s="716"/>
      <c r="BW127" s="716"/>
      <c r="BX127" s="716"/>
      <c r="BY127" s="716"/>
      <c r="BZ127" s="716"/>
      <c r="CA127" s="716"/>
      <c r="CB127" s="716"/>
      <c r="CC127" s="716"/>
      <c r="CD127" s="716"/>
      <c r="CE127" s="716"/>
      <c r="CF127" s="716"/>
      <c r="CG127" s="716"/>
      <c r="CH127" s="716"/>
      <c r="CI127" s="716"/>
      <c r="CJ127" s="716"/>
      <c r="CK127" s="716"/>
      <c r="CL127" s="716"/>
      <c r="CM127" s="716"/>
      <c r="CN127" s="716"/>
      <c r="CO127" s="716"/>
      <c r="CP127" s="716"/>
      <c r="CQ127" s="716"/>
      <c r="CR127" s="716"/>
      <c r="CS127" s="716"/>
      <c r="CT127" s="716"/>
      <c r="CU127" s="716"/>
      <c r="CV127" s="716"/>
      <c r="CW127" s="716"/>
      <c r="CX127" s="716"/>
      <c r="CY127" s="716"/>
      <c r="CZ127" s="716"/>
      <c r="DA127" s="716"/>
      <c r="DB127" s="716"/>
      <c r="DC127" s="716"/>
      <c r="DD127" s="716"/>
      <c r="DE127" s="716"/>
      <c r="DF127" s="716"/>
      <c r="DG127" s="716"/>
      <c r="DH127" s="716"/>
      <c r="DI127" s="716"/>
      <c r="DJ127" s="716"/>
      <c r="DK127" s="716"/>
      <c r="DL127" s="716"/>
      <c r="DM127" s="716"/>
      <c r="DN127" s="716"/>
      <c r="DO127" s="716"/>
      <c r="DP127" s="716"/>
      <c r="DQ127" s="716"/>
      <c r="DR127" s="716"/>
      <c r="DS127" s="716"/>
      <c r="DT127" s="716"/>
      <c r="DU127" s="716"/>
      <c r="DV127" s="716"/>
      <c r="DW127" s="716"/>
      <c r="DX127" s="716"/>
      <c r="DY127" s="716"/>
      <c r="DZ127" s="716"/>
      <c r="EA127" s="716"/>
      <c r="EB127" s="716"/>
      <c r="EC127" s="716"/>
      <c r="ED127" s="716"/>
      <c r="EE127" s="716"/>
      <c r="EF127" s="716"/>
      <c r="EG127" s="716"/>
      <c r="EH127" s="716"/>
      <c r="EI127" s="716"/>
      <c r="EJ127" s="716"/>
      <c r="EK127" s="716"/>
      <c r="EL127" s="716"/>
      <c r="EM127" s="716"/>
      <c r="EN127" s="716"/>
      <c r="EO127" s="716"/>
      <c r="EP127" s="716"/>
      <c r="EQ127" s="716"/>
      <c r="ER127" s="716"/>
      <c r="ES127" s="716"/>
      <c r="ET127" s="716"/>
      <c r="EU127" s="716"/>
      <c r="EV127" s="716"/>
      <c r="EW127" s="716"/>
      <c r="EX127" s="716"/>
      <c r="EY127" s="716"/>
      <c r="EZ127" s="716"/>
      <c r="FA127" s="716"/>
      <c r="FB127" s="716"/>
      <c r="FC127" s="716"/>
      <c r="FD127" s="716"/>
      <c r="FE127" s="716"/>
      <c r="FF127" s="716"/>
      <c r="FG127" s="716"/>
      <c r="FH127" s="716"/>
      <c r="FI127" s="716"/>
      <c r="FJ127" s="716"/>
      <c r="FK127" s="716"/>
      <c r="FL127" s="716"/>
      <c r="FM127" s="716"/>
      <c r="FN127" s="716"/>
      <c r="FO127" s="716"/>
      <c r="FP127" s="716"/>
      <c r="FQ127" s="716"/>
      <c r="FR127" s="716"/>
      <c r="FS127" s="716"/>
      <c r="FT127" s="716"/>
      <c r="FU127" s="716"/>
      <c r="FV127" s="716"/>
      <c r="FW127" s="716"/>
      <c r="FX127" s="716"/>
      <c r="FY127" s="716"/>
      <c r="FZ127" s="716"/>
      <c r="GA127" s="716"/>
      <c r="GB127" s="716"/>
      <c r="GC127" s="716"/>
      <c r="GD127" s="716"/>
      <c r="GE127" s="716"/>
      <c r="GF127" s="716"/>
      <c r="GG127" s="716"/>
      <c r="GH127" s="716"/>
      <c r="GI127" s="716"/>
      <c r="GJ127" s="716"/>
      <c r="GK127" s="716"/>
      <c r="GL127" s="716"/>
      <c r="GM127" s="716"/>
      <c r="GN127" s="716"/>
      <c r="GO127" s="716"/>
      <c r="GP127" s="716"/>
      <c r="GQ127" s="716"/>
      <c r="GR127" s="716"/>
      <c r="GS127" s="716"/>
      <c r="GT127" s="716"/>
      <c r="GU127" s="716"/>
      <c r="GV127" s="716"/>
      <c r="GW127" s="716"/>
      <c r="GX127" s="716"/>
      <c r="GY127" s="716"/>
      <c r="GZ127" s="716"/>
      <c r="HA127" s="716"/>
      <c r="HB127" s="716"/>
      <c r="HC127" s="716"/>
      <c r="HD127" s="716"/>
      <c r="HE127" s="716"/>
      <c r="HF127" s="716"/>
      <c r="HG127" s="716"/>
      <c r="HH127" s="716"/>
      <c r="HI127" s="716"/>
      <c r="HJ127" s="716"/>
      <c r="HK127" s="716"/>
      <c r="HL127" s="716"/>
      <c r="HM127" s="716"/>
      <c r="HN127" s="716"/>
      <c r="HO127" s="716"/>
      <c r="HP127" s="716"/>
      <c r="HQ127" s="716"/>
      <c r="HR127" s="716"/>
      <c r="HS127" s="716"/>
      <c r="HT127" s="716"/>
      <c r="HU127" s="716"/>
      <c r="HV127" s="716"/>
      <c r="HW127" s="716"/>
      <c r="HX127" s="716"/>
      <c r="HY127" s="716"/>
      <c r="HZ127" s="716"/>
      <c r="IA127" s="716"/>
      <c r="IB127" s="716"/>
      <c r="IC127" s="716"/>
      <c r="ID127" s="716"/>
    </row>
    <row r="128" spans="1:259">
      <c r="B128" s="832">
        <f>E10</f>
        <v>5.3</v>
      </c>
      <c r="C128" s="832">
        <v>0.3</v>
      </c>
      <c r="D128" s="832">
        <f>D127</f>
        <v>3.4</v>
      </c>
      <c r="E128" s="833">
        <f t="shared" si="8"/>
        <v>18.02</v>
      </c>
      <c r="F128" s="834">
        <f t="shared" si="9"/>
        <v>18.02</v>
      </c>
      <c r="G128" s="835">
        <f t="shared" si="10"/>
        <v>5.3</v>
      </c>
      <c r="H128" s="835">
        <f t="shared" si="11"/>
        <v>5.41</v>
      </c>
      <c r="I128" s="718"/>
      <c r="J128" s="792">
        <v>0</v>
      </c>
      <c r="K128" s="792">
        <v>0</v>
      </c>
      <c r="L128" s="785">
        <v>0</v>
      </c>
      <c r="M128" s="792">
        <v>0</v>
      </c>
      <c r="N128" s="784">
        <v>0</v>
      </c>
      <c r="O128" s="718"/>
      <c r="P128" s="794"/>
      <c r="Q128" s="794"/>
      <c r="R128" s="797"/>
      <c r="S128" s="794"/>
      <c r="T128" s="796"/>
      <c r="U128" s="716"/>
      <c r="V128" s="718"/>
      <c r="W128" s="718"/>
      <c r="X128" s="718"/>
      <c r="Y128" s="718"/>
      <c r="Z128" s="716"/>
      <c r="AA128" s="718"/>
      <c r="AB128" s="718"/>
      <c r="AC128" s="718"/>
      <c r="AD128" s="718"/>
      <c r="AE128" s="716"/>
      <c r="AF128" s="718"/>
      <c r="AG128" s="718"/>
      <c r="AH128" s="718"/>
      <c r="AI128" s="718"/>
      <c r="AJ128" s="716"/>
      <c r="AK128" s="718"/>
      <c r="AL128" s="718"/>
      <c r="AM128" s="716"/>
      <c r="AN128" s="718"/>
      <c r="AO128" s="718"/>
      <c r="AP128" s="716"/>
      <c r="AQ128" s="718"/>
      <c r="AR128" s="718"/>
      <c r="AS128" s="716"/>
      <c r="AT128" s="716"/>
      <c r="AU128" s="716"/>
      <c r="AV128" s="716"/>
      <c r="AW128" s="716"/>
      <c r="AX128" s="716"/>
      <c r="AY128" s="716"/>
      <c r="AZ128" s="716"/>
      <c r="BA128" s="716"/>
      <c r="BB128" s="716"/>
      <c r="BC128" s="716"/>
      <c r="BD128" s="716"/>
      <c r="BE128" s="716"/>
      <c r="BF128" s="716"/>
      <c r="BG128" s="716"/>
      <c r="BH128" s="716"/>
      <c r="BI128" s="716"/>
      <c r="BJ128" s="716"/>
      <c r="BK128" s="716"/>
      <c r="BL128" s="716"/>
      <c r="BM128" s="716"/>
      <c r="BN128" s="716"/>
      <c r="BO128" s="716"/>
      <c r="BP128" s="716"/>
      <c r="BQ128" s="716"/>
      <c r="BR128" s="716"/>
      <c r="BS128" s="716"/>
      <c r="BT128" s="716"/>
      <c r="BU128" s="716"/>
      <c r="BV128" s="716"/>
      <c r="BW128" s="716"/>
      <c r="BX128" s="716"/>
      <c r="BY128" s="716"/>
      <c r="BZ128" s="716"/>
      <c r="CA128" s="716"/>
      <c r="CB128" s="716"/>
      <c r="CC128" s="716"/>
      <c r="CD128" s="716"/>
      <c r="CE128" s="716"/>
      <c r="CF128" s="716"/>
      <c r="CG128" s="716"/>
      <c r="CH128" s="716"/>
      <c r="CI128" s="716"/>
      <c r="CJ128" s="716"/>
      <c r="CK128" s="716"/>
      <c r="CL128" s="716"/>
      <c r="CM128" s="716"/>
      <c r="CN128" s="716"/>
      <c r="CO128" s="716"/>
      <c r="CP128" s="716"/>
      <c r="CQ128" s="716"/>
      <c r="CR128" s="716"/>
      <c r="CS128" s="716"/>
      <c r="CT128" s="716"/>
      <c r="CU128" s="716"/>
      <c r="CV128" s="716"/>
      <c r="CW128" s="716"/>
      <c r="CX128" s="716"/>
      <c r="CY128" s="716"/>
      <c r="CZ128" s="716"/>
      <c r="DA128" s="716"/>
      <c r="DB128" s="716"/>
      <c r="DC128" s="716"/>
      <c r="DD128" s="716"/>
      <c r="DE128" s="716"/>
      <c r="DF128" s="716"/>
      <c r="DG128" s="716"/>
      <c r="DH128" s="716"/>
      <c r="DI128" s="716"/>
      <c r="DJ128" s="716"/>
      <c r="DK128" s="716"/>
      <c r="DL128" s="716"/>
      <c r="DM128" s="716"/>
      <c r="DN128" s="716"/>
      <c r="DO128" s="716"/>
      <c r="DP128" s="716"/>
      <c r="DQ128" s="716"/>
      <c r="DR128" s="716"/>
      <c r="DS128" s="716"/>
      <c r="DT128" s="716"/>
      <c r="DU128" s="716"/>
      <c r="DV128" s="716"/>
      <c r="DW128" s="716"/>
      <c r="DX128" s="716"/>
      <c r="DY128" s="716"/>
      <c r="DZ128" s="716"/>
      <c r="EA128" s="716"/>
      <c r="EB128" s="716"/>
      <c r="EC128" s="716"/>
      <c r="ED128" s="716"/>
      <c r="EE128" s="716"/>
      <c r="EF128" s="716"/>
      <c r="EG128" s="716"/>
      <c r="EH128" s="716"/>
      <c r="EI128" s="716"/>
      <c r="EJ128" s="716"/>
      <c r="EK128" s="716"/>
      <c r="EL128" s="716"/>
      <c r="EM128" s="716"/>
      <c r="EN128" s="716"/>
      <c r="EO128" s="716"/>
      <c r="EP128" s="716"/>
      <c r="EQ128" s="716"/>
      <c r="ER128" s="716"/>
      <c r="ES128" s="716"/>
      <c r="ET128" s="716"/>
      <c r="EU128" s="716"/>
      <c r="EV128" s="716"/>
      <c r="EW128" s="716"/>
      <c r="EX128" s="716"/>
      <c r="EY128" s="716"/>
      <c r="EZ128" s="716"/>
      <c r="FA128" s="716"/>
      <c r="FB128" s="716"/>
      <c r="FC128" s="716"/>
      <c r="FD128" s="716"/>
      <c r="FE128" s="716"/>
      <c r="FF128" s="716"/>
      <c r="FG128" s="716"/>
      <c r="FH128" s="716"/>
      <c r="FI128" s="716"/>
      <c r="FJ128" s="716"/>
      <c r="FK128" s="716"/>
      <c r="FL128" s="716"/>
      <c r="FM128" s="716"/>
      <c r="FN128" s="716"/>
      <c r="FO128" s="716"/>
      <c r="FP128" s="716"/>
      <c r="FQ128" s="716"/>
      <c r="FR128" s="716"/>
      <c r="FS128" s="716"/>
      <c r="FT128" s="716"/>
      <c r="FU128" s="716"/>
      <c r="FV128" s="716"/>
      <c r="FW128" s="716"/>
      <c r="FX128" s="716"/>
      <c r="FY128" s="716"/>
      <c r="FZ128" s="716"/>
      <c r="GA128" s="716"/>
      <c r="GB128" s="716"/>
      <c r="GC128" s="716"/>
      <c r="GD128" s="716"/>
      <c r="GE128" s="716"/>
      <c r="GF128" s="716"/>
      <c r="GG128" s="716"/>
      <c r="GH128" s="716"/>
      <c r="GI128" s="716"/>
      <c r="GJ128" s="716"/>
      <c r="GK128" s="716"/>
      <c r="GL128" s="716"/>
      <c r="GM128" s="716"/>
      <c r="GN128" s="716"/>
      <c r="GO128" s="716"/>
      <c r="GP128" s="716"/>
      <c r="GQ128" s="716"/>
      <c r="GR128" s="716"/>
      <c r="GS128" s="716"/>
      <c r="GT128" s="716"/>
      <c r="GU128" s="716"/>
      <c r="GV128" s="716"/>
      <c r="GW128" s="716"/>
      <c r="GX128" s="716"/>
      <c r="GY128" s="716"/>
      <c r="GZ128" s="716"/>
      <c r="HA128" s="716"/>
      <c r="HB128" s="716"/>
      <c r="HC128" s="716"/>
      <c r="HD128" s="716"/>
      <c r="HE128" s="716"/>
      <c r="HF128" s="716"/>
      <c r="HG128" s="716"/>
      <c r="HH128" s="716"/>
      <c r="HI128" s="716"/>
      <c r="HJ128" s="716"/>
      <c r="HK128" s="716"/>
      <c r="HL128" s="716"/>
      <c r="HM128" s="716"/>
      <c r="HN128" s="716"/>
      <c r="HO128" s="716"/>
      <c r="HP128" s="716"/>
      <c r="HQ128" s="716"/>
      <c r="HR128" s="716"/>
      <c r="HS128" s="716"/>
      <c r="HT128" s="716"/>
      <c r="HU128" s="716"/>
      <c r="HV128" s="716"/>
      <c r="HW128" s="716"/>
      <c r="HX128" s="716"/>
      <c r="HY128" s="716"/>
      <c r="HZ128" s="716"/>
      <c r="IA128" s="716"/>
      <c r="IB128" s="716"/>
      <c r="IC128" s="716"/>
      <c r="ID128" s="716"/>
    </row>
    <row r="129" spans="1:256">
      <c r="B129" s="832">
        <f>B128</f>
        <v>5.3</v>
      </c>
      <c r="C129" s="832">
        <v>0.3</v>
      </c>
      <c r="D129" s="832">
        <f>D128</f>
        <v>3.4</v>
      </c>
      <c r="E129" s="833">
        <f t="shared" si="8"/>
        <v>18.02</v>
      </c>
      <c r="F129" s="834">
        <f t="shared" si="9"/>
        <v>18.02</v>
      </c>
      <c r="G129" s="835">
        <f t="shared" si="10"/>
        <v>5.3</v>
      </c>
      <c r="H129" s="835">
        <f t="shared" si="11"/>
        <v>5.41</v>
      </c>
      <c r="I129" s="718"/>
      <c r="J129" s="1219" t="s">
        <v>480</v>
      </c>
      <c r="K129" s="1219"/>
      <c r="L129" s="1219"/>
      <c r="M129" s="1219"/>
      <c r="N129" s="1219"/>
      <c r="O129" s="718"/>
      <c r="P129" s="825"/>
      <c r="Q129" s="825"/>
      <c r="R129" s="825"/>
      <c r="S129" s="825"/>
      <c r="T129" s="825"/>
      <c r="U129" s="716"/>
      <c r="V129" s="718"/>
      <c r="W129" s="718"/>
      <c r="X129" s="718"/>
      <c r="Y129" s="718"/>
      <c r="Z129" s="716"/>
      <c r="AA129" s="718"/>
      <c r="AB129" s="718"/>
      <c r="AC129" s="718"/>
      <c r="AD129" s="718"/>
      <c r="AE129" s="716"/>
      <c r="AF129" s="718"/>
      <c r="AG129" s="718"/>
      <c r="AH129" s="718"/>
      <c r="AI129" s="718"/>
      <c r="AJ129" s="716"/>
      <c r="AK129" s="718"/>
      <c r="AL129" s="718"/>
      <c r="AM129" s="716"/>
      <c r="AN129" s="718"/>
      <c r="AO129" s="718"/>
      <c r="AP129" s="716"/>
      <c r="AQ129" s="718"/>
      <c r="AR129" s="718"/>
      <c r="AS129" s="716"/>
      <c r="AT129" s="716"/>
      <c r="AU129" s="716"/>
      <c r="AV129" s="716"/>
      <c r="AW129" s="716"/>
      <c r="AX129" s="716"/>
      <c r="AY129" s="716"/>
      <c r="AZ129" s="716"/>
      <c r="BA129" s="716"/>
      <c r="BB129" s="716"/>
      <c r="BC129" s="716"/>
      <c r="BD129" s="716"/>
      <c r="BE129" s="716"/>
      <c r="BF129" s="716"/>
      <c r="BG129" s="716"/>
      <c r="BH129" s="716"/>
      <c r="BI129" s="716"/>
      <c r="BJ129" s="716"/>
      <c r="BK129" s="716"/>
      <c r="BL129" s="716"/>
      <c r="BM129" s="716"/>
      <c r="BN129" s="716"/>
      <c r="BO129" s="716"/>
      <c r="BP129" s="716"/>
      <c r="BQ129" s="716"/>
      <c r="BR129" s="716"/>
      <c r="BS129" s="716"/>
      <c r="BT129" s="716"/>
      <c r="BU129" s="716"/>
      <c r="BV129" s="716"/>
      <c r="BW129" s="716"/>
      <c r="BX129" s="716"/>
      <c r="BY129" s="716"/>
      <c r="BZ129" s="716"/>
      <c r="CA129" s="716"/>
      <c r="CB129" s="716"/>
      <c r="CC129" s="716"/>
      <c r="CD129" s="716"/>
      <c r="CE129" s="716"/>
      <c r="CF129" s="716"/>
      <c r="CG129" s="716"/>
      <c r="CH129" s="716"/>
      <c r="CI129" s="716"/>
      <c r="CJ129" s="716"/>
      <c r="CK129" s="716"/>
      <c r="CL129" s="716"/>
      <c r="CM129" s="716"/>
      <c r="CN129" s="716"/>
      <c r="CO129" s="716"/>
      <c r="CP129" s="716"/>
      <c r="CQ129" s="716"/>
      <c r="CR129" s="716"/>
      <c r="CS129" s="716"/>
      <c r="CT129" s="716"/>
      <c r="CU129" s="716"/>
      <c r="CV129" s="716"/>
      <c r="CW129" s="716"/>
      <c r="CX129" s="716"/>
      <c r="CY129" s="716"/>
      <c r="CZ129" s="716"/>
      <c r="DA129" s="716"/>
      <c r="DB129" s="716"/>
      <c r="DC129" s="716"/>
      <c r="DD129" s="716"/>
      <c r="DE129" s="716"/>
      <c r="DF129" s="716"/>
      <c r="DG129" s="716"/>
      <c r="DH129" s="716"/>
      <c r="DI129" s="716"/>
      <c r="DJ129" s="716"/>
      <c r="DK129" s="716"/>
      <c r="DL129" s="716"/>
      <c r="DM129" s="716"/>
      <c r="DN129" s="716"/>
      <c r="DO129" s="716"/>
      <c r="DP129" s="716"/>
      <c r="DQ129" s="716"/>
      <c r="DR129" s="716"/>
      <c r="DS129" s="716"/>
      <c r="DT129" s="716"/>
      <c r="DU129" s="716"/>
      <c r="DV129" s="716"/>
      <c r="DW129" s="716"/>
      <c r="DX129" s="716"/>
      <c r="DY129" s="716"/>
      <c r="DZ129" s="716"/>
      <c r="EA129" s="716"/>
      <c r="EB129" s="716"/>
      <c r="EC129" s="716"/>
      <c r="ED129" s="716"/>
      <c r="EE129" s="716"/>
      <c r="EF129" s="716"/>
      <c r="EG129" s="716"/>
      <c r="EH129" s="716"/>
      <c r="EI129" s="716"/>
      <c r="EJ129" s="716"/>
      <c r="EK129" s="716"/>
      <c r="EL129" s="716"/>
      <c r="EM129" s="716"/>
      <c r="EN129" s="716"/>
      <c r="EO129" s="716"/>
      <c r="EP129" s="716"/>
      <c r="EQ129" s="716"/>
      <c r="ER129" s="716"/>
      <c r="ES129" s="716"/>
      <c r="ET129" s="716"/>
      <c r="EU129" s="716"/>
      <c r="EV129" s="716"/>
      <c r="EW129" s="716"/>
      <c r="EX129" s="716"/>
      <c r="EY129" s="716"/>
      <c r="EZ129" s="716"/>
      <c r="FA129" s="716"/>
      <c r="FB129" s="716"/>
      <c r="FC129" s="716"/>
      <c r="FD129" s="716"/>
      <c r="FE129" s="716"/>
      <c r="FF129" s="716"/>
      <c r="FG129" s="716"/>
      <c r="FH129" s="716"/>
      <c r="FI129" s="716"/>
      <c r="FJ129" s="716"/>
      <c r="FK129" s="716"/>
      <c r="FL129" s="716"/>
      <c r="FM129" s="716"/>
      <c r="FN129" s="716"/>
      <c r="FO129" s="716"/>
      <c r="FP129" s="716"/>
      <c r="FQ129" s="716"/>
      <c r="FR129" s="716"/>
      <c r="FS129" s="716"/>
      <c r="FT129" s="716"/>
      <c r="FU129" s="716"/>
      <c r="FV129" s="716"/>
      <c r="FW129" s="716"/>
      <c r="FX129" s="716"/>
      <c r="FY129" s="716"/>
      <c r="FZ129" s="716"/>
      <c r="GA129" s="716"/>
      <c r="GB129" s="716"/>
      <c r="GC129" s="716"/>
      <c r="GD129" s="716"/>
      <c r="GE129" s="716"/>
      <c r="GF129" s="716"/>
      <c r="GG129" s="716"/>
      <c r="GH129" s="716"/>
      <c r="GI129" s="716"/>
      <c r="GJ129" s="716"/>
      <c r="GK129" s="716"/>
      <c r="GL129" s="716"/>
      <c r="GM129" s="716"/>
      <c r="GN129" s="716"/>
      <c r="GO129" s="716"/>
      <c r="GP129" s="716"/>
      <c r="GQ129" s="716"/>
      <c r="GR129" s="716"/>
      <c r="GS129" s="716"/>
      <c r="GT129" s="716"/>
      <c r="GU129" s="716"/>
      <c r="GV129" s="716"/>
      <c r="GW129" s="716"/>
      <c r="GX129" s="716"/>
      <c r="GY129" s="716"/>
      <c r="GZ129" s="716"/>
      <c r="HA129" s="716"/>
      <c r="HB129" s="716"/>
      <c r="HC129" s="716"/>
      <c r="HD129" s="716"/>
      <c r="HE129" s="716"/>
      <c r="HF129" s="716"/>
      <c r="HG129" s="716"/>
      <c r="HH129" s="716"/>
      <c r="HI129" s="716"/>
      <c r="HJ129" s="716"/>
      <c r="HK129" s="716"/>
      <c r="HL129" s="716"/>
      <c r="HM129" s="716"/>
      <c r="HN129" s="716"/>
      <c r="HO129" s="716"/>
      <c r="HP129" s="716"/>
      <c r="HQ129" s="716"/>
      <c r="HR129" s="716"/>
      <c r="HS129" s="716"/>
      <c r="HT129" s="716"/>
      <c r="HU129" s="716"/>
      <c r="HV129" s="716"/>
      <c r="HW129" s="716"/>
      <c r="HX129" s="716"/>
      <c r="HY129" s="716"/>
      <c r="HZ129" s="716"/>
      <c r="IA129" s="716"/>
      <c r="IB129" s="716"/>
      <c r="IC129" s="716"/>
      <c r="ID129" s="716"/>
    </row>
    <row r="130" spans="1:256">
      <c r="B130" s="832">
        <v>5.3</v>
      </c>
      <c r="C130" s="832">
        <v>0.3</v>
      </c>
      <c r="D130" s="832">
        <v>3.4</v>
      </c>
      <c r="E130" s="833">
        <f t="shared" si="8"/>
        <v>18.02</v>
      </c>
      <c r="F130" s="834">
        <f t="shared" si="9"/>
        <v>18.02</v>
      </c>
      <c r="G130" s="835">
        <f t="shared" si="10"/>
        <v>5.3</v>
      </c>
      <c r="H130" s="835">
        <f t="shared" si="11"/>
        <v>5.41</v>
      </c>
      <c r="I130" s="718"/>
      <c r="J130" s="806" t="s">
        <v>474</v>
      </c>
      <c r="K130" s="806" t="s">
        <v>472</v>
      </c>
      <c r="L130" s="806" t="s">
        <v>442</v>
      </c>
      <c r="M130" s="806" t="s">
        <v>443</v>
      </c>
      <c r="N130" s="806" t="s">
        <v>444</v>
      </c>
      <c r="O130" s="718"/>
      <c r="P130" s="826"/>
      <c r="Q130" s="826"/>
      <c r="R130" s="826"/>
      <c r="S130" s="826"/>
      <c r="T130" s="826"/>
      <c r="U130" s="716"/>
      <c r="V130" s="718"/>
      <c r="W130" s="718"/>
      <c r="X130" s="718"/>
      <c r="Y130" s="718"/>
      <c r="Z130" s="716"/>
      <c r="AA130" s="718"/>
      <c r="AB130" s="718"/>
      <c r="AC130" s="718"/>
      <c r="AD130" s="718"/>
      <c r="AE130" s="716"/>
      <c r="AF130" s="718"/>
      <c r="AG130" s="718"/>
      <c r="AH130" s="718"/>
      <c r="AI130" s="718"/>
      <c r="AJ130" s="716"/>
      <c r="AK130" s="718"/>
      <c r="AL130" s="718"/>
      <c r="AM130" s="716"/>
      <c r="AN130" s="718"/>
      <c r="AO130" s="718"/>
      <c r="AP130" s="716"/>
      <c r="AQ130" s="718"/>
      <c r="AR130" s="718"/>
      <c r="AS130" s="716"/>
      <c r="AT130" s="716"/>
      <c r="AU130" s="716"/>
      <c r="AV130" s="716"/>
      <c r="AW130" s="716"/>
      <c r="AX130" s="716"/>
      <c r="AY130" s="716"/>
      <c r="AZ130" s="716"/>
      <c r="BA130" s="716"/>
      <c r="BB130" s="716"/>
      <c r="BC130" s="716"/>
      <c r="BD130" s="716"/>
      <c r="BE130" s="716"/>
      <c r="BF130" s="716"/>
      <c r="BG130" s="716"/>
      <c r="BH130" s="716"/>
      <c r="BI130" s="716"/>
      <c r="BJ130" s="716"/>
      <c r="BK130" s="716"/>
      <c r="BL130" s="716"/>
      <c r="BM130" s="716"/>
      <c r="BN130" s="716"/>
      <c r="BO130" s="716"/>
      <c r="BP130" s="716"/>
      <c r="BQ130" s="716"/>
      <c r="BR130" s="716"/>
      <c r="BS130" s="716"/>
      <c r="BT130" s="716"/>
      <c r="BU130" s="716"/>
      <c r="BV130" s="716"/>
      <c r="BW130" s="716"/>
      <c r="BX130" s="716"/>
      <c r="BY130" s="716"/>
      <c r="BZ130" s="716"/>
      <c r="CA130" s="716"/>
      <c r="CB130" s="716"/>
      <c r="CC130" s="716"/>
      <c r="CD130" s="716"/>
      <c r="CE130" s="716"/>
      <c r="CF130" s="716"/>
      <c r="CG130" s="716"/>
      <c r="CH130" s="716"/>
      <c r="CI130" s="716"/>
      <c r="CJ130" s="716"/>
      <c r="CK130" s="716"/>
      <c r="CL130" s="716"/>
      <c r="CM130" s="716"/>
      <c r="CN130" s="716"/>
      <c r="CO130" s="716"/>
      <c r="CP130" s="716"/>
      <c r="CQ130" s="716"/>
      <c r="CR130" s="716"/>
      <c r="CS130" s="716"/>
      <c r="CT130" s="716"/>
      <c r="CU130" s="716"/>
      <c r="CV130" s="716"/>
      <c r="CW130" s="716"/>
      <c r="CX130" s="716"/>
      <c r="CY130" s="716"/>
      <c r="CZ130" s="716"/>
      <c r="DA130" s="716"/>
      <c r="DB130" s="716"/>
      <c r="DC130" s="716"/>
      <c r="DD130" s="716"/>
      <c r="DE130" s="716"/>
      <c r="DF130" s="716"/>
      <c r="DG130" s="716"/>
      <c r="DH130" s="716"/>
      <c r="DI130" s="716"/>
      <c r="DJ130" s="716"/>
      <c r="DK130" s="716"/>
      <c r="DL130" s="716"/>
      <c r="DM130" s="716"/>
      <c r="DN130" s="716"/>
      <c r="DO130" s="716"/>
      <c r="DP130" s="716"/>
      <c r="DQ130" s="716"/>
      <c r="DR130" s="716"/>
      <c r="DS130" s="716"/>
      <c r="DT130" s="716"/>
      <c r="DU130" s="716"/>
      <c r="DV130" s="716"/>
      <c r="DW130" s="716"/>
      <c r="DX130" s="716"/>
      <c r="DY130" s="716"/>
      <c r="DZ130" s="716"/>
      <c r="EA130" s="716"/>
      <c r="EB130" s="716"/>
      <c r="EC130" s="716"/>
      <c r="ED130" s="716"/>
      <c r="EE130" s="716"/>
      <c r="EF130" s="716"/>
      <c r="EG130" s="716"/>
      <c r="EH130" s="716"/>
      <c r="EI130" s="716"/>
      <c r="EJ130" s="716"/>
      <c r="EK130" s="716"/>
      <c r="EL130" s="716"/>
      <c r="EM130" s="716"/>
      <c r="EN130" s="716"/>
      <c r="EO130" s="716"/>
      <c r="EP130" s="716"/>
      <c r="EQ130" s="716"/>
      <c r="ER130" s="716"/>
      <c r="ES130" s="716"/>
      <c r="ET130" s="716"/>
      <c r="EU130" s="716"/>
      <c r="EV130" s="716"/>
      <c r="EW130" s="716"/>
      <c r="EX130" s="716"/>
      <c r="EY130" s="716"/>
      <c r="EZ130" s="716"/>
      <c r="FA130" s="716"/>
      <c r="FB130" s="716"/>
      <c r="FC130" s="716"/>
      <c r="FD130" s="716"/>
      <c r="FE130" s="716"/>
      <c r="FF130" s="716"/>
      <c r="FG130" s="716"/>
      <c r="FH130" s="716"/>
      <c r="FI130" s="716"/>
      <c r="FJ130" s="716"/>
      <c r="FK130" s="716"/>
      <c r="FL130" s="716"/>
      <c r="FM130" s="716"/>
      <c r="FN130" s="716"/>
      <c r="FO130" s="716"/>
      <c r="FP130" s="716"/>
      <c r="FQ130" s="716"/>
      <c r="FR130" s="716"/>
      <c r="FS130" s="716"/>
      <c r="FT130" s="716"/>
      <c r="FU130" s="716"/>
      <c r="FV130" s="716"/>
      <c r="FW130" s="716"/>
      <c r="FX130" s="716"/>
      <c r="FY130" s="716"/>
      <c r="FZ130" s="716"/>
      <c r="GA130" s="716"/>
      <c r="GB130" s="716"/>
      <c r="GC130" s="716"/>
      <c r="GD130" s="716"/>
      <c r="GE130" s="716"/>
      <c r="GF130" s="716"/>
      <c r="GG130" s="716"/>
      <c r="GH130" s="716"/>
      <c r="GI130" s="716"/>
      <c r="GJ130" s="716"/>
      <c r="GK130" s="716"/>
      <c r="GL130" s="716"/>
      <c r="GM130" s="716"/>
      <c r="GN130" s="716"/>
      <c r="GO130" s="716"/>
      <c r="GP130" s="716"/>
      <c r="GQ130" s="716"/>
      <c r="GR130" s="716"/>
      <c r="GS130" s="716"/>
      <c r="GT130" s="716"/>
      <c r="GU130" s="716"/>
      <c r="GV130" s="716"/>
      <c r="GW130" s="716"/>
      <c r="GX130" s="716"/>
      <c r="GY130" s="716"/>
      <c r="GZ130" s="716"/>
      <c r="HA130" s="716"/>
      <c r="HB130" s="716"/>
      <c r="HC130" s="716"/>
      <c r="HD130" s="716"/>
      <c r="HE130" s="716"/>
      <c r="HF130" s="716"/>
      <c r="HG130" s="716"/>
      <c r="HH130" s="716"/>
      <c r="HI130" s="716"/>
      <c r="HJ130" s="716"/>
      <c r="HK130" s="716"/>
      <c r="HL130" s="716"/>
      <c r="HM130" s="716"/>
      <c r="HN130" s="716"/>
      <c r="HO130" s="716"/>
      <c r="HP130" s="716"/>
      <c r="HQ130" s="716"/>
      <c r="HR130" s="716"/>
      <c r="HS130" s="716"/>
      <c r="HT130" s="716"/>
      <c r="HU130" s="716"/>
      <c r="HV130" s="716"/>
      <c r="HW130" s="716"/>
      <c r="HX130" s="716"/>
      <c r="HY130" s="716"/>
      <c r="HZ130" s="716"/>
      <c r="IA130" s="716"/>
      <c r="IB130" s="716"/>
      <c r="IC130" s="716"/>
      <c r="ID130" s="716"/>
    </row>
    <row r="131" spans="1:256">
      <c r="B131" s="832"/>
      <c r="C131" s="832"/>
      <c r="D131" s="832"/>
      <c r="E131" s="833">
        <f t="shared" si="8"/>
        <v>0</v>
      </c>
      <c r="F131" s="834">
        <f t="shared" si="9"/>
        <v>0</v>
      </c>
      <c r="G131" s="835">
        <f t="shared" si="10"/>
        <v>0</v>
      </c>
      <c r="H131" s="835">
        <f t="shared" si="11"/>
        <v>0</v>
      </c>
      <c r="I131" s="718"/>
      <c r="J131" s="827">
        <f>K120</f>
        <v>31.200000000000003</v>
      </c>
      <c r="K131" s="827">
        <f>J120</f>
        <v>3.4</v>
      </c>
      <c r="L131" s="785">
        <v>0.5</v>
      </c>
      <c r="M131" s="784">
        <v>0.3</v>
      </c>
      <c r="N131" s="784">
        <v>2</v>
      </c>
      <c r="O131" s="718"/>
      <c r="P131" s="794"/>
      <c r="Q131" s="794"/>
      <c r="R131" s="797"/>
      <c r="S131" s="796"/>
      <c r="T131" s="796"/>
      <c r="U131" s="716"/>
      <c r="V131" s="718"/>
      <c r="W131" s="718"/>
      <c r="X131" s="718"/>
      <c r="Y131" s="718"/>
      <c r="Z131" s="716"/>
      <c r="AA131" s="718"/>
      <c r="AB131" s="718"/>
      <c r="AC131" s="718"/>
      <c r="AD131" s="718"/>
      <c r="AE131" s="716"/>
      <c r="AF131" s="718"/>
      <c r="AG131" s="718"/>
      <c r="AH131" s="718"/>
      <c r="AI131" s="718"/>
      <c r="AJ131" s="716"/>
      <c r="AK131" s="718"/>
      <c r="AL131" s="718"/>
      <c r="AM131" s="716"/>
      <c r="AN131" s="718"/>
      <c r="AO131" s="718"/>
      <c r="AP131" s="716"/>
      <c r="AQ131" s="718"/>
      <c r="AR131" s="718"/>
      <c r="AS131" s="716"/>
      <c r="AT131" s="716"/>
      <c r="AU131" s="716"/>
      <c r="AV131" s="716"/>
      <c r="AW131" s="716"/>
      <c r="AX131" s="716"/>
      <c r="AY131" s="716"/>
      <c r="AZ131" s="716"/>
      <c r="BA131" s="716"/>
      <c r="BB131" s="716"/>
      <c r="BC131" s="716"/>
      <c r="BD131" s="716"/>
      <c r="BE131" s="716"/>
      <c r="BF131" s="716"/>
      <c r="BG131" s="716"/>
      <c r="BH131" s="716"/>
      <c r="BI131" s="716"/>
      <c r="BJ131" s="716"/>
      <c r="BK131" s="716"/>
      <c r="BL131" s="716"/>
      <c r="BM131" s="716"/>
      <c r="BN131" s="716"/>
      <c r="BO131" s="716"/>
      <c r="BP131" s="716"/>
      <c r="BQ131" s="716"/>
      <c r="BR131" s="716"/>
      <c r="BS131" s="716"/>
      <c r="BT131" s="716"/>
      <c r="BU131" s="716"/>
      <c r="BV131" s="716"/>
      <c r="BW131" s="716"/>
      <c r="BX131" s="716"/>
      <c r="BY131" s="716"/>
      <c r="BZ131" s="716"/>
      <c r="CA131" s="716"/>
      <c r="CB131" s="716"/>
      <c r="CC131" s="716"/>
      <c r="CD131" s="716"/>
      <c r="CE131" s="716"/>
      <c r="CF131" s="716"/>
      <c r="CG131" s="716"/>
      <c r="CH131" s="716"/>
      <c r="CI131" s="716"/>
      <c r="CJ131" s="716"/>
      <c r="CK131" s="716"/>
      <c r="CL131" s="716"/>
      <c r="CM131" s="716"/>
      <c r="CN131" s="716"/>
      <c r="CO131" s="716"/>
      <c r="CP131" s="716"/>
      <c r="CQ131" s="716"/>
      <c r="CR131" s="716"/>
      <c r="CS131" s="716"/>
      <c r="CT131" s="716"/>
      <c r="CU131" s="716"/>
      <c r="CV131" s="716"/>
      <c r="CW131" s="716"/>
      <c r="CX131" s="716"/>
      <c r="CY131" s="716"/>
      <c r="CZ131" s="716"/>
      <c r="DA131" s="716"/>
      <c r="DB131" s="716"/>
      <c r="DC131" s="716"/>
      <c r="DD131" s="716"/>
      <c r="DE131" s="716"/>
      <c r="DF131" s="716"/>
      <c r="DG131" s="716"/>
      <c r="DH131" s="716"/>
      <c r="DI131" s="716"/>
      <c r="DJ131" s="716"/>
      <c r="DK131" s="716"/>
      <c r="DL131" s="716"/>
      <c r="DM131" s="716"/>
      <c r="DN131" s="716"/>
      <c r="DO131" s="716"/>
      <c r="DP131" s="716"/>
      <c r="DQ131" s="716"/>
      <c r="DR131" s="716"/>
      <c r="DS131" s="716"/>
      <c r="DT131" s="716"/>
      <c r="DU131" s="716"/>
      <c r="DV131" s="716"/>
      <c r="DW131" s="716"/>
      <c r="DX131" s="716"/>
      <c r="DY131" s="716"/>
      <c r="DZ131" s="716"/>
      <c r="EA131" s="716"/>
      <c r="EB131" s="716"/>
      <c r="EC131" s="716"/>
      <c r="ED131" s="716"/>
      <c r="EE131" s="716"/>
      <c r="EF131" s="716"/>
      <c r="EG131" s="716"/>
      <c r="EH131" s="716"/>
      <c r="EI131" s="716"/>
      <c r="EJ131" s="716"/>
      <c r="EK131" s="716"/>
      <c r="EL131" s="716"/>
      <c r="EM131" s="716"/>
      <c r="EN131" s="716"/>
      <c r="EO131" s="716"/>
      <c r="EP131" s="716"/>
      <c r="EQ131" s="716"/>
      <c r="ER131" s="716"/>
      <c r="ES131" s="716"/>
      <c r="ET131" s="716"/>
      <c r="EU131" s="716"/>
      <c r="EV131" s="716"/>
      <c r="EW131" s="716"/>
      <c r="EX131" s="716"/>
      <c r="EY131" s="716"/>
      <c r="EZ131" s="716"/>
      <c r="FA131" s="716"/>
      <c r="FB131" s="716"/>
      <c r="FC131" s="716"/>
      <c r="FD131" s="716"/>
      <c r="FE131" s="716"/>
      <c r="FF131" s="716"/>
      <c r="FG131" s="716"/>
      <c r="FH131" s="716"/>
      <c r="FI131" s="716"/>
      <c r="FJ131" s="716"/>
      <c r="FK131" s="716"/>
      <c r="FL131" s="716"/>
      <c r="FM131" s="716"/>
      <c r="FN131" s="716"/>
      <c r="FO131" s="716"/>
      <c r="FP131" s="716"/>
      <c r="FQ131" s="716"/>
      <c r="FR131" s="716"/>
      <c r="FS131" s="716"/>
      <c r="FT131" s="716"/>
      <c r="FU131" s="716"/>
      <c r="FV131" s="716"/>
      <c r="FW131" s="716"/>
      <c r="FX131" s="716"/>
      <c r="FY131" s="716"/>
      <c r="FZ131" s="716"/>
      <c r="GA131" s="716"/>
      <c r="GB131" s="716"/>
      <c r="GC131" s="716"/>
      <c r="GD131" s="716"/>
      <c r="GE131" s="716"/>
      <c r="GF131" s="716"/>
      <c r="GG131" s="716"/>
      <c r="GH131" s="716"/>
      <c r="GI131" s="716"/>
      <c r="GJ131" s="716"/>
      <c r="GK131" s="716"/>
      <c r="GL131" s="716"/>
      <c r="GM131" s="716"/>
      <c r="GN131" s="716"/>
      <c r="GO131" s="716"/>
      <c r="GP131" s="716"/>
      <c r="GQ131" s="716"/>
      <c r="GR131" s="716"/>
      <c r="GS131" s="716"/>
      <c r="GT131" s="716"/>
      <c r="GU131" s="716"/>
      <c r="GV131" s="716"/>
      <c r="GW131" s="716"/>
      <c r="GX131" s="716"/>
      <c r="GY131" s="716"/>
      <c r="GZ131" s="716"/>
      <c r="HA131" s="716"/>
      <c r="HB131" s="716"/>
      <c r="HC131" s="716"/>
      <c r="HD131" s="716"/>
      <c r="HE131" s="716"/>
      <c r="HF131" s="716"/>
      <c r="HG131" s="716"/>
      <c r="HH131" s="716"/>
      <c r="HI131" s="716"/>
      <c r="HJ131" s="716"/>
      <c r="HK131" s="716"/>
      <c r="HL131" s="716"/>
      <c r="HM131" s="716"/>
      <c r="HN131" s="716"/>
      <c r="HO131" s="716"/>
      <c r="HP131" s="716"/>
      <c r="HQ131" s="716"/>
      <c r="HR131" s="716"/>
      <c r="HS131" s="716"/>
      <c r="HT131" s="716"/>
      <c r="HU131" s="716"/>
      <c r="HV131" s="716"/>
      <c r="HW131" s="716"/>
      <c r="HX131" s="716"/>
      <c r="HY131" s="716"/>
      <c r="HZ131" s="716"/>
      <c r="IA131" s="716"/>
      <c r="IB131" s="716"/>
      <c r="IC131" s="716"/>
      <c r="ID131" s="716"/>
    </row>
    <row r="132" spans="1:256">
      <c r="B132" s="832"/>
      <c r="C132" s="832"/>
      <c r="D132" s="832"/>
      <c r="E132" s="833">
        <f t="shared" si="8"/>
        <v>0</v>
      </c>
      <c r="F132" s="834">
        <f t="shared" si="9"/>
        <v>0</v>
      </c>
      <c r="G132" s="835">
        <f t="shared" si="10"/>
        <v>0</v>
      </c>
      <c r="H132" s="835">
        <f t="shared" si="11"/>
        <v>0</v>
      </c>
      <c r="I132" s="718"/>
      <c r="J132" s="792">
        <v>0</v>
      </c>
      <c r="K132" s="792">
        <v>0</v>
      </c>
      <c r="L132" s="785">
        <v>0</v>
      </c>
      <c r="M132" s="792">
        <v>0</v>
      </c>
      <c r="N132" s="784">
        <v>0</v>
      </c>
      <c r="O132" s="718"/>
      <c r="P132" s="794"/>
      <c r="Q132" s="794"/>
      <c r="R132" s="797"/>
      <c r="S132" s="794"/>
      <c r="T132" s="796"/>
      <c r="U132" s="716"/>
      <c r="V132" s="718"/>
      <c r="W132" s="718"/>
      <c r="X132" s="718"/>
      <c r="Y132" s="718"/>
      <c r="Z132" s="716"/>
      <c r="AA132" s="718"/>
      <c r="AB132" s="718"/>
      <c r="AC132" s="718"/>
      <c r="AD132" s="718"/>
      <c r="AE132" s="716"/>
      <c r="AF132" s="718"/>
      <c r="AG132" s="718"/>
      <c r="AH132" s="718"/>
      <c r="AI132" s="718"/>
      <c r="AJ132" s="716"/>
      <c r="AK132" s="718"/>
      <c r="AL132" s="718"/>
      <c r="AM132" s="716"/>
      <c r="AN132" s="718"/>
      <c r="AO132" s="718"/>
      <c r="AP132" s="716"/>
      <c r="AQ132" s="718"/>
      <c r="AR132" s="718"/>
      <c r="AS132" s="716"/>
      <c r="AT132" s="716"/>
      <c r="AU132" s="716"/>
      <c r="AV132" s="716"/>
      <c r="AW132" s="716"/>
      <c r="AX132" s="716"/>
      <c r="AY132" s="716"/>
      <c r="AZ132" s="716"/>
      <c r="BA132" s="716"/>
      <c r="BB132" s="716"/>
      <c r="BC132" s="716"/>
      <c r="BD132" s="716"/>
      <c r="BE132" s="716"/>
      <c r="BF132" s="716"/>
      <c r="BG132" s="716"/>
      <c r="BH132" s="716"/>
      <c r="BI132" s="716"/>
      <c r="BJ132" s="716"/>
      <c r="BK132" s="716"/>
      <c r="BL132" s="716"/>
      <c r="BM132" s="716"/>
      <c r="BN132" s="716"/>
      <c r="BO132" s="716"/>
      <c r="BP132" s="716"/>
      <c r="BQ132" s="716"/>
      <c r="BR132" s="716"/>
      <c r="BS132" s="716"/>
      <c r="BT132" s="716"/>
      <c r="BU132" s="716"/>
      <c r="BV132" s="716"/>
      <c r="BW132" s="716"/>
      <c r="BX132" s="716"/>
      <c r="BY132" s="716"/>
      <c r="BZ132" s="716"/>
      <c r="CA132" s="716"/>
      <c r="CB132" s="716"/>
      <c r="CC132" s="716"/>
      <c r="CD132" s="716"/>
      <c r="CE132" s="716"/>
      <c r="CF132" s="716"/>
      <c r="CG132" s="716"/>
      <c r="CH132" s="716"/>
      <c r="CI132" s="716"/>
      <c r="CJ132" s="716"/>
      <c r="CK132" s="716"/>
      <c r="CL132" s="716"/>
      <c r="CM132" s="716"/>
      <c r="CN132" s="716"/>
      <c r="CO132" s="716"/>
      <c r="CP132" s="716"/>
      <c r="CQ132" s="716"/>
      <c r="CR132" s="716"/>
      <c r="CS132" s="716"/>
      <c r="CT132" s="716"/>
      <c r="CU132" s="716"/>
      <c r="CV132" s="716"/>
      <c r="CW132" s="716"/>
      <c r="CX132" s="716"/>
      <c r="CY132" s="716"/>
      <c r="CZ132" s="716"/>
      <c r="DA132" s="716"/>
      <c r="DB132" s="716"/>
      <c r="DC132" s="716"/>
      <c r="DD132" s="716"/>
      <c r="DE132" s="716"/>
      <c r="DF132" s="716"/>
      <c r="DG132" s="716"/>
      <c r="DH132" s="716"/>
      <c r="DI132" s="716"/>
      <c r="DJ132" s="716"/>
      <c r="DK132" s="716"/>
      <c r="DL132" s="716"/>
      <c r="DM132" s="716"/>
      <c r="DN132" s="716"/>
      <c r="DO132" s="716"/>
      <c r="DP132" s="716"/>
      <c r="DQ132" s="716"/>
      <c r="DR132" s="716"/>
      <c r="DS132" s="716"/>
      <c r="DT132" s="716"/>
      <c r="DU132" s="716"/>
      <c r="DV132" s="716"/>
      <c r="DW132" s="716"/>
      <c r="DX132" s="716"/>
      <c r="DY132" s="716"/>
      <c r="DZ132" s="716"/>
      <c r="EA132" s="716"/>
      <c r="EB132" s="716"/>
      <c r="EC132" s="716"/>
      <c r="ED132" s="716"/>
      <c r="EE132" s="716"/>
      <c r="EF132" s="716"/>
      <c r="EG132" s="716"/>
      <c r="EH132" s="716"/>
      <c r="EI132" s="716"/>
      <c r="EJ132" s="716"/>
      <c r="EK132" s="716"/>
      <c r="EL132" s="716"/>
      <c r="EM132" s="716"/>
      <c r="EN132" s="716"/>
      <c r="EO132" s="716"/>
      <c r="EP132" s="716"/>
      <c r="EQ132" s="716"/>
      <c r="ER132" s="716"/>
      <c r="ES132" s="716"/>
      <c r="ET132" s="716"/>
      <c r="EU132" s="716"/>
      <c r="EV132" s="716"/>
      <c r="EW132" s="716"/>
      <c r="EX132" s="716"/>
      <c r="EY132" s="716"/>
      <c r="EZ132" s="716"/>
      <c r="FA132" s="716"/>
      <c r="FB132" s="716"/>
      <c r="FC132" s="716"/>
      <c r="FD132" s="716"/>
      <c r="FE132" s="716"/>
      <c r="FF132" s="716"/>
      <c r="FG132" s="716"/>
      <c r="FH132" s="716"/>
      <c r="FI132" s="716"/>
      <c r="FJ132" s="716"/>
      <c r="FK132" s="716"/>
      <c r="FL132" s="716"/>
      <c r="FM132" s="716"/>
      <c r="FN132" s="716"/>
      <c r="FO132" s="716"/>
      <c r="FP132" s="716"/>
      <c r="FQ132" s="716"/>
      <c r="FR132" s="716"/>
      <c r="FS132" s="716"/>
      <c r="FT132" s="716"/>
      <c r="FU132" s="716"/>
      <c r="FV132" s="716"/>
      <c r="FW132" s="716"/>
      <c r="FX132" s="716"/>
      <c r="FY132" s="716"/>
      <c r="FZ132" s="716"/>
      <c r="GA132" s="716"/>
      <c r="GB132" s="716"/>
      <c r="GC132" s="716"/>
      <c r="GD132" s="716"/>
      <c r="GE132" s="716"/>
      <c r="GF132" s="716"/>
      <c r="GG132" s="716"/>
      <c r="GH132" s="716"/>
      <c r="GI132" s="716"/>
      <c r="GJ132" s="716"/>
      <c r="GK132" s="716"/>
      <c r="GL132" s="716"/>
      <c r="GM132" s="716"/>
      <c r="GN132" s="716"/>
      <c r="GO132" s="716"/>
      <c r="GP132" s="716"/>
      <c r="GQ132" s="716"/>
      <c r="GR132" s="716"/>
      <c r="GS132" s="716"/>
      <c r="GT132" s="716"/>
      <c r="GU132" s="716"/>
      <c r="GV132" s="716"/>
      <c r="GW132" s="716"/>
      <c r="GX132" s="716"/>
      <c r="GY132" s="716"/>
      <c r="GZ132" s="716"/>
      <c r="HA132" s="716"/>
      <c r="HB132" s="716"/>
      <c r="HC132" s="716"/>
      <c r="HD132" s="716"/>
      <c r="HE132" s="716"/>
      <c r="HF132" s="716"/>
      <c r="HG132" s="716"/>
      <c r="HH132" s="716"/>
      <c r="HI132" s="716"/>
      <c r="HJ132" s="716"/>
      <c r="HK132" s="716"/>
      <c r="HL132" s="716"/>
      <c r="HM132" s="716"/>
      <c r="HN132" s="716"/>
      <c r="HO132" s="716"/>
      <c r="HP132" s="716"/>
      <c r="HQ132" s="716"/>
      <c r="HR132" s="716"/>
      <c r="HS132" s="716"/>
      <c r="HT132" s="716"/>
      <c r="HU132" s="716"/>
      <c r="HV132" s="716"/>
      <c r="HW132" s="716"/>
      <c r="HX132" s="716"/>
      <c r="HY132" s="716"/>
      <c r="HZ132" s="716"/>
      <c r="IA132" s="716"/>
      <c r="IB132" s="716"/>
      <c r="IC132" s="716"/>
      <c r="ID132" s="716"/>
    </row>
    <row r="133" spans="1:256">
      <c r="B133" s="832"/>
      <c r="C133" s="832"/>
      <c r="D133" s="832"/>
      <c r="E133" s="833">
        <f t="shared" si="8"/>
        <v>0</v>
      </c>
      <c r="F133" s="834">
        <f t="shared" si="9"/>
        <v>0</v>
      </c>
      <c r="G133" s="835">
        <f t="shared" si="10"/>
        <v>0</v>
      </c>
      <c r="H133" s="835">
        <f t="shared" si="11"/>
        <v>0</v>
      </c>
      <c r="I133" s="718"/>
      <c r="J133" s="792">
        <v>0</v>
      </c>
      <c r="K133" s="792">
        <v>0</v>
      </c>
      <c r="L133" s="785">
        <v>0</v>
      </c>
      <c r="M133" s="792">
        <v>0</v>
      </c>
      <c r="N133" s="784">
        <v>0</v>
      </c>
      <c r="O133" s="718"/>
      <c r="P133" s="794"/>
      <c r="Q133" s="794"/>
      <c r="R133" s="797"/>
      <c r="S133" s="794"/>
      <c r="T133" s="796"/>
      <c r="U133" s="716"/>
      <c r="V133" s="718"/>
      <c r="W133" s="718"/>
      <c r="X133" s="718"/>
      <c r="Y133" s="718"/>
      <c r="Z133" s="716"/>
      <c r="AA133" s="718"/>
      <c r="AB133" s="718"/>
      <c r="AC133" s="718"/>
      <c r="AD133" s="718"/>
      <c r="AE133" s="716"/>
      <c r="AF133" s="718"/>
      <c r="AG133" s="718"/>
      <c r="AH133" s="718"/>
      <c r="AI133" s="718"/>
      <c r="AJ133" s="716"/>
      <c r="AK133" s="718"/>
      <c r="AL133" s="718"/>
      <c r="AM133" s="716"/>
      <c r="AN133" s="718"/>
      <c r="AO133" s="718"/>
      <c r="AP133" s="716"/>
      <c r="AQ133" s="718"/>
      <c r="AR133" s="718"/>
      <c r="AS133" s="716"/>
      <c r="AT133" s="716"/>
      <c r="AU133" s="716"/>
      <c r="AV133" s="716"/>
      <c r="AW133" s="716"/>
      <c r="AX133" s="716"/>
      <c r="AY133" s="716"/>
      <c r="AZ133" s="716"/>
      <c r="BA133" s="716"/>
      <c r="BB133" s="716"/>
      <c r="BC133" s="716"/>
      <c r="BD133" s="716"/>
      <c r="BE133" s="716"/>
      <c r="BF133" s="716"/>
      <c r="BG133" s="716"/>
      <c r="BH133" s="716"/>
      <c r="BI133" s="716"/>
      <c r="BJ133" s="716"/>
      <c r="BK133" s="716"/>
      <c r="BL133" s="716"/>
      <c r="BM133" s="716"/>
      <c r="BN133" s="716"/>
      <c r="BO133" s="716"/>
      <c r="BP133" s="716"/>
      <c r="BQ133" s="716"/>
      <c r="BR133" s="716"/>
      <c r="BS133" s="716"/>
      <c r="BT133" s="716"/>
      <c r="BU133" s="716"/>
      <c r="BV133" s="716"/>
      <c r="BW133" s="716"/>
      <c r="BX133" s="716"/>
      <c r="BY133" s="716"/>
      <c r="BZ133" s="716"/>
      <c r="CA133" s="716"/>
      <c r="CB133" s="716"/>
      <c r="CC133" s="716"/>
      <c r="CD133" s="716"/>
      <c r="CE133" s="716"/>
      <c r="CF133" s="716"/>
      <c r="CG133" s="716"/>
      <c r="CH133" s="716"/>
      <c r="CI133" s="716"/>
      <c r="CJ133" s="716"/>
      <c r="CK133" s="716"/>
      <c r="CL133" s="716"/>
      <c r="CM133" s="716"/>
      <c r="CN133" s="716"/>
      <c r="CO133" s="716"/>
      <c r="CP133" s="716"/>
      <c r="CQ133" s="716"/>
      <c r="CR133" s="716"/>
      <c r="CS133" s="716"/>
      <c r="CT133" s="716"/>
      <c r="CU133" s="716"/>
      <c r="CV133" s="716"/>
      <c r="CW133" s="716"/>
      <c r="CX133" s="716"/>
      <c r="CY133" s="716"/>
      <c r="CZ133" s="716"/>
      <c r="DA133" s="716"/>
      <c r="DB133" s="716"/>
      <c r="DC133" s="716"/>
      <c r="DD133" s="716"/>
      <c r="DE133" s="716"/>
      <c r="DF133" s="716"/>
      <c r="DG133" s="716"/>
      <c r="DH133" s="716"/>
      <c r="DI133" s="716"/>
      <c r="DJ133" s="716"/>
      <c r="DK133" s="716"/>
      <c r="DL133" s="716"/>
      <c r="DM133" s="716"/>
      <c r="DN133" s="716"/>
      <c r="DO133" s="716"/>
      <c r="DP133" s="716"/>
      <c r="DQ133" s="716"/>
      <c r="DR133" s="716"/>
      <c r="DS133" s="716"/>
      <c r="DT133" s="716"/>
      <c r="DU133" s="716"/>
      <c r="DV133" s="716"/>
      <c r="DW133" s="716"/>
      <c r="DX133" s="716"/>
      <c r="DY133" s="716"/>
      <c r="DZ133" s="716"/>
      <c r="EA133" s="716"/>
      <c r="EB133" s="716"/>
      <c r="EC133" s="716"/>
      <c r="ED133" s="716"/>
      <c r="EE133" s="716"/>
      <c r="EF133" s="716"/>
      <c r="EG133" s="716"/>
      <c r="EH133" s="716"/>
      <c r="EI133" s="716"/>
      <c r="EJ133" s="716"/>
      <c r="EK133" s="716"/>
      <c r="EL133" s="716"/>
      <c r="EM133" s="716"/>
      <c r="EN133" s="716"/>
      <c r="EO133" s="716"/>
      <c r="EP133" s="716"/>
      <c r="EQ133" s="716"/>
      <c r="ER133" s="716"/>
      <c r="ES133" s="716"/>
      <c r="ET133" s="716"/>
      <c r="EU133" s="716"/>
      <c r="EV133" s="716"/>
      <c r="EW133" s="716"/>
      <c r="EX133" s="716"/>
      <c r="EY133" s="716"/>
      <c r="EZ133" s="716"/>
      <c r="FA133" s="716"/>
      <c r="FB133" s="716"/>
      <c r="FC133" s="716"/>
      <c r="FD133" s="716"/>
      <c r="FE133" s="716"/>
      <c r="FF133" s="716"/>
      <c r="FG133" s="716"/>
      <c r="FH133" s="716"/>
      <c r="FI133" s="716"/>
      <c r="FJ133" s="716"/>
      <c r="FK133" s="716"/>
      <c r="FL133" s="716"/>
      <c r="FM133" s="716"/>
      <c r="FN133" s="716"/>
      <c r="FO133" s="716"/>
      <c r="FP133" s="716"/>
      <c r="FQ133" s="716"/>
      <c r="FR133" s="716"/>
      <c r="FS133" s="716"/>
      <c r="FT133" s="716"/>
      <c r="FU133" s="716"/>
      <c r="FV133" s="716"/>
      <c r="FW133" s="716"/>
      <c r="FX133" s="716"/>
      <c r="FY133" s="716"/>
      <c r="FZ133" s="716"/>
      <c r="GA133" s="716"/>
      <c r="GB133" s="716"/>
      <c r="GC133" s="716"/>
      <c r="GD133" s="716"/>
      <c r="GE133" s="716"/>
      <c r="GF133" s="716"/>
      <c r="GG133" s="716"/>
      <c r="GH133" s="716"/>
      <c r="GI133" s="716"/>
      <c r="GJ133" s="716"/>
      <c r="GK133" s="716"/>
      <c r="GL133" s="716"/>
      <c r="GM133" s="716"/>
      <c r="GN133" s="716"/>
      <c r="GO133" s="716"/>
      <c r="GP133" s="716"/>
      <c r="GQ133" s="716"/>
      <c r="GR133" s="716"/>
      <c r="GS133" s="716"/>
      <c r="GT133" s="716"/>
      <c r="GU133" s="716"/>
      <c r="GV133" s="716"/>
      <c r="GW133" s="716"/>
      <c r="GX133" s="716"/>
      <c r="GY133" s="716"/>
      <c r="GZ133" s="716"/>
      <c r="HA133" s="716"/>
      <c r="HB133" s="716"/>
      <c r="HC133" s="716"/>
      <c r="HD133" s="716"/>
      <c r="HE133" s="716"/>
      <c r="HF133" s="716"/>
      <c r="HG133" s="716"/>
      <c r="HH133" s="716"/>
      <c r="HI133" s="716"/>
      <c r="HJ133" s="716"/>
      <c r="HK133" s="716"/>
      <c r="HL133" s="716"/>
      <c r="HM133" s="716"/>
      <c r="HN133" s="716"/>
      <c r="HO133" s="716"/>
      <c r="HP133" s="716"/>
      <c r="HQ133" s="716"/>
      <c r="HR133" s="716"/>
      <c r="HS133" s="716"/>
      <c r="HT133" s="716"/>
      <c r="HU133" s="716"/>
      <c r="HV133" s="716"/>
      <c r="HW133" s="716"/>
      <c r="HX133" s="716"/>
      <c r="HY133" s="716"/>
      <c r="HZ133" s="716"/>
      <c r="IA133" s="716"/>
      <c r="IB133" s="716"/>
      <c r="IC133" s="716"/>
      <c r="ID133" s="716"/>
    </row>
    <row r="134" spans="1:256">
      <c r="B134" s="832"/>
      <c r="C134" s="832"/>
      <c r="D134" s="832"/>
      <c r="E134" s="833">
        <f t="shared" si="8"/>
        <v>0</v>
      </c>
      <c r="F134" s="834">
        <f t="shared" si="9"/>
        <v>0</v>
      </c>
      <c r="G134" s="835">
        <f t="shared" si="10"/>
        <v>0</v>
      </c>
      <c r="H134" s="835">
        <f t="shared" si="11"/>
        <v>0</v>
      </c>
      <c r="I134" s="718"/>
      <c r="J134" s="792">
        <v>0</v>
      </c>
      <c r="K134" s="792">
        <v>0</v>
      </c>
      <c r="L134" s="785">
        <v>0</v>
      </c>
      <c r="M134" s="792">
        <v>0</v>
      </c>
      <c r="N134" s="784">
        <v>0</v>
      </c>
      <c r="O134" s="718"/>
      <c r="P134" s="794"/>
      <c r="Q134" s="794"/>
      <c r="R134" s="797"/>
      <c r="S134" s="794"/>
      <c r="T134" s="796"/>
      <c r="U134" s="716"/>
      <c r="V134" s="718"/>
      <c r="W134" s="718"/>
      <c r="X134" s="718"/>
      <c r="Y134" s="718"/>
      <c r="Z134" s="716"/>
      <c r="AA134" s="718"/>
      <c r="AB134" s="718"/>
      <c r="AC134" s="718"/>
      <c r="AD134" s="718"/>
      <c r="AE134" s="716"/>
      <c r="AF134" s="718"/>
      <c r="AG134" s="718"/>
      <c r="AH134" s="718"/>
      <c r="AI134" s="718"/>
      <c r="AJ134" s="716"/>
      <c r="AK134" s="718"/>
      <c r="AL134" s="718"/>
      <c r="AM134" s="716"/>
      <c r="AN134" s="718"/>
      <c r="AO134" s="718"/>
      <c r="AP134" s="716"/>
      <c r="AQ134" s="718"/>
      <c r="AR134" s="718"/>
      <c r="AS134" s="716"/>
      <c r="AT134" s="716"/>
      <c r="AU134" s="716"/>
      <c r="AV134" s="716"/>
      <c r="AW134" s="716"/>
      <c r="AX134" s="716"/>
      <c r="AY134" s="716"/>
      <c r="AZ134" s="716"/>
      <c r="BA134" s="716"/>
      <c r="BB134" s="716"/>
      <c r="BC134" s="716"/>
      <c r="BD134" s="716"/>
      <c r="BE134" s="716"/>
      <c r="BF134" s="716"/>
      <c r="BG134" s="716"/>
      <c r="BH134" s="716"/>
      <c r="BI134" s="716"/>
      <c r="BJ134" s="716"/>
      <c r="BK134" s="716"/>
      <c r="BL134" s="716"/>
      <c r="BM134" s="716"/>
      <c r="BN134" s="716"/>
      <c r="BO134" s="716"/>
      <c r="BP134" s="716"/>
      <c r="BQ134" s="716"/>
      <c r="BR134" s="716"/>
      <c r="BS134" s="716"/>
      <c r="BT134" s="716"/>
      <c r="BU134" s="716"/>
      <c r="BV134" s="716"/>
      <c r="BW134" s="716"/>
      <c r="BX134" s="716"/>
      <c r="BY134" s="716"/>
      <c r="BZ134" s="716"/>
      <c r="CA134" s="716"/>
      <c r="CB134" s="716"/>
      <c r="CC134" s="716"/>
      <c r="CD134" s="716"/>
      <c r="CE134" s="716"/>
      <c r="CF134" s="716"/>
      <c r="CG134" s="716"/>
      <c r="CH134" s="716"/>
      <c r="CI134" s="716"/>
      <c r="CJ134" s="716"/>
      <c r="CK134" s="716"/>
      <c r="CL134" s="716"/>
      <c r="CM134" s="716"/>
      <c r="CN134" s="716"/>
      <c r="CO134" s="716"/>
      <c r="CP134" s="716"/>
      <c r="CQ134" s="716"/>
      <c r="CR134" s="716"/>
      <c r="CS134" s="716"/>
      <c r="CT134" s="716"/>
      <c r="CU134" s="716"/>
      <c r="CV134" s="716"/>
      <c r="CW134" s="716"/>
      <c r="CX134" s="716"/>
      <c r="CY134" s="716"/>
      <c r="CZ134" s="716"/>
      <c r="DA134" s="716"/>
      <c r="DB134" s="716"/>
      <c r="DC134" s="716"/>
      <c r="DD134" s="716"/>
      <c r="DE134" s="716"/>
      <c r="DF134" s="716"/>
      <c r="DG134" s="716"/>
      <c r="DH134" s="716"/>
      <c r="DI134" s="716"/>
      <c r="DJ134" s="716"/>
      <c r="DK134" s="716"/>
      <c r="DL134" s="716"/>
      <c r="DM134" s="716"/>
      <c r="DN134" s="716"/>
      <c r="DO134" s="716"/>
      <c r="DP134" s="716"/>
      <c r="DQ134" s="716"/>
      <c r="DR134" s="716"/>
      <c r="DS134" s="716"/>
      <c r="DT134" s="716"/>
      <c r="DU134" s="716"/>
      <c r="DV134" s="716"/>
      <c r="DW134" s="716"/>
      <c r="DX134" s="716"/>
      <c r="DY134" s="716"/>
      <c r="DZ134" s="716"/>
      <c r="EA134" s="716"/>
      <c r="EB134" s="716"/>
      <c r="EC134" s="716"/>
      <c r="ED134" s="716"/>
      <c r="EE134" s="716"/>
      <c r="EF134" s="716"/>
      <c r="EG134" s="716"/>
      <c r="EH134" s="716"/>
      <c r="EI134" s="716"/>
      <c r="EJ134" s="716"/>
      <c r="EK134" s="716"/>
      <c r="EL134" s="716"/>
      <c r="EM134" s="716"/>
      <c r="EN134" s="716"/>
      <c r="EO134" s="716"/>
      <c r="EP134" s="716"/>
      <c r="EQ134" s="716"/>
      <c r="ER134" s="716"/>
      <c r="ES134" s="716"/>
      <c r="ET134" s="716"/>
      <c r="EU134" s="716"/>
      <c r="EV134" s="716"/>
      <c r="EW134" s="716"/>
      <c r="EX134" s="716"/>
      <c r="EY134" s="716"/>
      <c r="EZ134" s="716"/>
      <c r="FA134" s="716"/>
      <c r="FB134" s="716"/>
      <c r="FC134" s="716"/>
      <c r="FD134" s="716"/>
      <c r="FE134" s="716"/>
      <c r="FF134" s="716"/>
      <c r="FG134" s="716"/>
      <c r="FH134" s="716"/>
      <c r="FI134" s="716"/>
      <c r="FJ134" s="716"/>
      <c r="FK134" s="716"/>
      <c r="FL134" s="716"/>
      <c r="FM134" s="716"/>
      <c r="FN134" s="716"/>
      <c r="FO134" s="716"/>
      <c r="FP134" s="716"/>
      <c r="FQ134" s="716"/>
      <c r="FR134" s="716"/>
      <c r="FS134" s="716"/>
      <c r="FT134" s="716"/>
      <c r="FU134" s="716"/>
      <c r="FV134" s="716"/>
      <c r="FW134" s="716"/>
      <c r="FX134" s="716"/>
      <c r="FY134" s="716"/>
      <c r="FZ134" s="716"/>
      <c r="GA134" s="716"/>
      <c r="GB134" s="716"/>
      <c r="GC134" s="716"/>
      <c r="GD134" s="716"/>
      <c r="GE134" s="716"/>
      <c r="GF134" s="716"/>
      <c r="GG134" s="716"/>
      <c r="GH134" s="716"/>
      <c r="GI134" s="716"/>
      <c r="GJ134" s="716"/>
      <c r="GK134" s="716"/>
      <c r="GL134" s="716"/>
      <c r="GM134" s="716"/>
      <c r="GN134" s="716"/>
      <c r="GO134" s="716"/>
      <c r="GP134" s="716"/>
      <c r="GQ134" s="716"/>
      <c r="GR134" s="716"/>
      <c r="GS134" s="716"/>
      <c r="GT134" s="716"/>
      <c r="GU134" s="716"/>
      <c r="GV134" s="716"/>
      <c r="GW134" s="716"/>
      <c r="GX134" s="716"/>
      <c r="GY134" s="716"/>
      <c r="GZ134" s="716"/>
      <c r="HA134" s="716"/>
      <c r="HB134" s="716"/>
      <c r="HC134" s="716"/>
      <c r="HD134" s="716"/>
      <c r="HE134" s="716"/>
      <c r="HF134" s="716"/>
      <c r="HG134" s="716"/>
      <c r="HH134" s="716"/>
      <c r="HI134" s="716"/>
      <c r="HJ134" s="716"/>
      <c r="HK134" s="716"/>
      <c r="HL134" s="716"/>
      <c r="HM134" s="716"/>
      <c r="HN134" s="716"/>
      <c r="HO134" s="716"/>
      <c r="HP134" s="716"/>
      <c r="HQ134" s="716"/>
      <c r="HR134" s="716"/>
      <c r="HS134" s="716"/>
      <c r="HT134" s="716"/>
      <c r="HU134" s="716"/>
      <c r="HV134" s="716"/>
      <c r="HW134" s="716"/>
      <c r="HX134" s="716"/>
      <c r="HY134" s="716"/>
      <c r="HZ134" s="716"/>
      <c r="IA134" s="716"/>
      <c r="IB134" s="716"/>
      <c r="IC134" s="716"/>
      <c r="ID134" s="716"/>
    </row>
    <row r="135" spans="1:256">
      <c r="B135" s="832"/>
      <c r="C135" s="832"/>
      <c r="D135" s="832"/>
      <c r="E135" s="833">
        <f t="shared" si="8"/>
        <v>0</v>
      </c>
      <c r="F135" s="834">
        <f t="shared" si="9"/>
        <v>0</v>
      </c>
      <c r="G135" s="835">
        <f t="shared" si="10"/>
        <v>0</v>
      </c>
      <c r="H135" s="835">
        <f t="shared" si="11"/>
        <v>0</v>
      </c>
      <c r="I135" s="718"/>
      <c r="J135" s="792">
        <v>0</v>
      </c>
      <c r="K135" s="792">
        <v>0</v>
      </c>
      <c r="L135" s="785">
        <v>0</v>
      </c>
      <c r="M135" s="792">
        <v>0</v>
      </c>
      <c r="N135" s="784">
        <v>0</v>
      </c>
      <c r="O135" s="718"/>
      <c r="P135" s="794"/>
      <c r="Q135" s="794"/>
      <c r="R135" s="797"/>
      <c r="S135" s="794"/>
      <c r="T135" s="796"/>
      <c r="U135" s="716"/>
      <c r="V135" s="718"/>
      <c r="W135" s="718"/>
      <c r="X135" s="718"/>
      <c r="Y135" s="718"/>
      <c r="Z135" s="716"/>
      <c r="AA135" s="718"/>
      <c r="AB135" s="718"/>
      <c r="AC135" s="718"/>
      <c r="AD135" s="718"/>
      <c r="AE135" s="716"/>
      <c r="AF135" s="718"/>
      <c r="AG135" s="718"/>
      <c r="AH135" s="718"/>
      <c r="AI135" s="718"/>
      <c r="AJ135" s="716"/>
      <c r="AK135" s="718"/>
      <c r="AL135" s="718"/>
      <c r="AM135" s="716"/>
      <c r="AN135" s="718"/>
      <c r="AO135" s="718"/>
      <c r="AP135" s="716"/>
      <c r="AQ135" s="718"/>
      <c r="AR135" s="718"/>
      <c r="AS135" s="716"/>
      <c r="AT135" s="716"/>
      <c r="AU135" s="716"/>
      <c r="AV135" s="716"/>
      <c r="AW135" s="716"/>
      <c r="AX135" s="716"/>
      <c r="AY135" s="716"/>
      <c r="AZ135" s="716"/>
      <c r="BA135" s="716"/>
      <c r="BB135" s="716"/>
      <c r="BC135" s="716"/>
      <c r="BD135" s="716"/>
      <c r="BE135" s="716"/>
      <c r="BF135" s="716"/>
      <c r="BG135" s="716"/>
      <c r="BH135" s="716"/>
      <c r="BI135" s="716"/>
      <c r="BJ135" s="716"/>
      <c r="BK135" s="716"/>
      <c r="BL135" s="716"/>
      <c r="BM135" s="716"/>
      <c r="BN135" s="716"/>
      <c r="BO135" s="716"/>
      <c r="BP135" s="716"/>
      <c r="BQ135" s="716"/>
      <c r="BR135" s="716"/>
      <c r="BS135" s="716"/>
      <c r="BT135" s="716"/>
      <c r="BU135" s="716"/>
      <c r="BV135" s="716"/>
      <c r="BW135" s="716"/>
      <c r="BX135" s="716"/>
      <c r="BY135" s="716"/>
      <c r="BZ135" s="716"/>
      <c r="CA135" s="716"/>
      <c r="CB135" s="716"/>
      <c r="CC135" s="716"/>
      <c r="CD135" s="716"/>
      <c r="CE135" s="716"/>
      <c r="CF135" s="716"/>
      <c r="CG135" s="716"/>
      <c r="CH135" s="716"/>
      <c r="CI135" s="716"/>
      <c r="CJ135" s="716"/>
      <c r="CK135" s="716"/>
      <c r="CL135" s="716"/>
      <c r="CM135" s="716"/>
      <c r="CN135" s="716"/>
      <c r="CO135" s="716"/>
      <c r="CP135" s="716"/>
      <c r="CQ135" s="716"/>
      <c r="CR135" s="716"/>
      <c r="CS135" s="716"/>
      <c r="CT135" s="716"/>
      <c r="CU135" s="716"/>
      <c r="CV135" s="716"/>
      <c r="CW135" s="716"/>
      <c r="CX135" s="716"/>
      <c r="CY135" s="716"/>
      <c r="CZ135" s="716"/>
      <c r="DA135" s="716"/>
      <c r="DB135" s="716"/>
      <c r="DC135" s="716"/>
      <c r="DD135" s="716"/>
      <c r="DE135" s="716"/>
      <c r="DF135" s="716"/>
      <c r="DG135" s="716"/>
      <c r="DH135" s="716"/>
      <c r="DI135" s="716"/>
      <c r="DJ135" s="716"/>
      <c r="DK135" s="716"/>
      <c r="DL135" s="716"/>
      <c r="DM135" s="716"/>
      <c r="DN135" s="716"/>
      <c r="DO135" s="716"/>
      <c r="DP135" s="716"/>
      <c r="DQ135" s="716"/>
      <c r="DR135" s="716"/>
      <c r="DS135" s="716"/>
      <c r="DT135" s="716"/>
      <c r="DU135" s="716"/>
      <c r="DV135" s="716"/>
      <c r="DW135" s="716"/>
      <c r="DX135" s="716"/>
      <c r="DY135" s="716"/>
      <c r="DZ135" s="716"/>
      <c r="EA135" s="716"/>
      <c r="EB135" s="716"/>
      <c r="EC135" s="716"/>
      <c r="ED135" s="716"/>
      <c r="EE135" s="716"/>
      <c r="EF135" s="716"/>
      <c r="EG135" s="716"/>
      <c r="EH135" s="716"/>
      <c r="EI135" s="716"/>
      <c r="EJ135" s="716"/>
      <c r="EK135" s="716"/>
      <c r="EL135" s="716"/>
      <c r="EM135" s="716"/>
      <c r="EN135" s="716"/>
      <c r="EO135" s="716"/>
      <c r="EP135" s="716"/>
      <c r="EQ135" s="716"/>
      <c r="ER135" s="716"/>
      <c r="ES135" s="716"/>
      <c r="ET135" s="716"/>
      <c r="EU135" s="716"/>
      <c r="EV135" s="716"/>
      <c r="EW135" s="716"/>
      <c r="EX135" s="716"/>
      <c r="EY135" s="716"/>
      <c r="EZ135" s="716"/>
      <c r="FA135" s="716"/>
      <c r="FB135" s="716"/>
      <c r="FC135" s="716"/>
      <c r="FD135" s="716"/>
      <c r="FE135" s="716"/>
      <c r="FF135" s="716"/>
      <c r="FG135" s="716"/>
      <c r="FH135" s="716"/>
      <c r="FI135" s="716"/>
      <c r="FJ135" s="716"/>
      <c r="FK135" s="716"/>
      <c r="FL135" s="716"/>
      <c r="FM135" s="716"/>
      <c r="FN135" s="716"/>
      <c r="FO135" s="716"/>
      <c r="FP135" s="716"/>
      <c r="FQ135" s="716"/>
      <c r="FR135" s="716"/>
      <c r="FS135" s="716"/>
      <c r="FT135" s="716"/>
      <c r="FU135" s="716"/>
      <c r="FV135" s="716"/>
      <c r="FW135" s="716"/>
      <c r="FX135" s="716"/>
      <c r="FY135" s="716"/>
      <c r="FZ135" s="716"/>
      <c r="GA135" s="716"/>
      <c r="GB135" s="716"/>
      <c r="GC135" s="716"/>
      <c r="GD135" s="716"/>
      <c r="GE135" s="716"/>
      <c r="GF135" s="716"/>
      <c r="GG135" s="716"/>
      <c r="GH135" s="716"/>
      <c r="GI135" s="716"/>
      <c r="GJ135" s="716"/>
      <c r="GK135" s="716"/>
      <c r="GL135" s="716"/>
      <c r="GM135" s="716"/>
      <c r="GN135" s="716"/>
      <c r="GO135" s="716"/>
      <c r="GP135" s="716"/>
      <c r="GQ135" s="716"/>
      <c r="GR135" s="716"/>
      <c r="GS135" s="716"/>
      <c r="GT135" s="716"/>
      <c r="GU135" s="716"/>
      <c r="GV135" s="716"/>
      <c r="GW135" s="716"/>
      <c r="GX135" s="716"/>
      <c r="GY135" s="716"/>
      <c r="GZ135" s="716"/>
      <c r="HA135" s="716"/>
      <c r="HB135" s="716"/>
      <c r="HC135" s="716"/>
      <c r="HD135" s="716"/>
      <c r="HE135" s="716"/>
      <c r="HF135" s="716"/>
      <c r="HG135" s="716"/>
      <c r="HH135" s="716"/>
      <c r="HI135" s="716"/>
      <c r="HJ135" s="716"/>
      <c r="HK135" s="716"/>
      <c r="HL135" s="716"/>
      <c r="HM135" s="716"/>
      <c r="HN135" s="716"/>
      <c r="HO135" s="716"/>
      <c r="HP135" s="716"/>
      <c r="HQ135" s="716"/>
      <c r="HR135" s="716"/>
      <c r="HS135" s="716"/>
      <c r="HT135" s="716"/>
      <c r="HU135" s="716"/>
      <c r="HV135" s="716"/>
      <c r="HW135" s="716"/>
      <c r="HX135" s="716"/>
      <c r="HY135" s="716"/>
      <c r="HZ135" s="716"/>
      <c r="IA135" s="716"/>
      <c r="IB135" s="716"/>
      <c r="IC135" s="716"/>
      <c r="ID135" s="716"/>
    </row>
    <row r="136" spans="1:256">
      <c r="B136" s="832"/>
      <c r="C136" s="832"/>
      <c r="D136" s="832"/>
      <c r="E136" s="833">
        <f t="shared" si="8"/>
        <v>0</v>
      </c>
      <c r="F136" s="834">
        <f t="shared" si="9"/>
        <v>0</v>
      </c>
      <c r="G136" s="835">
        <f t="shared" si="10"/>
        <v>0</v>
      </c>
      <c r="H136" s="835">
        <f t="shared" si="11"/>
        <v>0</v>
      </c>
      <c r="I136" s="718"/>
      <c r="J136" s="792">
        <v>0</v>
      </c>
      <c r="K136" s="792">
        <v>0</v>
      </c>
      <c r="L136" s="785">
        <v>0</v>
      </c>
      <c r="M136" s="792">
        <v>0</v>
      </c>
      <c r="N136" s="784">
        <v>0</v>
      </c>
      <c r="O136" s="718"/>
      <c r="P136" s="794"/>
      <c r="Q136" s="794"/>
      <c r="R136" s="797"/>
      <c r="S136" s="794"/>
      <c r="T136" s="796"/>
      <c r="U136" s="716"/>
      <c r="V136" s="718"/>
      <c r="W136" s="718"/>
      <c r="X136" s="718"/>
      <c r="Y136" s="718"/>
      <c r="Z136" s="716"/>
      <c r="AA136" s="718"/>
      <c r="AB136" s="718"/>
      <c r="AC136" s="718"/>
      <c r="AD136" s="718"/>
      <c r="AE136" s="716"/>
      <c r="AF136" s="718"/>
      <c r="AG136" s="718"/>
      <c r="AH136" s="718"/>
      <c r="AI136" s="718"/>
      <c r="AJ136" s="716"/>
      <c r="AK136" s="718"/>
      <c r="AL136" s="718"/>
      <c r="AM136" s="716"/>
      <c r="AN136" s="718"/>
      <c r="AO136" s="718"/>
      <c r="AP136" s="716"/>
      <c r="AQ136" s="718"/>
      <c r="AR136" s="718"/>
      <c r="AS136" s="716"/>
      <c r="AT136" s="716"/>
      <c r="AU136" s="716"/>
      <c r="AV136" s="716"/>
      <c r="AW136" s="716"/>
      <c r="AX136" s="716"/>
      <c r="AY136" s="716"/>
      <c r="AZ136" s="716"/>
      <c r="BA136" s="716"/>
      <c r="BB136" s="716"/>
      <c r="BC136" s="716"/>
      <c r="BD136" s="716"/>
      <c r="BE136" s="716"/>
      <c r="BF136" s="716"/>
      <c r="BG136" s="716"/>
      <c r="BH136" s="716"/>
      <c r="BI136" s="716"/>
      <c r="BJ136" s="716"/>
      <c r="BK136" s="716"/>
      <c r="BL136" s="716"/>
      <c r="BM136" s="716"/>
      <c r="BN136" s="716"/>
      <c r="BO136" s="716"/>
      <c r="BP136" s="716"/>
      <c r="BQ136" s="716"/>
      <c r="BR136" s="716"/>
      <c r="BS136" s="716"/>
      <c r="BT136" s="716"/>
      <c r="BU136" s="716"/>
      <c r="BV136" s="716"/>
      <c r="BW136" s="716"/>
      <c r="BX136" s="716"/>
      <c r="BY136" s="716"/>
      <c r="BZ136" s="716"/>
      <c r="CA136" s="716"/>
      <c r="CB136" s="716"/>
      <c r="CC136" s="716"/>
      <c r="CD136" s="716"/>
      <c r="CE136" s="716"/>
      <c r="CF136" s="716"/>
      <c r="CG136" s="716"/>
      <c r="CH136" s="716"/>
      <c r="CI136" s="716"/>
      <c r="CJ136" s="716"/>
      <c r="CK136" s="716"/>
      <c r="CL136" s="716"/>
      <c r="CM136" s="716"/>
      <c r="CN136" s="716"/>
      <c r="CO136" s="716"/>
      <c r="CP136" s="716"/>
      <c r="CQ136" s="716"/>
      <c r="CR136" s="716"/>
      <c r="CS136" s="716"/>
      <c r="CT136" s="716"/>
      <c r="CU136" s="716"/>
      <c r="CV136" s="716"/>
      <c r="CW136" s="716"/>
      <c r="CX136" s="716"/>
      <c r="CY136" s="716"/>
      <c r="CZ136" s="716"/>
      <c r="DA136" s="716"/>
      <c r="DB136" s="716"/>
      <c r="DC136" s="716"/>
      <c r="DD136" s="716"/>
      <c r="DE136" s="716"/>
      <c r="DF136" s="716"/>
      <c r="DG136" s="716"/>
      <c r="DH136" s="716"/>
      <c r="DI136" s="716"/>
      <c r="DJ136" s="716"/>
      <c r="DK136" s="716"/>
      <c r="DL136" s="716"/>
      <c r="DM136" s="716"/>
      <c r="DN136" s="716"/>
      <c r="DO136" s="716"/>
      <c r="DP136" s="716"/>
      <c r="DQ136" s="716"/>
      <c r="DR136" s="716"/>
      <c r="DS136" s="716"/>
      <c r="DT136" s="716"/>
      <c r="DU136" s="716"/>
      <c r="DV136" s="716"/>
      <c r="DW136" s="716"/>
      <c r="DX136" s="716"/>
      <c r="DY136" s="716"/>
      <c r="DZ136" s="716"/>
      <c r="EA136" s="716"/>
      <c r="EB136" s="716"/>
      <c r="EC136" s="716"/>
      <c r="ED136" s="716"/>
      <c r="EE136" s="716"/>
      <c r="EF136" s="716"/>
      <c r="EG136" s="716"/>
      <c r="EH136" s="716"/>
      <c r="EI136" s="716"/>
      <c r="EJ136" s="716"/>
      <c r="EK136" s="716"/>
      <c r="EL136" s="716"/>
      <c r="EM136" s="716"/>
      <c r="EN136" s="716"/>
      <c r="EO136" s="716"/>
      <c r="EP136" s="716"/>
      <c r="EQ136" s="716"/>
      <c r="ER136" s="716"/>
      <c r="ES136" s="716"/>
      <c r="ET136" s="716"/>
      <c r="EU136" s="716"/>
      <c r="EV136" s="716"/>
      <c r="EW136" s="716"/>
      <c r="EX136" s="716"/>
      <c r="EY136" s="716"/>
      <c r="EZ136" s="716"/>
      <c r="FA136" s="716"/>
      <c r="FB136" s="716"/>
      <c r="FC136" s="716"/>
      <c r="FD136" s="716"/>
      <c r="FE136" s="716"/>
      <c r="FF136" s="716"/>
      <c r="FG136" s="716"/>
      <c r="FH136" s="716"/>
      <c r="FI136" s="716"/>
      <c r="FJ136" s="716"/>
      <c r="FK136" s="716"/>
      <c r="FL136" s="716"/>
      <c r="FM136" s="716"/>
      <c r="FN136" s="716"/>
      <c r="FO136" s="716"/>
      <c r="FP136" s="716"/>
      <c r="FQ136" s="716"/>
      <c r="FR136" s="716"/>
      <c r="FS136" s="716"/>
      <c r="FT136" s="716"/>
      <c r="FU136" s="716"/>
      <c r="FV136" s="716"/>
      <c r="FW136" s="716"/>
      <c r="FX136" s="716"/>
      <c r="FY136" s="716"/>
      <c r="FZ136" s="716"/>
      <c r="GA136" s="716"/>
      <c r="GB136" s="716"/>
      <c r="GC136" s="716"/>
      <c r="GD136" s="716"/>
      <c r="GE136" s="716"/>
      <c r="GF136" s="716"/>
      <c r="GG136" s="716"/>
      <c r="GH136" s="716"/>
      <c r="GI136" s="716"/>
      <c r="GJ136" s="716"/>
      <c r="GK136" s="716"/>
      <c r="GL136" s="716"/>
      <c r="GM136" s="716"/>
      <c r="GN136" s="716"/>
      <c r="GO136" s="716"/>
      <c r="GP136" s="716"/>
      <c r="GQ136" s="716"/>
      <c r="GR136" s="716"/>
      <c r="GS136" s="716"/>
      <c r="GT136" s="716"/>
      <c r="GU136" s="716"/>
      <c r="GV136" s="716"/>
      <c r="GW136" s="716"/>
      <c r="GX136" s="716"/>
      <c r="GY136" s="716"/>
      <c r="GZ136" s="716"/>
      <c r="HA136" s="716"/>
      <c r="HB136" s="716"/>
      <c r="HC136" s="716"/>
      <c r="HD136" s="716"/>
      <c r="HE136" s="716"/>
      <c r="HF136" s="716"/>
      <c r="HG136" s="716"/>
      <c r="HH136" s="716"/>
      <c r="HI136" s="716"/>
      <c r="HJ136" s="716"/>
      <c r="HK136" s="716"/>
      <c r="HL136" s="716"/>
      <c r="HM136" s="716"/>
      <c r="HN136" s="716"/>
      <c r="HO136" s="716"/>
      <c r="HP136" s="716"/>
      <c r="HQ136" s="716"/>
      <c r="HR136" s="716"/>
      <c r="HS136" s="716"/>
      <c r="HT136" s="716"/>
      <c r="HU136" s="716"/>
      <c r="HV136" s="716"/>
      <c r="HW136" s="716"/>
      <c r="HX136" s="716"/>
      <c r="HY136" s="716"/>
      <c r="HZ136" s="716"/>
      <c r="IA136" s="716"/>
      <c r="IB136" s="716"/>
      <c r="IC136" s="716"/>
      <c r="ID136" s="716"/>
    </row>
    <row r="137" spans="1:256">
      <c r="B137" s="832"/>
      <c r="C137" s="832"/>
      <c r="D137" s="832"/>
      <c r="E137" s="833">
        <f t="shared" si="8"/>
        <v>0</v>
      </c>
      <c r="F137" s="834">
        <f t="shared" si="9"/>
        <v>0</v>
      </c>
      <c r="G137" s="835">
        <f t="shared" si="10"/>
        <v>0</v>
      </c>
      <c r="H137" s="835">
        <f t="shared" si="11"/>
        <v>0</v>
      </c>
      <c r="I137" s="718"/>
      <c r="J137" s="792">
        <v>0</v>
      </c>
      <c r="K137" s="792">
        <v>0</v>
      </c>
      <c r="L137" s="785">
        <v>0</v>
      </c>
      <c r="M137" s="792">
        <v>0</v>
      </c>
      <c r="N137" s="784">
        <v>0</v>
      </c>
      <c r="O137" s="718"/>
      <c r="P137" s="794"/>
      <c r="Q137" s="794"/>
      <c r="R137" s="797"/>
      <c r="S137" s="794"/>
      <c r="T137" s="796"/>
      <c r="U137" s="716"/>
      <c r="V137" s="718"/>
      <c r="W137" s="718"/>
      <c r="X137" s="718"/>
      <c r="Y137" s="718"/>
      <c r="Z137" s="716"/>
      <c r="AA137" s="718"/>
      <c r="AB137" s="718"/>
      <c r="AC137" s="718"/>
      <c r="AD137" s="718"/>
      <c r="AE137" s="716"/>
      <c r="AF137" s="718"/>
      <c r="AG137" s="718"/>
      <c r="AH137" s="718"/>
      <c r="AI137" s="718"/>
      <c r="AJ137" s="716"/>
      <c r="AK137" s="718"/>
      <c r="AL137" s="718"/>
      <c r="AM137" s="716"/>
      <c r="AN137" s="718"/>
      <c r="AO137" s="718"/>
      <c r="AP137" s="716"/>
      <c r="AQ137" s="718"/>
      <c r="AR137" s="718"/>
      <c r="AS137" s="716"/>
      <c r="AT137" s="716"/>
      <c r="AU137" s="716"/>
      <c r="AV137" s="716"/>
      <c r="AW137" s="716"/>
      <c r="AX137" s="716"/>
      <c r="AY137" s="716"/>
      <c r="AZ137" s="716"/>
      <c r="BA137" s="716"/>
      <c r="BB137" s="716"/>
      <c r="BC137" s="716"/>
      <c r="BD137" s="716"/>
      <c r="BE137" s="716"/>
      <c r="BF137" s="716"/>
      <c r="BG137" s="716"/>
      <c r="BH137" s="716"/>
      <c r="BI137" s="716"/>
      <c r="BJ137" s="716"/>
      <c r="BK137" s="716"/>
      <c r="BL137" s="716"/>
      <c r="BM137" s="716"/>
      <c r="BN137" s="716"/>
      <c r="BO137" s="716"/>
      <c r="BP137" s="716"/>
      <c r="BQ137" s="716"/>
      <c r="BR137" s="716"/>
      <c r="BS137" s="716"/>
      <c r="BT137" s="716"/>
      <c r="BU137" s="716"/>
      <c r="BV137" s="716"/>
      <c r="BW137" s="716"/>
      <c r="BX137" s="716"/>
      <c r="BY137" s="716"/>
      <c r="BZ137" s="716"/>
      <c r="CA137" s="716"/>
      <c r="CB137" s="716"/>
      <c r="CC137" s="716"/>
      <c r="CD137" s="716"/>
      <c r="CE137" s="716"/>
      <c r="CF137" s="716"/>
      <c r="CG137" s="716"/>
      <c r="CH137" s="716"/>
      <c r="CI137" s="716"/>
      <c r="CJ137" s="716"/>
      <c r="CK137" s="716"/>
      <c r="CL137" s="716"/>
      <c r="CM137" s="716"/>
      <c r="CN137" s="716"/>
      <c r="CO137" s="716"/>
      <c r="CP137" s="716"/>
      <c r="CQ137" s="716"/>
      <c r="CR137" s="716"/>
      <c r="CS137" s="716"/>
      <c r="CT137" s="716"/>
      <c r="CU137" s="716"/>
      <c r="CV137" s="716"/>
      <c r="CW137" s="716"/>
      <c r="CX137" s="716"/>
      <c r="CY137" s="716"/>
      <c r="CZ137" s="716"/>
      <c r="DA137" s="716"/>
      <c r="DB137" s="716"/>
      <c r="DC137" s="716"/>
      <c r="DD137" s="716"/>
      <c r="DE137" s="716"/>
      <c r="DF137" s="716"/>
      <c r="DG137" s="716"/>
      <c r="DH137" s="716"/>
      <c r="DI137" s="716"/>
      <c r="DJ137" s="716"/>
      <c r="DK137" s="716"/>
      <c r="DL137" s="716"/>
      <c r="DM137" s="716"/>
      <c r="DN137" s="716"/>
      <c r="DO137" s="716"/>
      <c r="DP137" s="716"/>
      <c r="DQ137" s="716"/>
      <c r="DR137" s="716"/>
      <c r="DS137" s="716"/>
      <c r="DT137" s="716"/>
      <c r="DU137" s="716"/>
      <c r="DV137" s="716"/>
      <c r="DW137" s="716"/>
      <c r="DX137" s="716"/>
      <c r="DY137" s="716"/>
      <c r="DZ137" s="716"/>
      <c r="EA137" s="716"/>
      <c r="EB137" s="716"/>
      <c r="EC137" s="716"/>
      <c r="ED137" s="716"/>
      <c r="EE137" s="716"/>
      <c r="EF137" s="716"/>
      <c r="EG137" s="716"/>
      <c r="EH137" s="716"/>
      <c r="EI137" s="716"/>
      <c r="EJ137" s="716"/>
      <c r="EK137" s="716"/>
      <c r="EL137" s="716"/>
      <c r="EM137" s="716"/>
      <c r="EN137" s="716"/>
      <c r="EO137" s="716"/>
      <c r="EP137" s="716"/>
      <c r="EQ137" s="716"/>
      <c r="ER137" s="716"/>
      <c r="ES137" s="716"/>
      <c r="ET137" s="716"/>
      <c r="EU137" s="716"/>
      <c r="EV137" s="716"/>
      <c r="EW137" s="716"/>
      <c r="EX137" s="716"/>
      <c r="EY137" s="716"/>
      <c r="EZ137" s="716"/>
      <c r="FA137" s="716"/>
      <c r="FB137" s="716"/>
      <c r="FC137" s="716"/>
      <c r="FD137" s="716"/>
      <c r="FE137" s="716"/>
      <c r="FF137" s="716"/>
      <c r="FG137" s="716"/>
      <c r="FH137" s="716"/>
      <c r="FI137" s="716"/>
      <c r="FJ137" s="716"/>
      <c r="FK137" s="716"/>
      <c r="FL137" s="716"/>
      <c r="FM137" s="716"/>
      <c r="FN137" s="716"/>
      <c r="FO137" s="716"/>
      <c r="FP137" s="716"/>
      <c r="FQ137" s="716"/>
      <c r="FR137" s="716"/>
      <c r="FS137" s="716"/>
      <c r="FT137" s="716"/>
      <c r="FU137" s="716"/>
      <c r="FV137" s="716"/>
      <c r="FW137" s="716"/>
      <c r="FX137" s="716"/>
      <c r="FY137" s="716"/>
      <c r="FZ137" s="716"/>
      <c r="GA137" s="716"/>
      <c r="GB137" s="716"/>
      <c r="GC137" s="716"/>
      <c r="GD137" s="716"/>
      <c r="GE137" s="716"/>
      <c r="GF137" s="716"/>
      <c r="GG137" s="716"/>
      <c r="GH137" s="716"/>
      <c r="GI137" s="716"/>
      <c r="GJ137" s="716"/>
      <c r="GK137" s="716"/>
      <c r="GL137" s="716"/>
      <c r="GM137" s="716"/>
      <c r="GN137" s="716"/>
      <c r="GO137" s="716"/>
      <c r="GP137" s="716"/>
      <c r="GQ137" s="716"/>
      <c r="GR137" s="716"/>
      <c r="GS137" s="716"/>
      <c r="GT137" s="716"/>
      <c r="GU137" s="716"/>
      <c r="GV137" s="716"/>
      <c r="GW137" s="716"/>
      <c r="GX137" s="716"/>
      <c r="GY137" s="716"/>
      <c r="GZ137" s="716"/>
      <c r="HA137" s="716"/>
      <c r="HB137" s="716"/>
      <c r="HC137" s="716"/>
      <c r="HD137" s="716"/>
      <c r="HE137" s="716"/>
      <c r="HF137" s="716"/>
      <c r="HG137" s="716"/>
      <c r="HH137" s="716"/>
      <c r="HI137" s="716"/>
      <c r="HJ137" s="716"/>
      <c r="HK137" s="716"/>
      <c r="HL137" s="716"/>
      <c r="HM137" s="716"/>
      <c r="HN137" s="716"/>
      <c r="HO137" s="716"/>
      <c r="HP137" s="716"/>
      <c r="HQ137" s="716"/>
      <c r="HR137" s="716"/>
      <c r="HS137" s="716"/>
      <c r="HT137" s="716"/>
      <c r="HU137" s="716"/>
      <c r="HV137" s="716"/>
      <c r="HW137" s="716"/>
      <c r="HX137" s="716"/>
      <c r="HY137" s="716"/>
      <c r="HZ137" s="716"/>
      <c r="IA137" s="716"/>
      <c r="IB137" s="716"/>
      <c r="IC137" s="716"/>
      <c r="ID137" s="716"/>
    </row>
    <row r="138" spans="1:256">
      <c r="B138" s="832"/>
      <c r="C138" s="832"/>
      <c r="D138" s="832"/>
      <c r="E138" s="833">
        <f t="shared" si="8"/>
        <v>0</v>
      </c>
      <c r="F138" s="834">
        <f t="shared" si="9"/>
        <v>0</v>
      </c>
      <c r="G138" s="835">
        <f t="shared" si="10"/>
        <v>0</v>
      </c>
      <c r="H138" s="835">
        <f t="shared" si="11"/>
        <v>0</v>
      </c>
      <c r="I138" s="718"/>
      <c r="J138" s="792">
        <v>0</v>
      </c>
      <c r="K138" s="792">
        <v>0</v>
      </c>
      <c r="L138" s="785">
        <v>0</v>
      </c>
      <c r="M138" s="792">
        <v>0</v>
      </c>
      <c r="N138" s="784">
        <v>0</v>
      </c>
      <c r="O138" s="718"/>
      <c r="P138" s="794"/>
      <c r="Q138" s="794"/>
      <c r="R138" s="797"/>
      <c r="S138" s="794"/>
      <c r="T138" s="796"/>
      <c r="U138" s="716"/>
      <c r="V138" s="718"/>
      <c r="W138" s="718"/>
      <c r="X138" s="718"/>
      <c r="Y138" s="718"/>
      <c r="Z138" s="716"/>
      <c r="AA138" s="718"/>
      <c r="AB138" s="718"/>
      <c r="AC138" s="718"/>
      <c r="AD138" s="718"/>
      <c r="AE138" s="716"/>
      <c r="AF138" s="718"/>
      <c r="AG138" s="718"/>
      <c r="AH138" s="718"/>
      <c r="AI138" s="718"/>
      <c r="AJ138" s="716"/>
      <c r="AK138" s="718"/>
      <c r="AL138" s="718"/>
      <c r="AM138" s="716"/>
      <c r="AN138" s="718"/>
      <c r="AO138" s="718"/>
      <c r="AP138" s="716"/>
      <c r="AQ138" s="718"/>
      <c r="AR138" s="718"/>
      <c r="AS138" s="716"/>
      <c r="AT138" s="716"/>
      <c r="AU138" s="716"/>
      <c r="AV138" s="716"/>
      <c r="AW138" s="716"/>
      <c r="AX138" s="716"/>
      <c r="AY138" s="716"/>
      <c r="AZ138" s="716"/>
      <c r="BA138" s="716"/>
      <c r="BB138" s="716"/>
      <c r="BC138" s="716"/>
      <c r="BD138" s="716"/>
      <c r="BE138" s="716"/>
      <c r="BF138" s="716"/>
      <c r="BG138" s="716"/>
      <c r="BH138" s="716"/>
      <c r="BI138" s="716"/>
      <c r="BJ138" s="716"/>
      <c r="BK138" s="716"/>
      <c r="BL138" s="716"/>
      <c r="BM138" s="716"/>
      <c r="BN138" s="716"/>
      <c r="BO138" s="716"/>
      <c r="BP138" s="716"/>
      <c r="BQ138" s="716"/>
      <c r="BR138" s="716"/>
      <c r="BS138" s="716"/>
      <c r="BT138" s="716"/>
      <c r="BU138" s="716"/>
      <c r="BV138" s="716"/>
      <c r="BW138" s="716"/>
      <c r="BX138" s="716"/>
      <c r="BY138" s="716"/>
      <c r="BZ138" s="716"/>
      <c r="CA138" s="716"/>
      <c r="CB138" s="716"/>
      <c r="CC138" s="716"/>
      <c r="CD138" s="716"/>
      <c r="CE138" s="716"/>
      <c r="CF138" s="716"/>
      <c r="CG138" s="716"/>
      <c r="CH138" s="716"/>
      <c r="CI138" s="716"/>
      <c r="CJ138" s="716"/>
      <c r="CK138" s="716"/>
      <c r="CL138" s="716"/>
      <c r="CM138" s="716"/>
      <c r="CN138" s="716"/>
      <c r="CO138" s="716"/>
      <c r="CP138" s="716"/>
      <c r="CQ138" s="716"/>
      <c r="CR138" s="716"/>
      <c r="CS138" s="716"/>
      <c r="CT138" s="716"/>
      <c r="CU138" s="716"/>
      <c r="CV138" s="716"/>
      <c r="CW138" s="716"/>
      <c r="CX138" s="716"/>
      <c r="CY138" s="716"/>
      <c r="CZ138" s="716"/>
      <c r="DA138" s="716"/>
      <c r="DB138" s="716"/>
      <c r="DC138" s="716"/>
      <c r="DD138" s="716"/>
      <c r="DE138" s="716"/>
      <c r="DF138" s="716"/>
      <c r="DG138" s="716"/>
      <c r="DH138" s="716"/>
      <c r="DI138" s="716"/>
      <c r="DJ138" s="716"/>
      <c r="DK138" s="716"/>
      <c r="DL138" s="716"/>
      <c r="DM138" s="716"/>
      <c r="DN138" s="716"/>
      <c r="DO138" s="716"/>
      <c r="DP138" s="716"/>
      <c r="DQ138" s="716"/>
      <c r="DR138" s="716"/>
      <c r="DS138" s="716"/>
      <c r="DT138" s="716"/>
      <c r="DU138" s="716"/>
      <c r="DV138" s="716"/>
      <c r="DW138" s="716"/>
      <c r="DX138" s="716"/>
      <c r="DY138" s="716"/>
      <c r="DZ138" s="716"/>
      <c r="EA138" s="716"/>
      <c r="EB138" s="716"/>
      <c r="EC138" s="716"/>
      <c r="ED138" s="716"/>
      <c r="EE138" s="716"/>
      <c r="EF138" s="716"/>
      <c r="EG138" s="716"/>
      <c r="EH138" s="716"/>
      <c r="EI138" s="716"/>
      <c r="EJ138" s="716"/>
      <c r="EK138" s="716"/>
      <c r="EL138" s="716"/>
      <c r="EM138" s="716"/>
      <c r="EN138" s="716"/>
      <c r="EO138" s="716"/>
      <c r="EP138" s="716"/>
      <c r="EQ138" s="716"/>
      <c r="ER138" s="716"/>
      <c r="ES138" s="716"/>
      <c r="ET138" s="716"/>
      <c r="EU138" s="716"/>
      <c r="EV138" s="716"/>
      <c r="EW138" s="716"/>
      <c r="EX138" s="716"/>
      <c r="EY138" s="716"/>
      <c r="EZ138" s="716"/>
      <c r="FA138" s="716"/>
      <c r="FB138" s="716"/>
      <c r="FC138" s="716"/>
      <c r="FD138" s="716"/>
      <c r="FE138" s="716"/>
      <c r="FF138" s="716"/>
      <c r="FG138" s="716"/>
      <c r="FH138" s="716"/>
      <c r="FI138" s="716"/>
      <c r="FJ138" s="716"/>
      <c r="FK138" s="716"/>
      <c r="FL138" s="716"/>
      <c r="FM138" s="716"/>
      <c r="FN138" s="716"/>
      <c r="FO138" s="716"/>
      <c r="FP138" s="716"/>
      <c r="FQ138" s="716"/>
      <c r="FR138" s="716"/>
      <c r="FS138" s="716"/>
      <c r="FT138" s="716"/>
      <c r="FU138" s="716"/>
      <c r="FV138" s="716"/>
      <c r="FW138" s="716"/>
      <c r="FX138" s="716"/>
      <c r="FY138" s="716"/>
      <c r="FZ138" s="716"/>
      <c r="GA138" s="716"/>
      <c r="GB138" s="716"/>
      <c r="GC138" s="716"/>
      <c r="GD138" s="716"/>
      <c r="GE138" s="716"/>
      <c r="GF138" s="716"/>
      <c r="GG138" s="716"/>
      <c r="GH138" s="716"/>
      <c r="GI138" s="716"/>
      <c r="GJ138" s="716"/>
      <c r="GK138" s="716"/>
      <c r="GL138" s="716"/>
      <c r="GM138" s="716"/>
      <c r="GN138" s="716"/>
      <c r="GO138" s="716"/>
      <c r="GP138" s="716"/>
      <c r="GQ138" s="716"/>
      <c r="GR138" s="716"/>
      <c r="GS138" s="716"/>
      <c r="GT138" s="716"/>
      <c r="GU138" s="716"/>
      <c r="GV138" s="716"/>
      <c r="GW138" s="716"/>
      <c r="GX138" s="716"/>
      <c r="GY138" s="716"/>
      <c r="GZ138" s="716"/>
      <c r="HA138" s="716"/>
      <c r="HB138" s="716"/>
      <c r="HC138" s="716"/>
      <c r="HD138" s="716"/>
      <c r="HE138" s="716"/>
      <c r="HF138" s="716"/>
      <c r="HG138" s="716"/>
      <c r="HH138" s="716"/>
      <c r="HI138" s="716"/>
      <c r="HJ138" s="716"/>
      <c r="HK138" s="716"/>
      <c r="HL138" s="716"/>
      <c r="HM138" s="716"/>
      <c r="HN138" s="716"/>
      <c r="HO138" s="716"/>
      <c r="HP138" s="716"/>
      <c r="HQ138" s="716"/>
      <c r="HR138" s="716"/>
      <c r="HS138" s="716"/>
      <c r="HT138" s="716"/>
      <c r="HU138" s="716"/>
      <c r="HV138" s="716"/>
      <c r="HW138" s="716"/>
      <c r="HX138" s="716"/>
      <c r="HY138" s="716"/>
      <c r="HZ138" s="716"/>
      <c r="IA138" s="716"/>
      <c r="IB138" s="716"/>
      <c r="IC138" s="716"/>
      <c r="ID138" s="716"/>
    </row>
    <row r="139" spans="1:256">
      <c r="B139" s="832"/>
      <c r="C139" s="832"/>
      <c r="D139" s="832"/>
      <c r="E139" s="833">
        <f t="shared" si="8"/>
        <v>0</v>
      </c>
      <c r="F139" s="834">
        <f t="shared" si="9"/>
        <v>0</v>
      </c>
      <c r="G139" s="835">
        <f t="shared" si="10"/>
        <v>0</v>
      </c>
      <c r="H139" s="835">
        <f t="shared" si="11"/>
        <v>0</v>
      </c>
      <c r="I139" s="718"/>
      <c r="J139" s="792">
        <v>0</v>
      </c>
      <c r="K139" s="792">
        <v>0</v>
      </c>
      <c r="L139" s="785">
        <v>0</v>
      </c>
      <c r="M139" s="792">
        <v>0</v>
      </c>
      <c r="N139" s="784">
        <v>0</v>
      </c>
      <c r="O139" s="718"/>
      <c r="P139" s="794"/>
      <c r="Q139" s="794"/>
      <c r="R139" s="797"/>
      <c r="S139" s="794"/>
      <c r="T139" s="796"/>
      <c r="U139" s="716"/>
      <c r="V139" s="718"/>
      <c r="W139" s="718"/>
      <c r="X139" s="718"/>
      <c r="Y139" s="718"/>
      <c r="Z139" s="716"/>
      <c r="AA139" s="718"/>
      <c r="AB139" s="718"/>
      <c r="AC139" s="718"/>
      <c r="AD139" s="718"/>
      <c r="AE139" s="716"/>
      <c r="AF139" s="718"/>
      <c r="AG139" s="718"/>
      <c r="AH139" s="718"/>
      <c r="AI139" s="718"/>
      <c r="AJ139" s="716"/>
      <c r="AK139" s="718"/>
      <c r="AL139" s="718"/>
      <c r="AM139" s="716"/>
      <c r="AN139" s="718"/>
      <c r="AO139" s="718"/>
      <c r="AP139" s="716"/>
      <c r="AQ139" s="718"/>
      <c r="AR139" s="718"/>
      <c r="AS139" s="716"/>
      <c r="AT139" s="716"/>
      <c r="AU139" s="716"/>
      <c r="AV139" s="716"/>
      <c r="AW139" s="716"/>
      <c r="AX139" s="716"/>
      <c r="AY139" s="716"/>
      <c r="AZ139" s="716"/>
      <c r="BA139" s="716"/>
      <c r="BB139" s="716"/>
      <c r="BC139" s="716"/>
      <c r="BD139" s="716"/>
      <c r="BE139" s="716"/>
      <c r="BF139" s="716"/>
      <c r="BG139" s="716"/>
      <c r="BH139" s="716"/>
      <c r="BI139" s="716"/>
      <c r="BJ139" s="716"/>
      <c r="BK139" s="716"/>
      <c r="BL139" s="716"/>
      <c r="BM139" s="716"/>
      <c r="BN139" s="716"/>
      <c r="BO139" s="716"/>
      <c r="BP139" s="716"/>
      <c r="BQ139" s="716"/>
      <c r="BR139" s="716"/>
      <c r="BS139" s="716"/>
      <c r="BT139" s="716"/>
      <c r="BU139" s="716"/>
      <c r="BV139" s="716"/>
      <c r="BW139" s="716"/>
      <c r="BX139" s="716"/>
      <c r="BY139" s="716"/>
      <c r="BZ139" s="716"/>
      <c r="CA139" s="716"/>
      <c r="CB139" s="716"/>
      <c r="CC139" s="716"/>
      <c r="CD139" s="716"/>
      <c r="CE139" s="716"/>
      <c r="CF139" s="716"/>
      <c r="CG139" s="716"/>
      <c r="CH139" s="716"/>
      <c r="CI139" s="716"/>
      <c r="CJ139" s="716"/>
      <c r="CK139" s="716"/>
      <c r="CL139" s="716"/>
      <c r="CM139" s="716"/>
      <c r="CN139" s="716"/>
      <c r="CO139" s="716"/>
      <c r="CP139" s="716"/>
      <c r="CQ139" s="716"/>
      <c r="CR139" s="716"/>
      <c r="CS139" s="716"/>
      <c r="CT139" s="716"/>
      <c r="CU139" s="716"/>
      <c r="CV139" s="716"/>
      <c r="CW139" s="716"/>
      <c r="CX139" s="716"/>
      <c r="CY139" s="716"/>
      <c r="CZ139" s="716"/>
      <c r="DA139" s="716"/>
      <c r="DB139" s="716"/>
      <c r="DC139" s="716"/>
      <c r="DD139" s="716"/>
      <c r="DE139" s="716"/>
      <c r="DF139" s="716"/>
      <c r="DG139" s="716"/>
      <c r="DH139" s="716"/>
      <c r="DI139" s="716"/>
      <c r="DJ139" s="716"/>
      <c r="DK139" s="716"/>
      <c r="DL139" s="716"/>
      <c r="DM139" s="716"/>
      <c r="DN139" s="716"/>
      <c r="DO139" s="716"/>
      <c r="DP139" s="716"/>
      <c r="DQ139" s="716"/>
      <c r="DR139" s="716"/>
      <c r="DS139" s="716"/>
      <c r="DT139" s="716"/>
      <c r="DU139" s="716"/>
      <c r="DV139" s="716"/>
      <c r="DW139" s="716"/>
      <c r="DX139" s="716"/>
      <c r="DY139" s="716"/>
      <c r="DZ139" s="716"/>
      <c r="EA139" s="716"/>
      <c r="EB139" s="716"/>
      <c r="EC139" s="716"/>
      <c r="ED139" s="716"/>
      <c r="EE139" s="716"/>
      <c r="EF139" s="716"/>
      <c r="EG139" s="716"/>
      <c r="EH139" s="716"/>
      <c r="EI139" s="716"/>
      <c r="EJ139" s="716"/>
      <c r="EK139" s="716"/>
      <c r="EL139" s="716"/>
      <c r="EM139" s="716"/>
      <c r="EN139" s="716"/>
      <c r="EO139" s="716"/>
      <c r="EP139" s="716"/>
      <c r="EQ139" s="716"/>
      <c r="ER139" s="716"/>
      <c r="ES139" s="716"/>
      <c r="ET139" s="716"/>
      <c r="EU139" s="716"/>
      <c r="EV139" s="716"/>
      <c r="EW139" s="716"/>
      <c r="EX139" s="716"/>
      <c r="EY139" s="716"/>
      <c r="EZ139" s="716"/>
      <c r="FA139" s="716"/>
      <c r="FB139" s="716"/>
      <c r="FC139" s="716"/>
      <c r="FD139" s="716"/>
      <c r="FE139" s="716"/>
      <c r="FF139" s="716"/>
      <c r="FG139" s="716"/>
      <c r="FH139" s="716"/>
      <c r="FI139" s="716"/>
      <c r="FJ139" s="716"/>
      <c r="FK139" s="716"/>
      <c r="FL139" s="716"/>
      <c r="FM139" s="716"/>
      <c r="FN139" s="716"/>
      <c r="FO139" s="716"/>
      <c r="FP139" s="716"/>
      <c r="FQ139" s="716"/>
      <c r="FR139" s="716"/>
      <c r="FS139" s="716"/>
      <c r="FT139" s="716"/>
      <c r="FU139" s="716"/>
      <c r="FV139" s="716"/>
      <c r="FW139" s="716"/>
      <c r="FX139" s="716"/>
      <c r="FY139" s="716"/>
      <c r="FZ139" s="716"/>
      <c r="GA139" s="716"/>
      <c r="GB139" s="716"/>
      <c r="GC139" s="716"/>
      <c r="GD139" s="716"/>
      <c r="GE139" s="716"/>
      <c r="GF139" s="716"/>
      <c r="GG139" s="716"/>
      <c r="GH139" s="716"/>
      <c r="GI139" s="716"/>
      <c r="GJ139" s="716"/>
      <c r="GK139" s="716"/>
      <c r="GL139" s="716"/>
      <c r="GM139" s="716"/>
      <c r="GN139" s="716"/>
      <c r="GO139" s="716"/>
      <c r="GP139" s="716"/>
      <c r="GQ139" s="716"/>
      <c r="GR139" s="716"/>
      <c r="GS139" s="716"/>
      <c r="GT139" s="716"/>
      <c r="GU139" s="716"/>
      <c r="GV139" s="716"/>
      <c r="GW139" s="716"/>
      <c r="GX139" s="716"/>
      <c r="GY139" s="716"/>
      <c r="GZ139" s="716"/>
      <c r="HA139" s="716"/>
      <c r="HB139" s="716"/>
      <c r="HC139" s="716"/>
      <c r="HD139" s="716"/>
      <c r="HE139" s="716"/>
      <c r="HF139" s="716"/>
      <c r="HG139" s="716"/>
      <c r="HH139" s="716"/>
      <c r="HI139" s="716"/>
      <c r="HJ139" s="716"/>
      <c r="HK139" s="716"/>
      <c r="HL139" s="716"/>
      <c r="HM139" s="716"/>
      <c r="HN139" s="716"/>
      <c r="HO139" s="716"/>
      <c r="HP139" s="716"/>
      <c r="HQ139" s="716"/>
      <c r="HR139" s="716"/>
      <c r="HS139" s="716"/>
      <c r="HT139" s="716"/>
      <c r="HU139" s="716"/>
      <c r="HV139" s="716"/>
      <c r="HW139" s="716"/>
      <c r="HX139" s="716"/>
      <c r="HY139" s="716"/>
      <c r="HZ139" s="716"/>
      <c r="IA139" s="716"/>
      <c r="IB139" s="716"/>
      <c r="IC139" s="716"/>
      <c r="ID139" s="716"/>
    </row>
    <row r="140" spans="1:256">
      <c r="B140" s="832"/>
      <c r="C140" s="832"/>
      <c r="D140" s="832"/>
      <c r="E140" s="833">
        <f t="shared" si="8"/>
        <v>0</v>
      </c>
      <c r="F140" s="834">
        <f t="shared" si="9"/>
        <v>0</v>
      </c>
      <c r="G140" s="835">
        <f t="shared" si="10"/>
        <v>0</v>
      </c>
      <c r="H140" s="835">
        <f t="shared" si="11"/>
        <v>0</v>
      </c>
      <c r="I140" s="718"/>
      <c r="J140" s="792">
        <v>0</v>
      </c>
      <c r="K140" s="792">
        <v>0</v>
      </c>
      <c r="L140" s="785">
        <v>0</v>
      </c>
      <c r="M140" s="792">
        <v>0</v>
      </c>
      <c r="N140" s="784">
        <v>0</v>
      </c>
      <c r="O140" s="718"/>
      <c r="P140" s="794"/>
      <c r="Q140" s="794"/>
      <c r="R140" s="797"/>
      <c r="S140" s="794"/>
      <c r="T140" s="796"/>
      <c r="U140" s="716"/>
      <c r="V140" s="718"/>
      <c r="W140" s="718"/>
      <c r="X140" s="718"/>
      <c r="Y140" s="718"/>
      <c r="Z140" s="716"/>
      <c r="AA140" s="718"/>
      <c r="AB140" s="718"/>
      <c r="AC140" s="718"/>
      <c r="AD140" s="718"/>
      <c r="AE140" s="716"/>
      <c r="AF140" s="718"/>
      <c r="AG140" s="718"/>
      <c r="AH140" s="718"/>
      <c r="AI140" s="718"/>
      <c r="AJ140" s="716"/>
      <c r="AK140" s="718"/>
      <c r="AL140" s="718"/>
      <c r="AM140" s="716"/>
      <c r="AN140" s="718"/>
      <c r="AO140" s="718"/>
      <c r="AP140" s="716"/>
      <c r="AQ140" s="718"/>
      <c r="AR140" s="718"/>
      <c r="AS140" s="716"/>
      <c r="AT140" s="716"/>
      <c r="AU140" s="716"/>
      <c r="AV140" s="716"/>
      <c r="AW140" s="716"/>
      <c r="AX140" s="716"/>
      <c r="AY140" s="716"/>
      <c r="AZ140" s="716"/>
      <c r="BA140" s="716"/>
      <c r="BB140" s="716"/>
      <c r="BC140" s="716"/>
      <c r="BD140" s="716"/>
      <c r="BE140" s="716"/>
      <c r="BF140" s="716"/>
      <c r="BG140" s="716"/>
      <c r="BH140" s="716"/>
      <c r="BI140" s="716"/>
      <c r="BJ140" s="716"/>
      <c r="BK140" s="716"/>
      <c r="BL140" s="716"/>
      <c r="BM140" s="716"/>
      <c r="BN140" s="716"/>
      <c r="BO140" s="716"/>
      <c r="BP140" s="716"/>
      <c r="BQ140" s="716"/>
      <c r="BR140" s="716"/>
      <c r="BS140" s="716"/>
      <c r="BT140" s="716"/>
      <c r="BU140" s="716"/>
      <c r="BV140" s="716"/>
      <c r="BW140" s="716"/>
      <c r="BX140" s="716"/>
      <c r="BY140" s="716"/>
      <c r="BZ140" s="716"/>
      <c r="CA140" s="716"/>
      <c r="CB140" s="716"/>
      <c r="CC140" s="716"/>
      <c r="CD140" s="716"/>
      <c r="CE140" s="716"/>
      <c r="CF140" s="716"/>
      <c r="CG140" s="716"/>
      <c r="CH140" s="716"/>
      <c r="CI140" s="716"/>
      <c r="CJ140" s="716"/>
      <c r="CK140" s="716"/>
      <c r="CL140" s="716"/>
      <c r="CM140" s="716"/>
      <c r="CN140" s="716"/>
      <c r="CO140" s="716"/>
      <c r="CP140" s="716"/>
      <c r="CQ140" s="716"/>
      <c r="CR140" s="716"/>
      <c r="CS140" s="716"/>
      <c r="CT140" s="716"/>
      <c r="CU140" s="716"/>
      <c r="CV140" s="716"/>
      <c r="CW140" s="716"/>
      <c r="CX140" s="716"/>
      <c r="CY140" s="716"/>
      <c r="CZ140" s="716"/>
      <c r="DA140" s="716"/>
      <c r="DB140" s="716"/>
      <c r="DC140" s="716"/>
      <c r="DD140" s="716"/>
      <c r="DE140" s="716"/>
      <c r="DF140" s="716"/>
      <c r="DG140" s="716"/>
      <c r="DH140" s="716"/>
      <c r="DI140" s="716"/>
      <c r="DJ140" s="716"/>
      <c r="DK140" s="716"/>
      <c r="DL140" s="716"/>
      <c r="DM140" s="716"/>
      <c r="DN140" s="716"/>
      <c r="DO140" s="716"/>
      <c r="DP140" s="716"/>
      <c r="DQ140" s="716"/>
      <c r="DR140" s="716"/>
      <c r="DS140" s="716"/>
      <c r="DT140" s="716"/>
      <c r="DU140" s="716"/>
      <c r="DV140" s="716"/>
      <c r="DW140" s="716"/>
      <c r="DX140" s="716"/>
      <c r="DY140" s="716"/>
      <c r="DZ140" s="716"/>
      <c r="EA140" s="716"/>
      <c r="EB140" s="716"/>
      <c r="EC140" s="716"/>
      <c r="ED140" s="716"/>
      <c r="EE140" s="716"/>
      <c r="EF140" s="716"/>
      <c r="EG140" s="716"/>
      <c r="EH140" s="716"/>
      <c r="EI140" s="716"/>
      <c r="EJ140" s="716"/>
      <c r="EK140" s="716"/>
      <c r="EL140" s="716"/>
      <c r="EM140" s="716"/>
      <c r="EN140" s="716"/>
      <c r="EO140" s="716"/>
      <c r="EP140" s="716"/>
      <c r="EQ140" s="716"/>
      <c r="ER140" s="716"/>
      <c r="ES140" s="716"/>
      <c r="ET140" s="716"/>
      <c r="EU140" s="716"/>
      <c r="EV140" s="716"/>
      <c r="EW140" s="716"/>
      <c r="EX140" s="716"/>
      <c r="EY140" s="716"/>
      <c r="EZ140" s="716"/>
      <c r="FA140" s="716"/>
      <c r="FB140" s="716"/>
      <c r="FC140" s="716"/>
      <c r="FD140" s="716"/>
      <c r="FE140" s="716"/>
      <c r="FF140" s="716"/>
      <c r="FG140" s="716"/>
      <c r="FH140" s="716"/>
      <c r="FI140" s="716"/>
      <c r="FJ140" s="716"/>
      <c r="FK140" s="716"/>
      <c r="FL140" s="716"/>
      <c r="FM140" s="716"/>
      <c r="FN140" s="716"/>
      <c r="FO140" s="716"/>
      <c r="FP140" s="716"/>
      <c r="FQ140" s="716"/>
      <c r="FR140" s="716"/>
      <c r="FS140" s="716"/>
      <c r="FT140" s="716"/>
      <c r="FU140" s="716"/>
      <c r="FV140" s="716"/>
      <c r="FW140" s="716"/>
      <c r="FX140" s="716"/>
      <c r="FY140" s="716"/>
      <c r="FZ140" s="716"/>
      <c r="GA140" s="716"/>
      <c r="GB140" s="716"/>
      <c r="GC140" s="716"/>
      <c r="GD140" s="716"/>
      <c r="GE140" s="716"/>
      <c r="GF140" s="716"/>
      <c r="GG140" s="716"/>
      <c r="GH140" s="716"/>
      <c r="GI140" s="716"/>
      <c r="GJ140" s="716"/>
      <c r="GK140" s="716"/>
      <c r="GL140" s="716"/>
      <c r="GM140" s="716"/>
      <c r="GN140" s="716"/>
      <c r="GO140" s="716"/>
      <c r="GP140" s="716"/>
      <c r="GQ140" s="716"/>
      <c r="GR140" s="716"/>
      <c r="GS140" s="716"/>
      <c r="GT140" s="716"/>
      <c r="GU140" s="716"/>
      <c r="GV140" s="716"/>
      <c r="GW140" s="716"/>
      <c r="GX140" s="716"/>
      <c r="GY140" s="716"/>
      <c r="GZ140" s="716"/>
      <c r="HA140" s="716"/>
      <c r="HB140" s="716"/>
      <c r="HC140" s="716"/>
      <c r="HD140" s="716"/>
      <c r="HE140" s="716"/>
      <c r="HF140" s="716"/>
      <c r="HG140" s="716"/>
      <c r="HH140" s="716"/>
      <c r="HI140" s="716"/>
      <c r="HJ140" s="716"/>
      <c r="HK140" s="716"/>
      <c r="HL140" s="716"/>
      <c r="HM140" s="716"/>
      <c r="HN140" s="716"/>
      <c r="HO140" s="716"/>
      <c r="HP140" s="716"/>
      <c r="HQ140" s="716"/>
      <c r="HR140" s="716"/>
      <c r="HS140" s="716"/>
      <c r="HT140" s="716"/>
      <c r="HU140" s="716"/>
      <c r="HV140" s="716"/>
      <c r="HW140" s="716"/>
      <c r="HX140" s="716"/>
      <c r="HY140" s="716"/>
      <c r="HZ140" s="716"/>
      <c r="IA140" s="716"/>
      <c r="IB140" s="716"/>
      <c r="IC140" s="716"/>
      <c r="ID140" s="716"/>
    </row>
    <row r="141" spans="1:256">
      <c r="B141" s="832"/>
      <c r="C141" s="832"/>
      <c r="D141" s="832"/>
      <c r="E141" s="833">
        <f t="shared" si="8"/>
        <v>0</v>
      </c>
      <c r="F141" s="834">
        <f t="shared" si="9"/>
        <v>0</v>
      </c>
      <c r="G141" s="835">
        <f t="shared" si="10"/>
        <v>0</v>
      </c>
      <c r="H141" s="835">
        <f t="shared" si="11"/>
        <v>0</v>
      </c>
      <c r="I141" s="718"/>
      <c r="J141" s="718"/>
      <c r="K141" s="718"/>
      <c r="L141" s="716"/>
      <c r="M141" s="718"/>
      <c r="N141" s="718"/>
      <c r="O141" s="716"/>
      <c r="P141" s="718"/>
      <c r="Q141" s="718"/>
      <c r="R141" s="716"/>
      <c r="S141" s="718"/>
      <c r="T141" s="718"/>
      <c r="U141" s="718"/>
      <c r="V141" s="718"/>
      <c r="W141" s="716"/>
      <c r="X141" s="718"/>
      <c r="Y141" s="718"/>
      <c r="Z141" s="718"/>
      <c r="AA141" s="718"/>
      <c r="AB141" s="716"/>
      <c r="AC141" s="718"/>
      <c r="AD141" s="718"/>
      <c r="AE141" s="718"/>
      <c r="AF141" s="718"/>
      <c r="AG141" s="716"/>
      <c r="AH141" s="718"/>
      <c r="AI141" s="718"/>
      <c r="AJ141" s="718"/>
      <c r="AK141" s="718"/>
      <c r="AL141" s="716"/>
      <c r="AM141" s="718"/>
      <c r="AN141" s="718"/>
      <c r="AO141" s="716"/>
      <c r="AP141" s="718"/>
      <c r="AQ141" s="718"/>
      <c r="AR141" s="716"/>
      <c r="AS141" s="718"/>
      <c r="AT141" s="718"/>
      <c r="AU141" s="716"/>
      <c r="AV141" s="716"/>
      <c r="AW141" s="716"/>
      <c r="AX141" s="716"/>
      <c r="AY141" s="716"/>
      <c r="AZ141" s="716"/>
      <c r="BA141" s="716"/>
      <c r="BB141" s="716"/>
      <c r="BC141" s="716"/>
      <c r="BD141" s="716"/>
      <c r="BE141" s="716"/>
      <c r="BF141" s="716"/>
      <c r="BG141" s="716"/>
      <c r="BH141" s="716"/>
      <c r="BI141" s="716"/>
      <c r="BJ141" s="716"/>
      <c r="BK141" s="716"/>
      <c r="BL141" s="716"/>
      <c r="BM141" s="716"/>
      <c r="BN141" s="716"/>
      <c r="BO141" s="716"/>
      <c r="BP141" s="716"/>
      <c r="BQ141" s="716"/>
      <c r="BR141" s="716"/>
      <c r="BS141" s="716"/>
      <c r="BT141" s="716"/>
      <c r="BU141" s="716"/>
      <c r="BV141" s="716"/>
      <c r="BW141" s="716"/>
      <c r="BX141" s="716"/>
      <c r="BY141" s="716"/>
      <c r="BZ141" s="716"/>
      <c r="CA141" s="716"/>
      <c r="CB141" s="716"/>
      <c r="CC141" s="716"/>
      <c r="CD141" s="716"/>
      <c r="CE141" s="716"/>
      <c r="CF141" s="716"/>
      <c r="CG141" s="716"/>
      <c r="CH141" s="716"/>
      <c r="CI141" s="716"/>
      <c r="CJ141" s="716"/>
      <c r="CK141" s="716"/>
      <c r="CL141" s="716"/>
      <c r="CM141" s="716"/>
      <c r="CN141" s="716"/>
      <c r="CO141" s="716"/>
      <c r="CP141" s="716"/>
      <c r="CQ141" s="716"/>
      <c r="CR141" s="716"/>
      <c r="CS141" s="716"/>
      <c r="CT141" s="716"/>
      <c r="CU141" s="716"/>
      <c r="CV141" s="716"/>
      <c r="CW141" s="716"/>
      <c r="CX141" s="716"/>
      <c r="CY141" s="716"/>
      <c r="CZ141" s="716"/>
      <c r="DA141" s="716"/>
      <c r="DB141" s="716"/>
      <c r="DC141" s="716"/>
      <c r="DD141" s="716"/>
      <c r="DE141" s="716"/>
      <c r="DF141" s="716"/>
      <c r="DG141" s="716"/>
      <c r="DH141" s="716"/>
      <c r="DI141" s="716"/>
      <c r="DJ141" s="716"/>
      <c r="DK141" s="716"/>
      <c r="DL141" s="716"/>
      <c r="DM141" s="716"/>
      <c r="DN141" s="716"/>
      <c r="DO141" s="716"/>
      <c r="DP141" s="716"/>
      <c r="DQ141" s="716"/>
      <c r="DR141" s="716"/>
      <c r="DS141" s="716"/>
      <c r="DT141" s="716"/>
      <c r="DU141" s="716"/>
      <c r="DV141" s="716"/>
      <c r="DW141" s="716"/>
      <c r="DX141" s="716"/>
      <c r="DY141" s="716"/>
      <c r="DZ141" s="716"/>
      <c r="EA141" s="716"/>
      <c r="EB141" s="716"/>
      <c r="EC141" s="716"/>
      <c r="ED141" s="716"/>
      <c r="EE141" s="716"/>
      <c r="EF141" s="716"/>
      <c r="EG141" s="716"/>
      <c r="EH141" s="716"/>
      <c r="EI141" s="716"/>
      <c r="EJ141" s="716"/>
      <c r="EK141" s="716"/>
      <c r="EL141" s="716"/>
      <c r="EM141" s="716"/>
      <c r="EN141" s="716"/>
      <c r="EO141" s="716"/>
      <c r="EP141" s="716"/>
      <c r="EQ141" s="716"/>
      <c r="ER141" s="716"/>
      <c r="ES141" s="716"/>
      <c r="ET141" s="716"/>
      <c r="EU141" s="716"/>
      <c r="EV141" s="716"/>
      <c r="EW141" s="716"/>
      <c r="EX141" s="716"/>
      <c r="EY141" s="716"/>
      <c r="EZ141" s="716"/>
      <c r="FA141" s="716"/>
      <c r="FB141" s="716"/>
      <c r="FC141" s="716"/>
      <c r="FD141" s="716"/>
      <c r="FE141" s="716"/>
      <c r="FF141" s="716"/>
      <c r="FG141" s="716"/>
      <c r="FH141" s="716"/>
      <c r="FI141" s="716"/>
      <c r="FJ141" s="716"/>
      <c r="FK141" s="716"/>
      <c r="FL141" s="716"/>
      <c r="FM141" s="716"/>
      <c r="FN141" s="716"/>
      <c r="FO141" s="716"/>
      <c r="FP141" s="716"/>
      <c r="FQ141" s="716"/>
      <c r="FR141" s="716"/>
      <c r="FS141" s="716"/>
      <c r="FT141" s="716"/>
      <c r="FU141" s="716"/>
      <c r="FV141" s="716"/>
      <c r="FW141" s="716"/>
      <c r="FX141" s="716"/>
      <c r="FY141" s="716"/>
      <c r="FZ141" s="716"/>
      <c r="GA141" s="716"/>
      <c r="GB141" s="716"/>
      <c r="GC141" s="716"/>
      <c r="GD141" s="716"/>
      <c r="GE141" s="716"/>
      <c r="GF141" s="716"/>
      <c r="GG141" s="716"/>
      <c r="GH141" s="716"/>
      <c r="GI141" s="716"/>
      <c r="GJ141" s="716"/>
      <c r="GK141" s="716"/>
      <c r="GL141" s="716"/>
      <c r="GM141" s="716"/>
      <c r="GN141" s="716"/>
      <c r="GO141" s="716"/>
      <c r="GP141" s="716"/>
      <c r="GQ141" s="716"/>
      <c r="GR141" s="716"/>
      <c r="GS141" s="716"/>
      <c r="GT141" s="716"/>
      <c r="GU141" s="716"/>
      <c r="GV141" s="716"/>
      <c r="GW141" s="716"/>
      <c r="GX141" s="716"/>
      <c r="GY141" s="716"/>
      <c r="GZ141" s="716"/>
      <c r="HA141" s="716"/>
      <c r="HB141" s="716"/>
      <c r="HC141" s="716"/>
      <c r="HD141" s="716"/>
      <c r="HE141" s="716"/>
      <c r="HF141" s="716"/>
      <c r="HG141" s="716"/>
      <c r="HH141" s="716"/>
      <c r="HI141" s="716"/>
      <c r="HJ141" s="716"/>
      <c r="HK141" s="716"/>
      <c r="HL141" s="716"/>
      <c r="HM141" s="716"/>
      <c r="HN141" s="716"/>
      <c r="HO141" s="716"/>
      <c r="HP141" s="716"/>
      <c r="HQ141" s="716"/>
      <c r="HR141" s="716"/>
      <c r="HS141" s="716"/>
      <c r="HT141" s="716"/>
      <c r="HU141" s="716"/>
      <c r="HV141" s="716"/>
      <c r="HW141" s="716"/>
      <c r="HX141" s="716"/>
      <c r="HY141" s="716"/>
      <c r="HZ141" s="716"/>
      <c r="IA141" s="716"/>
      <c r="IB141" s="716"/>
      <c r="IC141" s="716"/>
      <c r="ID141" s="716"/>
      <c r="IE141" s="716"/>
      <c r="IF141" s="716"/>
    </row>
    <row r="142" spans="1:256">
      <c r="A142" s="836"/>
      <c r="B142" s="837"/>
      <c r="C142" s="837"/>
      <c r="D142" s="837"/>
      <c r="E142" s="837"/>
      <c r="F142" s="837"/>
      <c r="G142" s="837"/>
      <c r="H142" s="837"/>
      <c r="I142" s="837"/>
      <c r="J142" s="837"/>
      <c r="K142" s="837"/>
      <c r="L142" s="837"/>
      <c r="M142" s="837"/>
      <c r="N142" s="837"/>
      <c r="O142" s="837"/>
      <c r="P142" s="838"/>
      <c r="Q142" s="838"/>
      <c r="R142" s="837"/>
      <c r="S142" s="839"/>
      <c r="T142" s="718"/>
      <c r="U142" s="718"/>
      <c r="V142" s="718"/>
      <c r="W142" s="716"/>
      <c r="X142" s="718"/>
      <c r="Y142" s="718"/>
      <c r="Z142" s="718"/>
      <c r="AA142" s="718"/>
      <c r="AB142" s="716"/>
      <c r="AC142" s="718"/>
      <c r="AD142" s="718"/>
      <c r="AE142" s="716"/>
      <c r="AF142" s="718"/>
      <c r="AG142" s="718"/>
      <c r="AH142" s="716"/>
      <c r="AI142" s="718"/>
      <c r="AJ142" s="718"/>
      <c r="AK142" s="718"/>
      <c r="AL142" s="718"/>
      <c r="AM142" s="716"/>
      <c r="AN142" s="718"/>
      <c r="AO142" s="718"/>
      <c r="AP142" s="718"/>
      <c r="AQ142" s="718"/>
      <c r="AR142" s="716"/>
      <c r="AS142" s="718"/>
      <c r="AT142" s="718"/>
      <c r="AU142" s="718"/>
      <c r="AV142" s="718"/>
      <c r="AW142" s="716"/>
      <c r="AX142" s="718"/>
      <c r="AY142" s="718"/>
      <c r="AZ142" s="718"/>
      <c r="BA142" s="718"/>
      <c r="BB142" s="716"/>
      <c r="BC142" s="718"/>
      <c r="BD142" s="718"/>
      <c r="BE142" s="716"/>
      <c r="BF142" s="718"/>
      <c r="BG142" s="718"/>
      <c r="BH142" s="716"/>
      <c r="BI142" s="718"/>
      <c r="BJ142" s="718"/>
      <c r="BK142" s="716"/>
      <c r="BL142" s="716"/>
      <c r="BM142" s="716"/>
      <c r="BN142" s="716"/>
      <c r="BO142" s="716"/>
      <c r="BP142" s="716"/>
      <c r="BQ142" s="716"/>
      <c r="BR142" s="716"/>
      <c r="BS142" s="716"/>
      <c r="BT142" s="716"/>
      <c r="BU142" s="716"/>
      <c r="BV142" s="716"/>
      <c r="BW142" s="716"/>
      <c r="BX142" s="716"/>
      <c r="BY142" s="716"/>
      <c r="BZ142" s="716"/>
      <c r="CA142" s="716"/>
      <c r="CB142" s="716"/>
      <c r="CC142" s="716"/>
      <c r="CD142" s="716"/>
      <c r="CE142" s="716"/>
      <c r="CF142" s="716"/>
      <c r="CG142" s="716"/>
      <c r="CH142" s="716"/>
      <c r="CI142" s="716"/>
      <c r="CJ142" s="716"/>
      <c r="CK142" s="716"/>
      <c r="CL142" s="716"/>
      <c r="CM142" s="716"/>
      <c r="CN142" s="716"/>
      <c r="CO142" s="716"/>
      <c r="CP142" s="716"/>
      <c r="CQ142" s="716"/>
      <c r="CR142" s="716"/>
      <c r="CS142" s="716"/>
      <c r="CT142" s="716"/>
      <c r="CU142" s="716"/>
      <c r="CV142" s="716"/>
      <c r="CW142" s="716"/>
      <c r="CX142" s="716"/>
      <c r="CY142" s="716"/>
      <c r="CZ142" s="716"/>
      <c r="DA142" s="716"/>
      <c r="DB142" s="716"/>
      <c r="DC142" s="716"/>
      <c r="DD142" s="716"/>
      <c r="DE142" s="716"/>
      <c r="DF142" s="716"/>
      <c r="DG142" s="716"/>
      <c r="DH142" s="716"/>
      <c r="DI142" s="716"/>
      <c r="DJ142" s="716"/>
      <c r="DK142" s="716"/>
      <c r="DL142" s="716"/>
      <c r="DM142" s="716"/>
      <c r="DN142" s="716"/>
      <c r="DO142" s="716"/>
      <c r="DP142" s="716"/>
      <c r="DQ142" s="716"/>
      <c r="DR142" s="716"/>
      <c r="DS142" s="716"/>
      <c r="DT142" s="716"/>
      <c r="DU142" s="716"/>
      <c r="DV142" s="716"/>
      <c r="DW142" s="716"/>
      <c r="DX142" s="716"/>
      <c r="DY142" s="716"/>
      <c r="DZ142" s="716"/>
      <c r="EA142" s="716"/>
      <c r="EB142" s="716"/>
      <c r="EC142" s="716"/>
      <c r="ED142" s="716"/>
      <c r="EE142" s="716"/>
      <c r="EF142" s="716"/>
      <c r="EG142" s="716"/>
      <c r="EH142" s="716"/>
      <c r="EI142" s="716"/>
      <c r="EJ142" s="716"/>
      <c r="EK142" s="716"/>
      <c r="EL142" s="716"/>
      <c r="EM142" s="716"/>
      <c r="EN142" s="716"/>
      <c r="EO142" s="716"/>
      <c r="EP142" s="716"/>
      <c r="EQ142" s="716"/>
      <c r="ER142" s="716"/>
      <c r="ES142" s="716"/>
      <c r="ET142" s="716"/>
      <c r="EU142" s="716"/>
      <c r="EV142" s="716"/>
      <c r="EW142" s="716"/>
      <c r="EX142" s="716"/>
      <c r="EY142" s="716"/>
      <c r="EZ142" s="716"/>
      <c r="FA142" s="716"/>
      <c r="FB142" s="716"/>
      <c r="FC142" s="716"/>
      <c r="FD142" s="716"/>
      <c r="FE142" s="716"/>
      <c r="FF142" s="716"/>
      <c r="FG142" s="716"/>
      <c r="FH142" s="716"/>
      <c r="FI142" s="716"/>
      <c r="FJ142" s="716"/>
      <c r="FK142" s="716"/>
      <c r="FL142" s="716"/>
      <c r="FM142" s="716"/>
      <c r="FN142" s="716"/>
      <c r="FO142" s="716"/>
      <c r="FP142" s="716"/>
      <c r="FQ142" s="716"/>
      <c r="FR142" s="716"/>
      <c r="FS142" s="716"/>
      <c r="FT142" s="716"/>
      <c r="FU142" s="716"/>
      <c r="FV142" s="716"/>
      <c r="FW142" s="716"/>
      <c r="FX142" s="716"/>
      <c r="FY142" s="716"/>
      <c r="FZ142" s="716"/>
      <c r="GA142" s="716"/>
      <c r="GB142" s="716"/>
      <c r="GC142" s="716"/>
      <c r="GD142" s="716"/>
      <c r="GE142" s="716"/>
      <c r="GF142" s="716"/>
      <c r="GG142" s="716"/>
      <c r="GH142" s="716"/>
      <c r="GI142" s="716"/>
      <c r="GJ142" s="716"/>
      <c r="GK142" s="716"/>
      <c r="GL142" s="716"/>
      <c r="GM142" s="716"/>
      <c r="GN142" s="716"/>
      <c r="GO142" s="716"/>
      <c r="GP142" s="716"/>
      <c r="GQ142" s="716"/>
      <c r="GR142" s="716"/>
      <c r="GS142" s="716"/>
      <c r="GT142" s="716"/>
      <c r="GU142" s="716"/>
      <c r="GV142" s="716"/>
      <c r="GW142" s="716"/>
      <c r="GX142" s="716"/>
      <c r="GY142" s="716"/>
      <c r="GZ142" s="716"/>
      <c r="HA142" s="716"/>
      <c r="HB142" s="716"/>
      <c r="HC142" s="716"/>
      <c r="HD142" s="716"/>
      <c r="HE142" s="716"/>
      <c r="HF142" s="716"/>
      <c r="HG142" s="716"/>
      <c r="HH142" s="716"/>
      <c r="HI142" s="716"/>
      <c r="HJ142" s="716"/>
      <c r="HK142" s="716"/>
      <c r="HL142" s="716"/>
      <c r="HM142" s="716"/>
      <c r="HN142" s="716"/>
      <c r="HO142" s="716"/>
      <c r="HP142" s="716"/>
      <c r="HQ142" s="716"/>
      <c r="HR142" s="716"/>
      <c r="HS142" s="716"/>
      <c r="HT142" s="716"/>
      <c r="HU142" s="716"/>
      <c r="HV142" s="716"/>
      <c r="HW142" s="716"/>
      <c r="HX142" s="716"/>
      <c r="HY142" s="716"/>
      <c r="HZ142" s="716"/>
      <c r="IA142" s="716"/>
      <c r="IB142" s="716"/>
      <c r="IC142" s="716"/>
      <c r="ID142" s="716"/>
      <c r="IE142" s="716"/>
      <c r="IF142" s="716"/>
      <c r="IG142" s="716"/>
      <c r="IH142" s="716"/>
      <c r="II142" s="716"/>
      <c r="IJ142" s="716"/>
      <c r="IK142" s="716"/>
      <c r="IL142" s="716"/>
      <c r="IM142" s="716"/>
      <c r="IN142" s="716"/>
      <c r="IO142" s="716"/>
      <c r="IP142" s="716"/>
      <c r="IQ142" s="716"/>
      <c r="IR142" s="716"/>
      <c r="IS142" s="716"/>
      <c r="IT142" s="716"/>
      <c r="IU142" s="716"/>
      <c r="IV142" s="716"/>
    </row>
    <row r="143" spans="1:256">
      <c r="A143" s="1222" t="s">
        <v>433</v>
      </c>
      <c r="B143" s="1223" t="s">
        <v>508</v>
      </c>
      <c r="C143" s="1223"/>
      <c r="D143" s="840">
        <f>SUM(H126:H141)</f>
        <v>37.25</v>
      </c>
      <c r="E143" s="841"/>
      <c r="F143" s="842"/>
      <c r="G143" s="842"/>
      <c r="H143" s="843"/>
      <c r="I143" s="844"/>
      <c r="J143" s="845"/>
      <c r="K143" s="846"/>
      <c r="L143" s="844"/>
      <c r="M143" s="847"/>
      <c r="N143" s="843"/>
      <c r="O143" s="841"/>
      <c r="P143" s="848"/>
      <c r="Q143" s="849"/>
      <c r="R143" s="716"/>
      <c r="S143" s="718"/>
      <c r="T143" s="718"/>
      <c r="U143" s="718"/>
      <c r="V143" s="718"/>
      <c r="W143" s="716"/>
      <c r="X143" s="718"/>
      <c r="Y143" s="718"/>
      <c r="Z143" s="718"/>
      <c r="AA143" s="718"/>
      <c r="AB143" s="716"/>
      <c r="AC143" s="718"/>
      <c r="AD143" s="718"/>
      <c r="AE143" s="716"/>
      <c r="AF143" s="718"/>
      <c r="AG143" s="718"/>
      <c r="AH143" s="716"/>
      <c r="AI143" s="718"/>
      <c r="AJ143" s="718"/>
      <c r="AK143" s="718"/>
      <c r="AL143" s="718"/>
      <c r="AM143" s="716"/>
      <c r="AN143" s="718"/>
      <c r="AO143" s="718"/>
      <c r="AP143" s="718"/>
      <c r="AQ143" s="718"/>
      <c r="AR143" s="716"/>
      <c r="AS143" s="718"/>
      <c r="AT143" s="718"/>
      <c r="AU143" s="718"/>
      <c r="AV143" s="718"/>
      <c r="AW143" s="716"/>
      <c r="AX143" s="718"/>
      <c r="AY143" s="718"/>
      <c r="AZ143" s="718"/>
      <c r="BA143" s="718"/>
      <c r="BB143" s="716"/>
      <c r="BC143" s="718"/>
      <c r="BD143" s="718"/>
      <c r="BE143" s="716"/>
      <c r="BF143" s="718"/>
      <c r="BG143" s="718"/>
      <c r="BH143" s="716"/>
      <c r="BI143" s="718"/>
      <c r="BJ143" s="718"/>
      <c r="BK143" s="716"/>
      <c r="BL143" s="716"/>
      <c r="BM143" s="716"/>
      <c r="BN143" s="716"/>
      <c r="BO143" s="716"/>
      <c r="BP143" s="716"/>
      <c r="BQ143" s="716"/>
      <c r="BR143" s="716"/>
      <c r="BS143" s="716"/>
      <c r="BT143" s="716"/>
      <c r="BU143" s="716"/>
      <c r="BV143" s="716"/>
      <c r="BW143" s="716"/>
      <c r="BX143" s="716"/>
      <c r="BY143" s="716"/>
      <c r="BZ143" s="716"/>
      <c r="CA143" s="716"/>
      <c r="CB143" s="716"/>
      <c r="CC143" s="716"/>
      <c r="CD143" s="716"/>
      <c r="CE143" s="716"/>
      <c r="CF143" s="716"/>
      <c r="CG143" s="716"/>
      <c r="CH143" s="716"/>
      <c r="CI143" s="716"/>
      <c r="CJ143" s="716"/>
      <c r="CK143" s="716"/>
      <c r="CL143" s="716"/>
      <c r="CM143" s="716"/>
      <c r="CN143" s="716"/>
      <c r="CO143" s="716"/>
      <c r="CP143" s="716"/>
      <c r="CQ143" s="716"/>
      <c r="CR143" s="716"/>
      <c r="CS143" s="716"/>
      <c r="CT143" s="716"/>
      <c r="CU143" s="716"/>
      <c r="CV143" s="716"/>
      <c r="CW143" s="716"/>
      <c r="CX143" s="716"/>
      <c r="CY143" s="716"/>
      <c r="CZ143" s="716"/>
      <c r="DA143" s="716"/>
      <c r="DB143" s="716"/>
      <c r="DC143" s="716"/>
      <c r="DD143" s="716"/>
      <c r="DE143" s="716"/>
      <c r="DF143" s="716"/>
      <c r="DG143" s="716"/>
      <c r="DH143" s="716"/>
      <c r="DI143" s="716"/>
      <c r="DJ143" s="716"/>
      <c r="DK143" s="716"/>
      <c r="DL143" s="716"/>
      <c r="DM143" s="716"/>
      <c r="DN143" s="716"/>
      <c r="DO143" s="716"/>
      <c r="DP143" s="716"/>
      <c r="DQ143" s="716"/>
      <c r="DR143" s="716"/>
      <c r="DS143" s="716"/>
      <c r="DT143" s="716"/>
      <c r="DU143" s="716"/>
      <c r="DV143" s="716"/>
      <c r="DW143" s="716"/>
      <c r="DX143" s="716"/>
      <c r="DY143" s="716"/>
      <c r="DZ143" s="716"/>
      <c r="EA143" s="716"/>
      <c r="EB143" s="716"/>
      <c r="EC143" s="716"/>
      <c r="ED143" s="716"/>
      <c r="EE143" s="716"/>
      <c r="EF143" s="716"/>
      <c r="EG143" s="716"/>
      <c r="EH143" s="716"/>
      <c r="EI143" s="716"/>
      <c r="EJ143" s="716"/>
      <c r="EK143" s="716"/>
      <c r="EL143" s="716"/>
      <c r="EM143" s="716"/>
      <c r="EN143" s="716"/>
      <c r="EO143" s="716"/>
      <c r="EP143" s="716"/>
      <c r="EQ143" s="716"/>
      <c r="ER143" s="716"/>
      <c r="ES143" s="716"/>
      <c r="ET143" s="716"/>
      <c r="EU143" s="716"/>
      <c r="EV143" s="716"/>
      <c r="EW143" s="716"/>
      <c r="EX143" s="716"/>
      <c r="EY143" s="716"/>
      <c r="EZ143" s="716"/>
      <c r="FA143" s="716"/>
      <c r="FB143" s="716"/>
      <c r="FC143" s="716"/>
      <c r="FD143" s="716"/>
      <c r="FE143" s="716"/>
      <c r="FF143" s="716"/>
      <c r="FG143" s="716"/>
      <c r="FH143" s="716"/>
      <c r="FI143" s="716"/>
      <c r="FJ143" s="716"/>
      <c r="FK143" s="716"/>
      <c r="FL143" s="716"/>
      <c r="FM143" s="716"/>
      <c r="FN143" s="716"/>
      <c r="FO143" s="716"/>
      <c r="FP143" s="716"/>
      <c r="FQ143" s="716"/>
      <c r="FR143" s="716"/>
      <c r="FS143" s="716"/>
      <c r="FT143" s="716"/>
      <c r="FU143" s="716"/>
      <c r="FV143" s="716"/>
      <c r="FW143" s="716"/>
      <c r="FX143" s="716"/>
      <c r="FY143" s="716"/>
      <c r="FZ143" s="716"/>
      <c r="GA143" s="716"/>
      <c r="GB143" s="716"/>
      <c r="GC143" s="716"/>
      <c r="GD143" s="716"/>
      <c r="GE143" s="716"/>
      <c r="GF143" s="716"/>
      <c r="GG143" s="716"/>
      <c r="GH143" s="716"/>
      <c r="GI143" s="716"/>
      <c r="GJ143" s="716"/>
      <c r="GK143" s="716"/>
      <c r="GL143" s="716"/>
      <c r="GM143" s="716"/>
      <c r="GN143" s="716"/>
      <c r="GO143" s="716"/>
      <c r="GP143" s="716"/>
      <c r="GQ143" s="716"/>
      <c r="GR143" s="716"/>
      <c r="GS143" s="716"/>
      <c r="GT143" s="716"/>
      <c r="GU143" s="716"/>
      <c r="GV143" s="716"/>
      <c r="GW143" s="716"/>
      <c r="GX143" s="716"/>
      <c r="GY143" s="716"/>
      <c r="GZ143" s="716"/>
      <c r="HA143" s="716"/>
      <c r="HB143" s="716"/>
      <c r="HC143" s="716"/>
      <c r="HD143" s="716"/>
      <c r="HE143" s="716"/>
      <c r="HF143" s="716"/>
      <c r="HG143" s="716"/>
      <c r="HH143" s="716"/>
      <c r="HI143" s="716"/>
      <c r="HJ143" s="716"/>
      <c r="HK143" s="716"/>
      <c r="HL143" s="716"/>
      <c r="HM143" s="716"/>
      <c r="HN143" s="716"/>
      <c r="HO143" s="716"/>
      <c r="HP143" s="716"/>
      <c r="HQ143" s="716"/>
      <c r="HR143" s="716"/>
      <c r="HS143" s="716"/>
      <c r="HT143" s="716"/>
      <c r="HU143" s="716"/>
      <c r="HV143" s="716"/>
      <c r="HW143" s="716"/>
      <c r="HX143" s="716"/>
      <c r="HY143" s="716"/>
      <c r="HZ143" s="716"/>
      <c r="IA143" s="716"/>
      <c r="IB143" s="716"/>
      <c r="IC143" s="716"/>
      <c r="ID143" s="716"/>
      <c r="IE143" s="716"/>
      <c r="IF143" s="716"/>
      <c r="IG143" s="716"/>
      <c r="IH143" s="716"/>
      <c r="II143" s="716"/>
      <c r="IJ143" s="716"/>
      <c r="IK143" s="716"/>
      <c r="IL143" s="716"/>
      <c r="IM143" s="716"/>
      <c r="IN143" s="716"/>
      <c r="IO143" s="716"/>
      <c r="IP143" s="716"/>
      <c r="IQ143" s="716"/>
      <c r="IR143" s="716"/>
      <c r="IS143" s="716"/>
      <c r="IT143" s="716"/>
      <c r="IU143" s="716"/>
      <c r="IV143" s="716"/>
    </row>
    <row r="144" spans="1:256">
      <c r="A144" s="1222"/>
      <c r="B144" s="1223" t="s">
        <v>509</v>
      </c>
      <c r="C144" s="1223"/>
      <c r="D144" s="840">
        <f>SUM(B126:B141)</f>
        <v>36.5</v>
      </c>
      <c r="E144" s="841" t="s">
        <v>510</v>
      </c>
      <c r="F144" s="842">
        <f>ROUND(D144*(SUM(C126:C141)/COUNT(C126:C141)),2)</f>
        <v>10.95</v>
      </c>
      <c r="G144" s="842"/>
      <c r="H144" s="843"/>
      <c r="I144" s="842" t="s">
        <v>511</v>
      </c>
      <c r="J144" s="850">
        <f>ROUND(SUM(G125:G141),2)</f>
        <v>36.5</v>
      </c>
      <c r="K144" s="846"/>
      <c r="L144" s="844" t="s">
        <v>512</v>
      </c>
      <c r="M144" s="847">
        <f>SUM(F126:F142)</f>
        <v>124.1</v>
      </c>
      <c r="N144" s="843"/>
      <c r="O144" s="841"/>
      <c r="P144" s="848" t="s">
        <v>513</v>
      </c>
      <c r="Q144" s="849">
        <f>ROUND(SUM(E126:E142),2)</f>
        <v>124.1</v>
      </c>
      <c r="R144" s="716"/>
      <c r="S144" s="718"/>
      <c r="T144" s="718"/>
      <c r="U144" s="718"/>
      <c r="V144" s="718"/>
      <c r="W144" s="716"/>
      <c r="X144" s="718"/>
      <c r="Y144" s="718"/>
      <c r="Z144" s="718"/>
      <c r="AA144" s="718"/>
      <c r="AB144" s="716"/>
      <c r="AC144" s="718"/>
      <c r="AD144" s="718"/>
      <c r="AE144" s="716"/>
      <c r="AF144" s="718"/>
      <c r="AG144" s="718"/>
      <c r="AH144" s="716"/>
      <c r="AI144" s="718"/>
      <c r="AJ144" s="718"/>
      <c r="AK144" s="718"/>
      <c r="AL144" s="718"/>
      <c r="AM144" s="716"/>
      <c r="AN144" s="718"/>
      <c r="AO144" s="718"/>
      <c r="AP144" s="718"/>
      <c r="AQ144" s="718"/>
      <c r="AR144" s="716"/>
      <c r="AS144" s="718"/>
      <c r="AT144" s="718"/>
      <c r="AU144" s="718"/>
      <c r="AV144" s="718"/>
      <c r="AW144" s="716"/>
      <c r="AX144" s="718"/>
      <c r="AY144" s="718"/>
      <c r="AZ144" s="718"/>
      <c r="BA144" s="718"/>
      <c r="BB144" s="716"/>
      <c r="BC144" s="718"/>
      <c r="BD144" s="718"/>
      <c r="BE144" s="716"/>
      <c r="BF144" s="718"/>
      <c r="BG144" s="718"/>
      <c r="BH144" s="716"/>
      <c r="BI144" s="718"/>
      <c r="BJ144" s="718"/>
      <c r="BK144" s="716"/>
      <c r="BL144" s="716"/>
      <c r="BM144" s="716"/>
      <c r="BN144" s="716"/>
      <c r="BO144" s="716"/>
      <c r="BP144" s="716"/>
      <c r="BQ144" s="716"/>
      <c r="BR144" s="716"/>
      <c r="BS144" s="716"/>
      <c r="BT144" s="716"/>
      <c r="BU144" s="716"/>
      <c r="BV144" s="716"/>
      <c r="BW144" s="716"/>
      <c r="BX144" s="716"/>
      <c r="BY144" s="716"/>
      <c r="BZ144" s="716"/>
      <c r="CA144" s="716"/>
      <c r="CB144" s="716"/>
      <c r="CC144" s="716"/>
      <c r="CD144" s="716"/>
      <c r="CE144" s="716"/>
      <c r="CF144" s="716"/>
      <c r="CG144" s="716"/>
      <c r="CH144" s="716"/>
      <c r="CI144" s="716"/>
      <c r="CJ144" s="716"/>
      <c r="CK144" s="716"/>
      <c r="CL144" s="716"/>
      <c r="CM144" s="716"/>
      <c r="CN144" s="716"/>
      <c r="CO144" s="716"/>
      <c r="CP144" s="716"/>
      <c r="CQ144" s="716"/>
      <c r="CR144" s="716"/>
      <c r="CS144" s="716"/>
      <c r="CT144" s="716"/>
      <c r="CU144" s="716"/>
      <c r="CV144" s="716"/>
      <c r="CW144" s="716"/>
      <c r="CX144" s="716"/>
      <c r="CY144" s="716"/>
      <c r="CZ144" s="716"/>
      <c r="DA144" s="716"/>
      <c r="DB144" s="716"/>
      <c r="DC144" s="716"/>
      <c r="DD144" s="716"/>
      <c r="DE144" s="716"/>
      <c r="DF144" s="716"/>
      <c r="DG144" s="716"/>
      <c r="DH144" s="716"/>
      <c r="DI144" s="716"/>
      <c r="DJ144" s="716"/>
      <c r="DK144" s="716"/>
      <c r="DL144" s="716"/>
      <c r="DM144" s="716"/>
      <c r="DN144" s="716"/>
      <c r="DO144" s="716"/>
      <c r="DP144" s="716"/>
      <c r="DQ144" s="716"/>
      <c r="DR144" s="716"/>
      <c r="DS144" s="716"/>
      <c r="DT144" s="716"/>
      <c r="DU144" s="716"/>
      <c r="DV144" s="716"/>
      <c r="DW144" s="716"/>
      <c r="DX144" s="716"/>
      <c r="DY144" s="716"/>
      <c r="DZ144" s="716"/>
      <c r="EA144" s="716"/>
      <c r="EB144" s="716"/>
      <c r="EC144" s="716"/>
      <c r="ED144" s="716"/>
      <c r="EE144" s="716"/>
      <c r="EF144" s="716"/>
      <c r="EG144" s="716"/>
      <c r="EH144" s="716"/>
      <c r="EI144" s="716"/>
      <c r="EJ144" s="716"/>
      <c r="EK144" s="716"/>
      <c r="EL144" s="716"/>
      <c r="EM144" s="716"/>
      <c r="EN144" s="716"/>
      <c r="EO144" s="716"/>
      <c r="EP144" s="716"/>
      <c r="EQ144" s="716"/>
      <c r="ER144" s="716"/>
      <c r="ES144" s="716"/>
      <c r="ET144" s="716"/>
      <c r="EU144" s="716"/>
      <c r="EV144" s="716"/>
      <c r="EW144" s="716"/>
      <c r="EX144" s="716"/>
      <c r="EY144" s="716"/>
      <c r="EZ144" s="716"/>
      <c r="FA144" s="716"/>
      <c r="FB144" s="716"/>
      <c r="FC144" s="716"/>
      <c r="FD144" s="716"/>
      <c r="FE144" s="716"/>
      <c r="FF144" s="716"/>
      <c r="FG144" s="716"/>
      <c r="FH144" s="716"/>
      <c r="FI144" s="716"/>
      <c r="FJ144" s="716"/>
      <c r="FK144" s="716"/>
      <c r="FL144" s="716"/>
      <c r="FM144" s="716"/>
      <c r="FN144" s="716"/>
      <c r="FO144" s="716"/>
      <c r="FP144" s="716"/>
      <c r="FQ144" s="716"/>
      <c r="FR144" s="716"/>
      <c r="FS144" s="716"/>
      <c r="FT144" s="716"/>
      <c r="FU144" s="716"/>
      <c r="FV144" s="716"/>
      <c r="FW144" s="716"/>
      <c r="FX144" s="716"/>
      <c r="FY144" s="716"/>
      <c r="FZ144" s="716"/>
      <c r="GA144" s="716"/>
      <c r="GB144" s="716"/>
      <c r="GC144" s="716"/>
      <c r="GD144" s="716"/>
      <c r="GE144" s="716"/>
      <c r="GF144" s="716"/>
      <c r="GG144" s="716"/>
      <c r="GH144" s="716"/>
      <c r="GI144" s="716"/>
      <c r="GJ144" s="716"/>
      <c r="GK144" s="716"/>
      <c r="GL144" s="716"/>
      <c r="GM144" s="716"/>
      <c r="GN144" s="716"/>
      <c r="GO144" s="716"/>
      <c r="GP144" s="716"/>
      <c r="GQ144" s="716"/>
      <c r="GR144" s="716"/>
      <c r="GS144" s="716"/>
      <c r="GT144" s="716"/>
      <c r="GU144" s="716"/>
      <c r="GV144" s="716"/>
      <c r="GW144" s="716"/>
      <c r="GX144" s="716"/>
      <c r="GY144" s="716"/>
      <c r="GZ144" s="716"/>
      <c r="HA144" s="716"/>
      <c r="HB144" s="716"/>
      <c r="HC144" s="716"/>
      <c r="HD144" s="716"/>
      <c r="HE144" s="716"/>
      <c r="HF144" s="716"/>
      <c r="HG144" s="716"/>
      <c r="HH144" s="716"/>
      <c r="HI144" s="716"/>
      <c r="HJ144" s="716"/>
      <c r="HK144" s="716"/>
      <c r="HL144" s="716"/>
      <c r="HM144" s="716"/>
      <c r="HN144" s="716"/>
      <c r="HO144" s="716"/>
      <c r="HP144" s="716"/>
      <c r="HQ144" s="716"/>
      <c r="HR144" s="716"/>
      <c r="HS144" s="716"/>
      <c r="HT144" s="716"/>
      <c r="HU144" s="716"/>
      <c r="HV144" s="716"/>
      <c r="HW144" s="716"/>
      <c r="HX144" s="716"/>
      <c r="HY144" s="716"/>
      <c r="HZ144" s="716"/>
      <c r="IA144" s="716"/>
      <c r="IB144" s="716"/>
      <c r="IC144" s="716"/>
      <c r="ID144" s="716"/>
      <c r="IE144" s="716"/>
      <c r="IF144" s="716"/>
      <c r="IG144" s="716"/>
      <c r="IH144" s="716"/>
      <c r="II144" s="716"/>
      <c r="IJ144" s="716"/>
      <c r="IK144" s="716"/>
      <c r="IL144" s="716"/>
      <c r="IM144" s="716"/>
      <c r="IN144" s="716"/>
      <c r="IO144" s="716"/>
      <c r="IP144" s="716"/>
      <c r="IQ144" s="716"/>
      <c r="IR144" s="716"/>
      <c r="IS144" s="716"/>
      <c r="IT144" s="716"/>
      <c r="IU144" s="716"/>
      <c r="IV144" s="716"/>
    </row>
    <row r="145" spans="1:256">
      <c r="A145" s="729"/>
      <c r="B145" s="717"/>
      <c r="C145" s="717"/>
      <c r="D145" s="717"/>
      <c r="E145" s="717"/>
      <c r="F145" s="717"/>
      <c r="G145" s="717"/>
      <c r="H145" s="717"/>
      <c r="I145" s="717"/>
      <c r="J145" s="716"/>
      <c r="K145" s="716"/>
      <c r="L145" s="716"/>
      <c r="M145" s="716"/>
      <c r="N145" s="716"/>
      <c r="O145" s="716"/>
      <c r="P145" s="718"/>
      <c r="Q145" s="718"/>
      <c r="R145" s="716"/>
      <c r="S145" s="718"/>
      <c r="T145" s="718"/>
      <c r="U145" s="718"/>
      <c r="V145" s="718"/>
      <c r="W145" s="716"/>
      <c r="X145" s="718"/>
      <c r="Y145" s="718"/>
      <c r="Z145" s="718"/>
      <c r="AA145" s="718"/>
      <c r="AB145" s="716"/>
      <c r="AC145" s="718"/>
      <c r="AD145" s="718"/>
      <c r="AE145" s="716"/>
      <c r="AF145" s="718"/>
      <c r="AG145" s="718"/>
      <c r="AH145" s="716"/>
      <c r="AI145" s="718"/>
      <c r="AJ145" s="718"/>
      <c r="AK145" s="718"/>
      <c r="AL145" s="718"/>
      <c r="AM145" s="716"/>
      <c r="AN145" s="718"/>
      <c r="AO145" s="718"/>
      <c r="AP145" s="718"/>
      <c r="AQ145" s="718"/>
      <c r="AR145" s="716"/>
      <c r="AS145" s="718"/>
      <c r="AT145" s="718"/>
      <c r="AU145" s="718"/>
      <c r="AV145" s="718"/>
      <c r="AW145" s="716"/>
      <c r="AX145" s="718"/>
      <c r="AY145" s="718"/>
      <c r="AZ145" s="718"/>
      <c r="BA145" s="718"/>
      <c r="BB145" s="716"/>
      <c r="BC145" s="718"/>
      <c r="BD145" s="718"/>
      <c r="BE145" s="716"/>
      <c r="BF145" s="718"/>
      <c r="BG145" s="718"/>
      <c r="BH145" s="716"/>
      <c r="BI145" s="718"/>
      <c r="BJ145" s="718"/>
      <c r="BK145" s="716"/>
      <c r="BL145" s="716"/>
      <c r="BM145" s="716"/>
      <c r="BN145" s="716"/>
      <c r="BO145" s="716"/>
      <c r="BP145" s="716"/>
      <c r="BQ145" s="716"/>
      <c r="BR145" s="716"/>
      <c r="BS145" s="716"/>
      <c r="BT145" s="716"/>
      <c r="BU145" s="716"/>
      <c r="BV145" s="716"/>
      <c r="BW145" s="716"/>
      <c r="BX145" s="716"/>
      <c r="BY145" s="716"/>
      <c r="BZ145" s="716"/>
      <c r="CA145" s="716"/>
      <c r="CB145" s="716"/>
      <c r="CC145" s="716"/>
      <c r="CD145" s="716"/>
      <c r="CE145" s="716"/>
      <c r="CF145" s="716"/>
      <c r="CG145" s="716"/>
      <c r="CH145" s="716"/>
      <c r="CI145" s="716"/>
      <c r="CJ145" s="716"/>
      <c r="CK145" s="716"/>
      <c r="CL145" s="716"/>
      <c r="CM145" s="716"/>
      <c r="CN145" s="716"/>
      <c r="CO145" s="716"/>
      <c r="CP145" s="716"/>
      <c r="CQ145" s="716"/>
      <c r="CR145" s="716"/>
      <c r="CS145" s="716"/>
      <c r="CT145" s="716"/>
      <c r="CU145" s="716"/>
      <c r="CV145" s="716"/>
      <c r="CW145" s="716"/>
      <c r="CX145" s="716"/>
      <c r="CY145" s="716"/>
      <c r="CZ145" s="716"/>
      <c r="DA145" s="716"/>
      <c r="DB145" s="716"/>
      <c r="DC145" s="716"/>
      <c r="DD145" s="716"/>
      <c r="DE145" s="716"/>
      <c r="DF145" s="716"/>
      <c r="DG145" s="716"/>
      <c r="DH145" s="716"/>
      <c r="DI145" s="716"/>
      <c r="DJ145" s="716"/>
      <c r="DK145" s="716"/>
      <c r="DL145" s="716"/>
      <c r="DM145" s="716"/>
      <c r="DN145" s="716"/>
      <c r="DO145" s="716"/>
      <c r="DP145" s="716"/>
      <c r="DQ145" s="716"/>
      <c r="DR145" s="716"/>
      <c r="DS145" s="716"/>
      <c r="DT145" s="716"/>
      <c r="DU145" s="716"/>
      <c r="DV145" s="716"/>
      <c r="DW145" s="716"/>
      <c r="DX145" s="716"/>
      <c r="DY145" s="716"/>
      <c r="DZ145" s="716"/>
      <c r="EA145" s="716"/>
      <c r="EB145" s="716"/>
      <c r="EC145" s="716"/>
      <c r="ED145" s="716"/>
      <c r="EE145" s="716"/>
      <c r="EF145" s="716"/>
      <c r="EG145" s="716"/>
      <c r="EH145" s="716"/>
      <c r="EI145" s="716"/>
      <c r="EJ145" s="716"/>
      <c r="EK145" s="716"/>
      <c r="EL145" s="716"/>
      <c r="EM145" s="716"/>
      <c r="EN145" s="716"/>
      <c r="EO145" s="716"/>
      <c r="EP145" s="716"/>
      <c r="EQ145" s="716"/>
      <c r="ER145" s="716"/>
      <c r="ES145" s="716"/>
      <c r="ET145" s="716"/>
      <c r="EU145" s="716"/>
      <c r="EV145" s="716"/>
      <c r="EW145" s="716"/>
      <c r="EX145" s="716"/>
      <c r="EY145" s="716"/>
      <c r="EZ145" s="716"/>
      <c r="FA145" s="716"/>
      <c r="FB145" s="716"/>
      <c r="FC145" s="716"/>
      <c r="FD145" s="716"/>
      <c r="FE145" s="716"/>
      <c r="FF145" s="716"/>
      <c r="FG145" s="716"/>
      <c r="FH145" s="716"/>
      <c r="FI145" s="716"/>
      <c r="FJ145" s="716"/>
      <c r="FK145" s="716"/>
      <c r="FL145" s="716"/>
      <c r="FM145" s="716"/>
      <c r="FN145" s="716"/>
      <c r="FO145" s="716"/>
      <c r="FP145" s="716"/>
      <c r="FQ145" s="716"/>
      <c r="FR145" s="716"/>
      <c r="FS145" s="716"/>
      <c r="FT145" s="716"/>
      <c r="FU145" s="716"/>
      <c r="FV145" s="716"/>
      <c r="FW145" s="716"/>
      <c r="FX145" s="716"/>
      <c r="FY145" s="716"/>
      <c r="FZ145" s="716"/>
      <c r="GA145" s="716"/>
      <c r="GB145" s="716"/>
      <c r="GC145" s="716"/>
      <c r="GD145" s="716"/>
      <c r="GE145" s="716"/>
      <c r="GF145" s="716"/>
      <c r="GG145" s="716"/>
      <c r="GH145" s="716"/>
      <c r="GI145" s="716"/>
      <c r="GJ145" s="716"/>
      <c r="GK145" s="716"/>
      <c r="GL145" s="716"/>
      <c r="GM145" s="716"/>
      <c r="GN145" s="716"/>
      <c r="GO145" s="716"/>
      <c r="GP145" s="716"/>
      <c r="GQ145" s="716"/>
      <c r="GR145" s="716"/>
      <c r="GS145" s="716"/>
      <c r="GT145" s="716"/>
      <c r="GU145" s="716"/>
      <c r="GV145" s="716"/>
      <c r="GW145" s="716"/>
      <c r="GX145" s="716"/>
      <c r="GY145" s="716"/>
      <c r="GZ145" s="716"/>
      <c r="HA145" s="716"/>
      <c r="HB145" s="716"/>
      <c r="HC145" s="716"/>
      <c r="HD145" s="716"/>
      <c r="HE145" s="716"/>
      <c r="HF145" s="716"/>
      <c r="HG145" s="716"/>
      <c r="HH145" s="716"/>
      <c r="HI145" s="716"/>
      <c r="HJ145" s="716"/>
      <c r="HK145" s="716"/>
      <c r="HL145" s="716"/>
      <c r="HM145" s="716"/>
      <c r="HN145" s="716"/>
      <c r="HO145" s="716"/>
      <c r="HP145" s="716"/>
      <c r="HQ145" s="716"/>
      <c r="HR145" s="716"/>
      <c r="HS145" s="716"/>
      <c r="HT145" s="716"/>
      <c r="HU145" s="716"/>
      <c r="HV145" s="716"/>
      <c r="HW145" s="716"/>
      <c r="HX145" s="716"/>
      <c r="HY145" s="716"/>
      <c r="HZ145" s="716"/>
      <c r="IA145" s="716"/>
      <c r="IB145" s="716"/>
      <c r="IC145" s="716"/>
      <c r="ID145" s="716"/>
      <c r="IE145" s="716"/>
      <c r="IF145" s="716"/>
      <c r="IG145" s="716"/>
      <c r="IH145" s="716"/>
      <c r="II145" s="716"/>
      <c r="IJ145" s="716"/>
      <c r="IK145" s="716"/>
      <c r="IL145" s="716"/>
      <c r="IM145" s="716"/>
      <c r="IN145" s="716"/>
      <c r="IO145" s="716"/>
      <c r="IP145" s="716"/>
      <c r="IQ145" s="716"/>
      <c r="IR145" s="716"/>
      <c r="IS145" s="716"/>
      <c r="IT145" s="716"/>
      <c r="IU145" s="716"/>
      <c r="IV145" s="716"/>
    </row>
    <row r="146" spans="1:256">
      <c r="A146" s="729"/>
      <c r="B146" s="717"/>
      <c r="C146" s="717"/>
      <c r="D146" s="717"/>
      <c r="E146" s="717"/>
      <c r="F146" s="717"/>
      <c r="G146" s="717"/>
      <c r="H146" s="717"/>
      <c r="I146" s="1209" t="s">
        <v>433</v>
      </c>
      <c r="J146" s="1209"/>
      <c r="K146" s="1209"/>
      <c r="L146" s="716"/>
      <c r="M146" s="716"/>
      <c r="N146" s="716"/>
      <c r="O146" s="716"/>
      <c r="P146" s="718"/>
      <c r="Q146" s="718"/>
      <c r="R146" s="716"/>
      <c r="S146" s="718"/>
      <c r="T146" s="718"/>
      <c r="U146" s="718"/>
      <c r="V146" s="718"/>
      <c r="W146" s="716"/>
      <c r="X146" s="718"/>
      <c r="Y146" s="718"/>
      <c r="Z146" s="718"/>
      <c r="AA146" s="718"/>
      <c r="AB146" s="716"/>
      <c r="AC146" s="718"/>
      <c r="AD146" s="718"/>
      <c r="AE146" s="716"/>
      <c r="AF146" s="718"/>
      <c r="AG146" s="718"/>
      <c r="AH146" s="716"/>
      <c r="AI146" s="718"/>
      <c r="AJ146" s="718"/>
      <c r="AK146" s="718"/>
      <c r="AL146" s="718"/>
      <c r="AM146" s="716"/>
      <c r="AN146" s="718"/>
      <c r="AO146" s="718"/>
      <c r="AP146" s="718"/>
      <c r="AQ146" s="718"/>
      <c r="AR146" s="716"/>
      <c r="AS146" s="718"/>
      <c r="AT146" s="718"/>
      <c r="AU146" s="718"/>
      <c r="AV146" s="718"/>
      <c r="AW146" s="716"/>
      <c r="AX146" s="718"/>
      <c r="AY146" s="718"/>
      <c r="AZ146" s="718"/>
      <c r="BA146" s="718"/>
      <c r="BB146" s="716"/>
      <c r="BC146" s="718"/>
      <c r="BD146" s="718"/>
      <c r="BE146" s="716"/>
      <c r="BF146" s="718"/>
      <c r="BG146" s="718"/>
      <c r="BH146" s="716"/>
      <c r="BI146" s="718"/>
      <c r="BJ146" s="718"/>
      <c r="BK146" s="716"/>
      <c r="BL146" s="716"/>
      <c r="BM146" s="716"/>
      <c r="BN146" s="716"/>
      <c r="BO146" s="716"/>
      <c r="BP146" s="716"/>
      <c r="BQ146" s="716"/>
      <c r="BR146" s="716"/>
      <c r="BS146" s="716"/>
      <c r="BT146" s="716"/>
      <c r="BU146" s="716"/>
      <c r="BV146" s="716"/>
      <c r="BW146" s="716"/>
      <c r="BX146" s="716"/>
      <c r="BY146" s="716"/>
      <c r="BZ146" s="716"/>
      <c r="CA146" s="716"/>
      <c r="CB146" s="716"/>
      <c r="CC146" s="716"/>
      <c r="CD146" s="716"/>
      <c r="CE146" s="716"/>
      <c r="CF146" s="716"/>
      <c r="CG146" s="716"/>
      <c r="CH146" s="716"/>
      <c r="CI146" s="716"/>
      <c r="CJ146" s="716"/>
      <c r="CK146" s="716"/>
      <c r="CL146" s="716"/>
      <c r="CM146" s="716"/>
      <c r="CN146" s="716"/>
      <c r="CO146" s="716"/>
      <c r="CP146" s="716"/>
      <c r="CQ146" s="716"/>
      <c r="CR146" s="716"/>
      <c r="CS146" s="716"/>
      <c r="CT146" s="716"/>
      <c r="CU146" s="716"/>
      <c r="CV146" s="716"/>
      <c r="CW146" s="716"/>
      <c r="CX146" s="716"/>
      <c r="CY146" s="716"/>
      <c r="CZ146" s="716"/>
      <c r="DA146" s="716"/>
      <c r="DB146" s="716"/>
      <c r="DC146" s="716"/>
      <c r="DD146" s="716"/>
      <c r="DE146" s="716"/>
      <c r="DF146" s="716"/>
      <c r="DG146" s="716"/>
      <c r="DH146" s="716"/>
      <c r="DI146" s="716"/>
      <c r="DJ146" s="716"/>
      <c r="DK146" s="716"/>
      <c r="DL146" s="716"/>
      <c r="DM146" s="716"/>
      <c r="DN146" s="716"/>
      <c r="DO146" s="716"/>
      <c r="DP146" s="716"/>
      <c r="DQ146" s="716"/>
      <c r="DR146" s="716"/>
      <c r="DS146" s="716"/>
      <c r="DT146" s="716"/>
      <c r="DU146" s="716"/>
      <c r="DV146" s="716"/>
      <c r="DW146" s="716"/>
      <c r="DX146" s="716"/>
      <c r="DY146" s="716"/>
      <c r="DZ146" s="716"/>
      <c r="EA146" s="716"/>
      <c r="EB146" s="716"/>
      <c r="EC146" s="716"/>
      <c r="ED146" s="716"/>
      <c r="EE146" s="716"/>
      <c r="EF146" s="716"/>
      <c r="EG146" s="716"/>
      <c r="EH146" s="716"/>
      <c r="EI146" s="716"/>
      <c r="EJ146" s="716"/>
      <c r="EK146" s="716"/>
      <c r="EL146" s="716"/>
      <c r="EM146" s="716"/>
      <c r="EN146" s="716"/>
      <c r="EO146" s="716"/>
      <c r="EP146" s="716"/>
      <c r="EQ146" s="716"/>
      <c r="ER146" s="716"/>
      <c r="ES146" s="716"/>
      <c r="ET146" s="716"/>
      <c r="EU146" s="716"/>
      <c r="EV146" s="716"/>
      <c r="EW146" s="716"/>
      <c r="EX146" s="716"/>
      <c r="EY146" s="716"/>
      <c r="EZ146" s="716"/>
      <c r="FA146" s="716"/>
      <c r="FB146" s="716"/>
      <c r="FC146" s="716"/>
      <c r="FD146" s="716"/>
      <c r="FE146" s="716"/>
      <c r="FF146" s="716"/>
      <c r="FG146" s="716"/>
      <c r="FH146" s="716"/>
      <c r="FI146" s="716"/>
      <c r="FJ146" s="716"/>
      <c r="FK146" s="716"/>
      <c r="FL146" s="716"/>
      <c r="FM146" s="716"/>
      <c r="FN146" s="716"/>
      <c r="FO146" s="716"/>
      <c r="FP146" s="716"/>
      <c r="FQ146" s="716"/>
      <c r="FR146" s="716"/>
      <c r="FS146" s="716"/>
      <c r="FT146" s="716"/>
      <c r="FU146" s="716"/>
      <c r="FV146" s="716"/>
      <c r="FW146" s="716"/>
      <c r="FX146" s="716"/>
      <c r="FY146" s="716"/>
      <c r="FZ146" s="716"/>
      <c r="GA146" s="716"/>
      <c r="GB146" s="716"/>
      <c r="GC146" s="716"/>
      <c r="GD146" s="716"/>
      <c r="GE146" s="716"/>
      <c r="GF146" s="716"/>
      <c r="GG146" s="716"/>
      <c r="GH146" s="716"/>
      <c r="GI146" s="716"/>
      <c r="GJ146" s="716"/>
      <c r="GK146" s="716"/>
      <c r="GL146" s="716"/>
      <c r="GM146" s="716"/>
      <c r="GN146" s="716"/>
      <c r="GO146" s="716"/>
      <c r="GP146" s="716"/>
      <c r="GQ146" s="716"/>
      <c r="GR146" s="716"/>
      <c r="GS146" s="716"/>
      <c r="GT146" s="716"/>
      <c r="GU146" s="716"/>
      <c r="GV146" s="716"/>
      <c r="GW146" s="716"/>
      <c r="GX146" s="716"/>
      <c r="GY146" s="716"/>
      <c r="GZ146" s="716"/>
      <c r="HA146" s="716"/>
      <c r="HB146" s="716"/>
      <c r="HC146" s="716"/>
      <c r="HD146" s="716"/>
      <c r="HE146" s="716"/>
      <c r="HF146" s="716"/>
      <c r="HG146" s="716"/>
      <c r="HH146" s="716"/>
      <c r="HI146" s="716"/>
      <c r="HJ146" s="716"/>
      <c r="HK146" s="716"/>
      <c r="HL146" s="716"/>
      <c r="HM146" s="716"/>
      <c r="HN146" s="716"/>
      <c r="HO146" s="716"/>
      <c r="HP146" s="716"/>
      <c r="HQ146" s="716"/>
      <c r="HR146" s="716"/>
      <c r="HS146" s="716"/>
      <c r="HT146" s="716"/>
      <c r="HU146" s="716"/>
      <c r="HV146" s="716"/>
      <c r="HW146" s="716"/>
      <c r="HX146" s="716"/>
      <c r="HY146" s="716"/>
      <c r="HZ146" s="716"/>
      <c r="IA146" s="716"/>
      <c r="IB146" s="716"/>
      <c r="IC146" s="716"/>
      <c r="ID146" s="716"/>
      <c r="IE146" s="716"/>
      <c r="IF146" s="716"/>
      <c r="IG146" s="716"/>
      <c r="IH146" s="716"/>
      <c r="II146" s="716"/>
      <c r="IJ146" s="716"/>
      <c r="IK146" s="716"/>
      <c r="IL146" s="716"/>
      <c r="IM146" s="716"/>
      <c r="IN146" s="716"/>
      <c r="IO146" s="716"/>
      <c r="IP146" s="716"/>
      <c r="IQ146" s="716"/>
      <c r="IR146" s="716"/>
      <c r="IS146" s="716"/>
      <c r="IT146" s="716"/>
      <c r="IU146" s="716"/>
      <c r="IV146" s="716"/>
    </row>
    <row r="147" spans="1:256">
      <c r="A147" s="729"/>
      <c r="B147" s="717"/>
      <c r="C147" s="717"/>
      <c r="D147" s="717"/>
      <c r="E147" s="717"/>
      <c r="F147" s="717"/>
      <c r="G147" s="717"/>
      <c r="H147" s="717"/>
      <c r="I147" s="765"/>
      <c r="J147" s="851" t="s">
        <v>514</v>
      </c>
      <c r="K147" s="852">
        <f>ROUND(SUM(F126:F141),2)</f>
        <v>124.1</v>
      </c>
      <c r="L147" s="716"/>
      <c r="M147" s="716"/>
      <c r="N147" s="716"/>
      <c r="O147" s="716"/>
      <c r="P147" s="718"/>
      <c r="Q147" s="718"/>
      <c r="R147" s="716"/>
      <c r="S147" s="718"/>
      <c r="T147" s="718"/>
      <c r="U147" s="718"/>
      <c r="V147" s="718"/>
      <c r="W147" s="716"/>
      <c r="X147" s="718"/>
      <c r="Y147" s="718"/>
      <c r="Z147" s="718"/>
      <c r="AA147" s="718"/>
      <c r="AB147" s="716"/>
      <c r="AC147" s="718"/>
      <c r="AD147" s="718"/>
      <c r="AE147" s="716"/>
      <c r="AF147" s="718"/>
      <c r="AG147" s="718"/>
      <c r="AH147" s="716"/>
      <c r="AI147" s="718"/>
      <c r="AJ147" s="718"/>
      <c r="AK147" s="718"/>
      <c r="AL147" s="718"/>
      <c r="AM147" s="716"/>
      <c r="AN147" s="718"/>
      <c r="AO147" s="718"/>
      <c r="AP147" s="718"/>
      <c r="AQ147" s="718"/>
      <c r="AR147" s="716"/>
      <c r="AS147" s="718"/>
      <c r="AT147" s="718"/>
      <c r="AU147" s="718"/>
      <c r="AV147" s="718"/>
      <c r="AW147" s="716"/>
      <c r="AX147" s="718"/>
      <c r="AY147" s="718"/>
      <c r="AZ147" s="718"/>
      <c r="BA147" s="718"/>
      <c r="BB147" s="716"/>
      <c r="BC147" s="718"/>
      <c r="BD147" s="718"/>
      <c r="BE147" s="716"/>
      <c r="BF147" s="718"/>
      <c r="BG147" s="718"/>
      <c r="BH147" s="716"/>
      <c r="BI147" s="718"/>
      <c r="BJ147" s="718"/>
      <c r="BK147" s="716"/>
      <c r="BL147" s="716"/>
      <c r="BM147" s="716"/>
      <c r="BN147" s="716"/>
      <c r="BO147" s="716"/>
      <c r="BP147" s="716"/>
      <c r="BQ147" s="716"/>
      <c r="BR147" s="716"/>
      <c r="BS147" s="716"/>
      <c r="BT147" s="716"/>
      <c r="BU147" s="716"/>
      <c r="BV147" s="716"/>
      <c r="BW147" s="716"/>
      <c r="BX147" s="716"/>
      <c r="BY147" s="716"/>
      <c r="BZ147" s="716"/>
      <c r="CA147" s="716"/>
      <c r="CB147" s="716"/>
      <c r="CC147" s="716"/>
      <c r="CD147" s="716"/>
      <c r="CE147" s="716"/>
      <c r="CF147" s="716"/>
      <c r="CG147" s="716"/>
      <c r="CH147" s="716"/>
      <c r="CI147" s="716"/>
      <c r="CJ147" s="716"/>
      <c r="CK147" s="716"/>
      <c r="CL147" s="716"/>
      <c r="CM147" s="716"/>
      <c r="CN147" s="716"/>
      <c r="CO147" s="716"/>
      <c r="CP147" s="716"/>
      <c r="CQ147" s="716"/>
      <c r="CR147" s="716"/>
      <c r="CS147" s="716"/>
      <c r="CT147" s="716"/>
      <c r="CU147" s="716"/>
      <c r="CV147" s="716"/>
      <c r="CW147" s="716"/>
      <c r="CX147" s="716"/>
      <c r="CY147" s="716"/>
      <c r="CZ147" s="716"/>
      <c r="DA147" s="716"/>
      <c r="DB147" s="716"/>
      <c r="DC147" s="716"/>
      <c r="DD147" s="716"/>
      <c r="DE147" s="716"/>
      <c r="DF147" s="716"/>
      <c r="DG147" s="716"/>
      <c r="DH147" s="716"/>
      <c r="DI147" s="716"/>
      <c r="DJ147" s="716"/>
      <c r="DK147" s="716"/>
      <c r="DL147" s="716"/>
      <c r="DM147" s="716"/>
      <c r="DN147" s="716"/>
      <c r="DO147" s="716"/>
      <c r="DP147" s="716"/>
      <c r="DQ147" s="716"/>
      <c r="DR147" s="716"/>
      <c r="DS147" s="716"/>
      <c r="DT147" s="716"/>
      <c r="DU147" s="716"/>
      <c r="DV147" s="716"/>
      <c r="DW147" s="716"/>
      <c r="DX147" s="716"/>
      <c r="DY147" s="716"/>
      <c r="DZ147" s="716"/>
      <c r="EA147" s="716"/>
      <c r="EB147" s="716"/>
      <c r="EC147" s="716"/>
      <c r="ED147" s="716"/>
      <c r="EE147" s="716"/>
      <c r="EF147" s="716"/>
      <c r="EG147" s="716"/>
      <c r="EH147" s="716"/>
      <c r="EI147" s="716"/>
      <c r="EJ147" s="716"/>
      <c r="EK147" s="716"/>
      <c r="EL147" s="716"/>
      <c r="EM147" s="716"/>
      <c r="EN147" s="716"/>
      <c r="EO147" s="716"/>
      <c r="EP147" s="716"/>
      <c r="EQ147" s="716"/>
      <c r="ER147" s="716"/>
      <c r="ES147" s="716"/>
      <c r="ET147" s="716"/>
      <c r="EU147" s="716"/>
      <c r="EV147" s="716"/>
      <c r="EW147" s="716"/>
      <c r="EX147" s="716"/>
      <c r="EY147" s="716"/>
      <c r="EZ147" s="716"/>
      <c r="FA147" s="716"/>
      <c r="FB147" s="716"/>
      <c r="FC147" s="716"/>
      <c r="FD147" s="716"/>
      <c r="FE147" s="716"/>
      <c r="FF147" s="716"/>
      <c r="FG147" s="716"/>
      <c r="FH147" s="716"/>
      <c r="FI147" s="716"/>
      <c r="FJ147" s="716"/>
      <c r="FK147" s="716"/>
      <c r="FL147" s="716"/>
      <c r="FM147" s="716"/>
      <c r="FN147" s="716"/>
      <c r="FO147" s="716"/>
      <c r="FP147" s="716"/>
      <c r="FQ147" s="716"/>
      <c r="FR147" s="716"/>
      <c r="FS147" s="716"/>
      <c r="FT147" s="716"/>
      <c r="FU147" s="716"/>
      <c r="FV147" s="716"/>
      <c r="FW147" s="716"/>
      <c r="FX147" s="716"/>
      <c r="FY147" s="716"/>
      <c r="FZ147" s="716"/>
      <c r="GA147" s="716"/>
      <c r="GB147" s="716"/>
      <c r="GC147" s="716"/>
      <c r="GD147" s="716"/>
      <c r="GE147" s="716"/>
      <c r="GF147" s="716"/>
      <c r="GG147" s="716"/>
      <c r="GH147" s="716"/>
      <c r="GI147" s="716"/>
      <c r="GJ147" s="716"/>
      <c r="GK147" s="716"/>
      <c r="GL147" s="716"/>
      <c r="GM147" s="716"/>
      <c r="GN147" s="716"/>
      <c r="GO147" s="716"/>
      <c r="GP147" s="716"/>
      <c r="GQ147" s="716"/>
      <c r="GR147" s="716"/>
      <c r="GS147" s="716"/>
      <c r="GT147" s="716"/>
      <c r="GU147" s="716"/>
      <c r="GV147" s="716"/>
      <c r="GW147" s="716"/>
      <c r="GX147" s="716"/>
      <c r="GY147" s="716"/>
      <c r="GZ147" s="716"/>
      <c r="HA147" s="716"/>
      <c r="HB147" s="716"/>
      <c r="HC147" s="716"/>
      <c r="HD147" s="716"/>
      <c r="HE147" s="716"/>
      <c r="HF147" s="716"/>
      <c r="HG147" s="716"/>
      <c r="HH147" s="716"/>
      <c r="HI147" s="716"/>
      <c r="HJ147" s="716"/>
      <c r="HK147" s="716"/>
      <c r="HL147" s="716"/>
      <c r="HM147" s="716"/>
      <c r="HN147" s="716"/>
      <c r="HO147" s="716"/>
      <c r="HP147" s="716"/>
      <c r="HQ147" s="716"/>
      <c r="HR147" s="716"/>
      <c r="HS147" s="716"/>
      <c r="HT147" s="716"/>
      <c r="HU147" s="716"/>
      <c r="HV147" s="716"/>
      <c r="HW147" s="716"/>
      <c r="HX147" s="716"/>
      <c r="HY147" s="716"/>
      <c r="HZ147" s="716"/>
      <c r="IA147" s="716"/>
      <c r="IB147" s="716"/>
      <c r="IC147" s="716"/>
      <c r="ID147" s="716"/>
      <c r="IE147" s="716"/>
      <c r="IF147" s="716"/>
      <c r="IG147" s="716"/>
      <c r="IH147" s="716"/>
      <c r="II147" s="716"/>
      <c r="IJ147" s="716"/>
      <c r="IK147" s="716"/>
      <c r="IL147" s="716"/>
      <c r="IM147" s="716"/>
      <c r="IN147" s="716"/>
      <c r="IO147" s="716"/>
      <c r="IP147" s="716"/>
      <c r="IQ147" s="716"/>
      <c r="IR147" s="716"/>
      <c r="IS147" s="716"/>
      <c r="IT147" s="716"/>
      <c r="IU147" s="716"/>
      <c r="IV147" s="716"/>
    </row>
    <row r="148" spans="1:256">
      <c r="A148" s="729"/>
      <c r="B148" s="717"/>
      <c r="C148" s="717"/>
      <c r="D148" s="717"/>
      <c r="E148" s="717"/>
      <c r="F148" s="717"/>
      <c r="G148" s="717"/>
      <c r="H148" s="717"/>
      <c r="I148" s="765"/>
      <c r="J148" s="851" t="s">
        <v>507</v>
      </c>
      <c r="K148" s="852">
        <f>D143</f>
        <v>37.25</v>
      </c>
      <c r="L148" s="716"/>
      <c r="M148" s="716"/>
      <c r="N148" s="716"/>
      <c r="O148" s="716"/>
      <c r="P148" s="718"/>
      <c r="Q148" s="718"/>
      <c r="R148" s="716"/>
      <c r="S148" s="718"/>
      <c r="T148" s="718"/>
      <c r="U148" s="718"/>
      <c r="V148" s="718"/>
      <c r="W148" s="716"/>
      <c r="X148" s="718"/>
      <c r="Y148" s="718"/>
      <c r="Z148" s="718"/>
      <c r="AA148" s="718"/>
      <c r="AB148" s="716"/>
      <c r="AC148" s="718"/>
      <c r="AD148" s="718"/>
      <c r="AE148" s="716"/>
      <c r="AF148" s="718"/>
      <c r="AG148" s="718"/>
      <c r="AH148" s="716"/>
      <c r="AI148" s="718"/>
      <c r="AJ148" s="718"/>
      <c r="AK148" s="718"/>
      <c r="AL148" s="718"/>
      <c r="AM148" s="716"/>
      <c r="AN148" s="718"/>
      <c r="AO148" s="718"/>
      <c r="AP148" s="718"/>
      <c r="AQ148" s="718"/>
      <c r="AR148" s="716"/>
      <c r="AS148" s="718"/>
      <c r="AT148" s="718"/>
      <c r="AU148" s="718"/>
      <c r="AV148" s="718"/>
      <c r="AW148" s="716"/>
      <c r="AX148" s="718"/>
      <c r="AY148" s="718"/>
      <c r="AZ148" s="718"/>
      <c r="BA148" s="718"/>
      <c r="BB148" s="716"/>
      <c r="BC148" s="718"/>
      <c r="BD148" s="718"/>
      <c r="BE148" s="716"/>
      <c r="BF148" s="718"/>
      <c r="BG148" s="718"/>
      <c r="BH148" s="716"/>
      <c r="BI148" s="718"/>
      <c r="BJ148" s="718"/>
      <c r="BK148" s="716"/>
      <c r="BL148" s="716"/>
      <c r="BM148" s="716"/>
      <c r="BN148" s="716"/>
      <c r="BO148" s="716"/>
      <c r="BP148" s="716"/>
      <c r="BQ148" s="716"/>
      <c r="BR148" s="716"/>
      <c r="BS148" s="716"/>
      <c r="BT148" s="716"/>
      <c r="BU148" s="716"/>
      <c r="BV148" s="716"/>
      <c r="BW148" s="716"/>
      <c r="BX148" s="716"/>
      <c r="BY148" s="716"/>
      <c r="BZ148" s="716"/>
      <c r="CA148" s="716"/>
      <c r="CB148" s="716"/>
      <c r="CC148" s="716"/>
      <c r="CD148" s="716"/>
      <c r="CE148" s="716"/>
      <c r="CF148" s="716"/>
      <c r="CG148" s="716"/>
      <c r="CH148" s="716"/>
      <c r="CI148" s="716"/>
      <c r="CJ148" s="716"/>
      <c r="CK148" s="716"/>
      <c r="CL148" s="716"/>
      <c r="CM148" s="716"/>
      <c r="CN148" s="716"/>
      <c r="CO148" s="716"/>
      <c r="CP148" s="716"/>
      <c r="CQ148" s="716"/>
      <c r="CR148" s="716"/>
      <c r="CS148" s="716"/>
      <c r="CT148" s="716"/>
      <c r="CU148" s="716"/>
      <c r="CV148" s="716"/>
      <c r="CW148" s="716"/>
      <c r="CX148" s="716"/>
      <c r="CY148" s="716"/>
      <c r="CZ148" s="716"/>
      <c r="DA148" s="716"/>
      <c r="DB148" s="716"/>
      <c r="DC148" s="716"/>
      <c r="DD148" s="716"/>
      <c r="DE148" s="716"/>
      <c r="DF148" s="716"/>
      <c r="DG148" s="716"/>
      <c r="DH148" s="716"/>
      <c r="DI148" s="716"/>
      <c r="DJ148" s="716"/>
      <c r="DK148" s="716"/>
      <c r="DL148" s="716"/>
      <c r="DM148" s="716"/>
      <c r="DN148" s="716"/>
      <c r="DO148" s="716"/>
      <c r="DP148" s="716"/>
      <c r="DQ148" s="716"/>
      <c r="DR148" s="716"/>
      <c r="DS148" s="716"/>
      <c r="DT148" s="716"/>
      <c r="DU148" s="716"/>
      <c r="DV148" s="716"/>
      <c r="DW148" s="716"/>
      <c r="DX148" s="716"/>
      <c r="DY148" s="716"/>
      <c r="DZ148" s="716"/>
      <c r="EA148" s="716"/>
      <c r="EB148" s="716"/>
      <c r="EC148" s="716"/>
      <c r="ED148" s="716"/>
      <c r="EE148" s="716"/>
      <c r="EF148" s="716"/>
      <c r="EG148" s="716"/>
      <c r="EH148" s="716"/>
      <c r="EI148" s="716"/>
      <c r="EJ148" s="716"/>
      <c r="EK148" s="716"/>
      <c r="EL148" s="716"/>
      <c r="EM148" s="716"/>
      <c r="EN148" s="716"/>
      <c r="EO148" s="716"/>
      <c r="EP148" s="716"/>
      <c r="EQ148" s="716"/>
      <c r="ER148" s="716"/>
      <c r="ES148" s="716"/>
      <c r="ET148" s="716"/>
      <c r="EU148" s="716"/>
      <c r="EV148" s="716"/>
      <c r="EW148" s="716"/>
      <c r="EX148" s="716"/>
      <c r="EY148" s="716"/>
      <c r="EZ148" s="716"/>
      <c r="FA148" s="716"/>
      <c r="FB148" s="716"/>
      <c r="FC148" s="716"/>
      <c r="FD148" s="716"/>
      <c r="FE148" s="716"/>
      <c r="FF148" s="716"/>
      <c r="FG148" s="716"/>
      <c r="FH148" s="716"/>
      <c r="FI148" s="716"/>
      <c r="FJ148" s="716"/>
      <c r="FK148" s="716"/>
      <c r="FL148" s="716"/>
      <c r="FM148" s="716"/>
      <c r="FN148" s="716"/>
      <c r="FO148" s="716"/>
      <c r="FP148" s="716"/>
      <c r="FQ148" s="716"/>
      <c r="FR148" s="716"/>
      <c r="FS148" s="716"/>
      <c r="FT148" s="716"/>
      <c r="FU148" s="716"/>
      <c r="FV148" s="716"/>
      <c r="FW148" s="716"/>
      <c r="FX148" s="716"/>
      <c r="FY148" s="716"/>
      <c r="FZ148" s="716"/>
      <c r="GA148" s="716"/>
      <c r="GB148" s="716"/>
      <c r="GC148" s="716"/>
      <c r="GD148" s="716"/>
      <c r="GE148" s="716"/>
      <c r="GF148" s="716"/>
      <c r="GG148" s="716"/>
      <c r="GH148" s="716"/>
      <c r="GI148" s="716"/>
      <c r="GJ148" s="716"/>
      <c r="GK148" s="716"/>
      <c r="GL148" s="716"/>
      <c r="GM148" s="716"/>
      <c r="GN148" s="716"/>
      <c r="GO148" s="716"/>
      <c r="GP148" s="716"/>
      <c r="GQ148" s="716"/>
      <c r="GR148" s="716"/>
      <c r="GS148" s="716"/>
      <c r="GT148" s="716"/>
      <c r="GU148" s="716"/>
      <c r="GV148" s="716"/>
      <c r="GW148" s="716"/>
      <c r="GX148" s="716"/>
      <c r="GY148" s="716"/>
      <c r="GZ148" s="716"/>
      <c r="HA148" s="716"/>
      <c r="HB148" s="716"/>
      <c r="HC148" s="716"/>
      <c r="HD148" s="716"/>
      <c r="HE148" s="716"/>
      <c r="HF148" s="716"/>
      <c r="HG148" s="716"/>
      <c r="HH148" s="716"/>
      <c r="HI148" s="716"/>
      <c r="HJ148" s="716"/>
      <c r="HK148" s="716"/>
      <c r="HL148" s="716"/>
      <c r="HM148" s="716"/>
      <c r="HN148" s="716"/>
      <c r="HO148" s="716"/>
      <c r="HP148" s="716"/>
      <c r="HQ148" s="716"/>
      <c r="HR148" s="716"/>
      <c r="HS148" s="716"/>
      <c r="HT148" s="716"/>
      <c r="HU148" s="716"/>
      <c r="HV148" s="716"/>
      <c r="HW148" s="716"/>
      <c r="HX148" s="716"/>
      <c r="HY148" s="716"/>
      <c r="HZ148" s="716"/>
      <c r="IA148" s="716"/>
      <c r="IB148" s="716"/>
      <c r="IC148" s="716"/>
      <c r="ID148" s="716"/>
      <c r="IE148" s="716"/>
      <c r="IF148" s="716"/>
      <c r="IG148" s="716"/>
      <c r="IH148" s="716"/>
      <c r="II148" s="716"/>
      <c r="IJ148" s="716"/>
      <c r="IK148" s="716"/>
      <c r="IL148" s="716"/>
      <c r="IM148" s="716"/>
      <c r="IN148" s="716"/>
      <c r="IO148" s="716"/>
      <c r="IP148" s="716"/>
      <c r="IQ148" s="716"/>
      <c r="IR148" s="716"/>
      <c r="IS148" s="716"/>
      <c r="IT148" s="716"/>
      <c r="IU148" s="716"/>
      <c r="IV148" s="716"/>
    </row>
    <row r="149" spans="1:256">
      <c r="A149" s="729"/>
      <c r="B149" s="717"/>
      <c r="C149" s="717"/>
      <c r="D149" s="717"/>
      <c r="E149" s="717"/>
      <c r="F149" s="717"/>
      <c r="G149" s="717"/>
      <c r="H149" s="717"/>
      <c r="I149" s="765"/>
      <c r="J149" s="851" t="s">
        <v>515</v>
      </c>
      <c r="K149" s="852">
        <f>ROUND(D97,2)</f>
        <v>54.59</v>
      </c>
      <c r="L149" s="716"/>
      <c r="M149" s="716"/>
      <c r="N149" s="716"/>
      <c r="O149" s="716"/>
      <c r="P149" s="718"/>
      <c r="Q149" s="718"/>
      <c r="R149" s="716"/>
      <c r="S149" s="718"/>
      <c r="T149" s="718"/>
      <c r="U149" s="718"/>
      <c r="V149" s="718"/>
      <c r="W149" s="716"/>
      <c r="X149" s="718"/>
      <c r="Y149" s="718"/>
      <c r="Z149" s="718"/>
      <c r="AA149" s="718"/>
      <c r="AB149" s="716"/>
      <c r="AC149" s="718"/>
      <c r="AD149" s="718"/>
      <c r="AE149" s="716"/>
      <c r="AF149" s="718"/>
      <c r="AG149" s="718"/>
      <c r="AH149" s="716"/>
      <c r="AI149" s="718"/>
      <c r="AJ149" s="718"/>
      <c r="AK149" s="718"/>
      <c r="AL149" s="718"/>
      <c r="AM149" s="716"/>
      <c r="AN149" s="718"/>
      <c r="AO149" s="718"/>
      <c r="AP149" s="718"/>
      <c r="AQ149" s="718"/>
      <c r="AR149" s="716"/>
      <c r="AS149" s="718"/>
      <c r="AT149" s="718"/>
      <c r="AU149" s="718"/>
      <c r="AV149" s="718"/>
      <c r="AW149" s="716"/>
      <c r="AX149" s="718"/>
      <c r="AY149" s="718"/>
      <c r="AZ149" s="718"/>
      <c r="BA149" s="718"/>
      <c r="BB149" s="716"/>
      <c r="BC149" s="718"/>
      <c r="BD149" s="718"/>
      <c r="BE149" s="716"/>
      <c r="BF149" s="718"/>
      <c r="BG149" s="718"/>
      <c r="BH149" s="716"/>
      <c r="BI149" s="718"/>
      <c r="BJ149" s="718"/>
      <c r="BK149" s="716"/>
      <c r="BL149" s="716"/>
      <c r="BM149" s="716"/>
      <c r="BN149" s="716"/>
      <c r="BO149" s="716"/>
      <c r="BP149" s="716"/>
      <c r="BQ149" s="716"/>
      <c r="BR149" s="716"/>
      <c r="BS149" s="716"/>
      <c r="BT149" s="716"/>
      <c r="BU149" s="716"/>
      <c r="BV149" s="716"/>
      <c r="BW149" s="716"/>
      <c r="BX149" s="716"/>
      <c r="BY149" s="716"/>
      <c r="BZ149" s="716"/>
      <c r="CA149" s="716"/>
      <c r="CB149" s="716"/>
      <c r="CC149" s="716"/>
      <c r="CD149" s="716"/>
      <c r="CE149" s="716"/>
      <c r="CF149" s="716"/>
      <c r="CG149" s="716"/>
      <c r="CH149" s="716"/>
      <c r="CI149" s="716"/>
      <c r="CJ149" s="716"/>
      <c r="CK149" s="716"/>
      <c r="CL149" s="716"/>
      <c r="CM149" s="716"/>
      <c r="CN149" s="716"/>
      <c r="CO149" s="716"/>
      <c r="CP149" s="716"/>
      <c r="CQ149" s="716"/>
      <c r="CR149" s="716"/>
      <c r="CS149" s="716"/>
      <c r="CT149" s="716"/>
      <c r="CU149" s="716"/>
      <c r="CV149" s="716"/>
      <c r="CW149" s="716"/>
      <c r="CX149" s="716"/>
      <c r="CY149" s="716"/>
      <c r="CZ149" s="716"/>
      <c r="DA149" s="716"/>
      <c r="DB149" s="716"/>
      <c r="DC149" s="716"/>
      <c r="DD149" s="716"/>
      <c r="DE149" s="716"/>
      <c r="DF149" s="716"/>
      <c r="DG149" s="716"/>
      <c r="DH149" s="716"/>
      <c r="DI149" s="716"/>
      <c r="DJ149" s="716"/>
      <c r="DK149" s="716"/>
      <c r="DL149" s="716"/>
      <c r="DM149" s="716"/>
      <c r="DN149" s="716"/>
      <c r="DO149" s="716"/>
      <c r="DP149" s="716"/>
      <c r="DQ149" s="716"/>
      <c r="DR149" s="716"/>
      <c r="DS149" s="716"/>
      <c r="DT149" s="716"/>
      <c r="DU149" s="716"/>
      <c r="DV149" s="716"/>
      <c r="DW149" s="716"/>
      <c r="DX149" s="716"/>
      <c r="DY149" s="716"/>
      <c r="DZ149" s="716"/>
      <c r="EA149" s="716"/>
      <c r="EB149" s="716"/>
      <c r="EC149" s="716"/>
      <c r="ED149" s="716"/>
      <c r="EE149" s="716"/>
      <c r="EF149" s="716"/>
      <c r="EG149" s="716"/>
      <c r="EH149" s="716"/>
      <c r="EI149" s="716"/>
      <c r="EJ149" s="716"/>
      <c r="EK149" s="716"/>
      <c r="EL149" s="716"/>
      <c r="EM149" s="716"/>
      <c r="EN149" s="716"/>
      <c r="EO149" s="716"/>
      <c r="EP149" s="716"/>
      <c r="EQ149" s="716"/>
      <c r="ER149" s="716"/>
      <c r="ES149" s="716"/>
      <c r="ET149" s="716"/>
      <c r="EU149" s="716"/>
      <c r="EV149" s="716"/>
      <c r="EW149" s="716"/>
      <c r="EX149" s="716"/>
      <c r="EY149" s="716"/>
      <c r="EZ149" s="716"/>
      <c r="FA149" s="716"/>
      <c r="FB149" s="716"/>
      <c r="FC149" s="716"/>
      <c r="FD149" s="716"/>
      <c r="FE149" s="716"/>
      <c r="FF149" s="716"/>
      <c r="FG149" s="716"/>
      <c r="FH149" s="716"/>
      <c r="FI149" s="716"/>
      <c r="FJ149" s="716"/>
      <c r="FK149" s="716"/>
      <c r="FL149" s="716"/>
      <c r="FM149" s="716"/>
      <c r="FN149" s="716"/>
      <c r="FO149" s="716"/>
      <c r="FP149" s="716"/>
      <c r="FQ149" s="716"/>
      <c r="FR149" s="716"/>
      <c r="FS149" s="716"/>
      <c r="FT149" s="716"/>
      <c r="FU149" s="716"/>
      <c r="FV149" s="716"/>
      <c r="FW149" s="716"/>
      <c r="FX149" s="716"/>
      <c r="FY149" s="716"/>
      <c r="FZ149" s="716"/>
      <c r="GA149" s="716"/>
      <c r="GB149" s="716"/>
      <c r="GC149" s="716"/>
      <c r="GD149" s="716"/>
      <c r="GE149" s="716"/>
      <c r="GF149" s="716"/>
      <c r="GG149" s="716"/>
      <c r="GH149" s="716"/>
      <c r="GI149" s="716"/>
      <c r="GJ149" s="716"/>
      <c r="GK149" s="716"/>
      <c r="GL149" s="716"/>
      <c r="GM149" s="716"/>
      <c r="GN149" s="716"/>
      <c r="GO149" s="716"/>
      <c r="GP149" s="716"/>
      <c r="GQ149" s="716"/>
      <c r="GR149" s="716"/>
      <c r="GS149" s="716"/>
      <c r="GT149" s="716"/>
      <c r="GU149" s="716"/>
      <c r="GV149" s="716"/>
      <c r="GW149" s="716"/>
      <c r="GX149" s="716"/>
      <c r="GY149" s="716"/>
      <c r="GZ149" s="716"/>
      <c r="HA149" s="716"/>
      <c r="HB149" s="716"/>
      <c r="HC149" s="716"/>
      <c r="HD149" s="716"/>
      <c r="HE149" s="716"/>
      <c r="HF149" s="716"/>
      <c r="HG149" s="716"/>
      <c r="HH149" s="716"/>
      <c r="HI149" s="716"/>
      <c r="HJ149" s="716"/>
      <c r="HK149" s="716"/>
      <c r="HL149" s="716"/>
      <c r="HM149" s="716"/>
      <c r="HN149" s="716"/>
      <c r="HO149" s="716"/>
      <c r="HP149" s="716"/>
      <c r="HQ149" s="716"/>
      <c r="HR149" s="716"/>
      <c r="HS149" s="716"/>
      <c r="HT149" s="716"/>
      <c r="HU149" s="716"/>
      <c r="HV149" s="716"/>
      <c r="HW149" s="716"/>
      <c r="HX149" s="716"/>
      <c r="HY149" s="716"/>
      <c r="HZ149" s="716"/>
      <c r="IA149" s="716"/>
      <c r="IB149" s="716"/>
      <c r="IC149" s="716"/>
      <c r="ID149" s="716"/>
      <c r="IE149" s="716"/>
      <c r="IF149" s="716"/>
      <c r="IG149" s="716"/>
      <c r="IH149" s="716"/>
      <c r="II149" s="716"/>
      <c r="IJ149" s="716"/>
      <c r="IK149" s="716"/>
      <c r="IL149" s="716"/>
      <c r="IM149" s="716"/>
      <c r="IN149" s="716"/>
      <c r="IO149" s="716"/>
      <c r="IP149" s="716"/>
      <c r="IQ149" s="716"/>
      <c r="IR149" s="716"/>
      <c r="IS149" s="716"/>
      <c r="IT149" s="716"/>
      <c r="IU149" s="716"/>
      <c r="IV149" s="716"/>
    </row>
    <row r="150" spans="1:256">
      <c r="A150" s="729"/>
      <c r="B150" s="717"/>
      <c r="C150" s="717"/>
      <c r="D150" s="717"/>
      <c r="E150" s="717"/>
      <c r="F150" s="717"/>
      <c r="G150" s="717"/>
      <c r="H150" s="717"/>
      <c r="I150" s="765"/>
      <c r="J150" s="851" t="s">
        <v>511</v>
      </c>
      <c r="K150" s="853">
        <f>ROUND(J144,2)</f>
        <v>36.5</v>
      </c>
      <c r="L150" s="716"/>
      <c r="M150" s="716"/>
      <c r="N150" s="716"/>
      <c r="O150" s="716"/>
      <c r="P150" s="718"/>
      <c r="Q150" s="718"/>
      <c r="R150" s="716"/>
      <c r="S150" s="718"/>
      <c r="T150" s="718"/>
      <c r="U150" s="718"/>
      <c r="V150" s="718"/>
      <c r="W150" s="716"/>
      <c r="X150" s="718"/>
      <c r="Y150" s="718"/>
      <c r="Z150" s="718"/>
      <c r="AA150" s="718"/>
      <c r="AB150" s="716"/>
      <c r="AC150" s="718"/>
      <c r="AD150" s="718"/>
      <c r="AE150" s="716"/>
      <c r="AF150" s="718"/>
      <c r="AG150" s="718"/>
      <c r="AH150" s="716"/>
      <c r="AI150" s="718"/>
      <c r="AJ150" s="718"/>
      <c r="AK150" s="718"/>
      <c r="AL150" s="718"/>
      <c r="AM150" s="716"/>
      <c r="AN150" s="718"/>
      <c r="AO150" s="718"/>
      <c r="AP150" s="718"/>
      <c r="AQ150" s="718"/>
      <c r="AR150" s="716"/>
      <c r="AS150" s="718"/>
      <c r="AT150" s="718"/>
      <c r="AU150" s="718"/>
      <c r="AV150" s="718"/>
      <c r="AW150" s="716"/>
      <c r="AX150" s="718"/>
      <c r="AY150" s="718"/>
      <c r="AZ150" s="718"/>
      <c r="BA150" s="718"/>
      <c r="BB150" s="716"/>
      <c r="BC150" s="718"/>
      <c r="BD150" s="718"/>
      <c r="BE150" s="716"/>
      <c r="BF150" s="718"/>
      <c r="BG150" s="718"/>
      <c r="BH150" s="716"/>
      <c r="BI150" s="718"/>
      <c r="BJ150" s="718"/>
      <c r="BK150" s="716"/>
      <c r="BL150" s="716"/>
      <c r="BM150" s="716"/>
      <c r="BN150" s="716"/>
      <c r="BO150" s="716"/>
      <c r="BP150" s="716"/>
      <c r="BQ150" s="716"/>
      <c r="BR150" s="716"/>
      <c r="BS150" s="716"/>
      <c r="BT150" s="716"/>
      <c r="BU150" s="716"/>
      <c r="BV150" s="716"/>
      <c r="BW150" s="716"/>
      <c r="BX150" s="716"/>
      <c r="BY150" s="716"/>
      <c r="BZ150" s="716"/>
      <c r="CA150" s="716"/>
      <c r="CB150" s="716"/>
      <c r="CC150" s="716"/>
      <c r="CD150" s="716"/>
      <c r="CE150" s="716"/>
      <c r="CF150" s="716"/>
      <c r="CG150" s="716"/>
      <c r="CH150" s="716"/>
      <c r="CI150" s="716"/>
      <c r="CJ150" s="716"/>
      <c r="CK150" s="716"/>
      <c r="CL150" s="716"/>
      <c r="CM150" s="716"/>
      <c r="CN150" s="716"/>
      <c r="CO150" s="716"/>
      <c r="CP150" s="716"/>
      <c r="CQ150" s="716"/>
      <c r="CR150" s="716"/>
      <c r="CS150" s="716"/>
      <c r="CT150" s="716"/>
      <c r="CU150" s="716"/>
      <c r="CV150" s="716"/>
      <c r="CW150" s="716"/>
      <c r="CX150" s="716"/>
      <c r="CY150" s="716"/>
      <c r="CZ150" s="716"/>
      <c r="DA150" s="716"/>
      <c r="DB150" s="716"/>
      <c r="DC150" s="716"/>
      <c r="DD150" s="716"/>
      <c r="DE150" s="716"/>
      <c r="DF150" s="716"/>
      <c r="DG150" s="716"/>
      <c r="DH150" s="716"/>
      <c r="DI150" s="716"/>
      <c r="DJ150" s="716"/>
      <c r="DK150" s="716"/>
      <c r="DL150" s="716"/>
      <c r="DM150" s="716"/>
      <c r="DN150" s="716"/>
      <c r="DO150" s="716"/>
      <c r="DP150" s="716"/>
      <c r="DQ150" s="716"/>
      <c r="DR150" s="716"/>
      <c r="DS150" s="716"/>
      <c r="DT150" s="716"/>
      <c r="DU150" s="716"/>
      <c r="DV150" s="716"/>
      <c r="DW150" s="716"/>
      <c r="DX150" s="716"/>
      <c r="DY150" s="716"/>
      <c r="DZ150" s="716"/>
      <c r="EA150" s="716"/>
      <c r="EB150" s="716"/>
      <c r="EC150" s="716"/>
      <c r="ED150" s="716"/>
      <c r="EE150" s="716"/>
      <c r="EF150" s="716"/>
      <c r="EG150" s="716"/>
      <c r="EH150" s="716"/>
      <c r="EI150" s="716"/>
      <c r="EJ150" s="716"/>
      <c r="EK150" s="716"/>
      <c r="EL150" s="716"/>
      <c r="EM150" s="716"/>
      <c r="EN150" s="716"/>
      <c r="EO150" s="716"/>
      <c r="EP150" s="716"/>
      <c r="EQ150" s="716"/>
      <c r="ER150" s="716"/>
      <c r="ES150" s="716"/>
      <c r="ET150" s="716"/>
      <c r="EU150" s="716"/>
      <c r="EV150" s="716"/>
      <c r="EW150" s="716"/>
      <c r="EX150" s="716"/>
      <c r="EY150" s="716"/>
      <c r="EZ150" s="716"/>
      <c r="FA150" s="716"/>
      <c r="FB150" s="716"/>
      <c r="FC150" s="716"/>
      <c r="FD150" s="716"/>
      <c r="FE150" s="716"/>
      <c r="FF150" s="716"/>
      <c r="FG150" s="716"/>
      <c r="FH150" s="716"/>
      <c r="FI150" s="716"/>
      <c r="FJ150" s="716"/>
      <c r="FK150" s="716"/>
      <c r="FL150" s="716"/>
      <c r="FM150" s="716"/>
      <c r="FN150" s="716"/>
      <c r="FO150" s="716"/>
      <c r="FP150" s="716"/>
      <c r="FQ150" s="716"/>
      <c r="FR150" s="716"/>
      <c r="FS150" s="716"/>
      <c r="FT150" s="716"/>
      <c r="FU150" s="716"/>
      <c r="FV150" s="716"/>
      <c r="FW150" s="716"/>
      <c r="FX150" s="716"/>
      <c r="FY150" s="716"/>
      <c r="FZ150" s="716"/>
      <c r="GA150" s="716"/>
      <c r="GB150" s="716"/>
      <c r="GC150" s="716"/>
      <c r="GD150" s="716"/>
      <c r="GE150" s="716"/>
      <c r="GF150" s="716"/>
      <c r="GG150" s="716"/>
      <c r="GH150" s="716"/>
      <c r="GI150" s="716"/>
      <c r="GJ150" s="716"/>
      <c r="GK150" s="716"/>
      <c r="GL150" s="716"/>
      <c r="GM150" s="716"/>
      <c r="GN150" s="716"/>
      <c r="GO150" s="716"/>
      <c r="GP150" s="716"/>
      <c r="GQ150" s="716"/>
      <c r="GR150" s="716"/>
      <c r="GS150" s="716"/>
      <c r="GT150" s="716"/>
      <c r="GU150" s="716"/>
      <c r="GV150" s="716"/>
      <c r="GW150" s="716"/>
      <c r="GX150" s="716"/>
      <c r="GY150" s="716"/>
      <c r="GZ150" s="716"/>
      <c r="HA150" s="716"/>
      <c r="HB150" s="716"/>
      <c r="HC150" s="716"/>
      <c r="HD150" s="716"/>
      <c r="HE150" s="716"/>
      <c r="HF150" s="716"/>
      <c r="HG150" s="716"/>
      <c r="HH150" s="716"/>
      <c r="HI150" s="716"/>
      <c r="HJ150" s="716"/>
      <c r="HK150" s="716"/>
      <c r="HL150" s="716"/>
      <c r="HM150" s="716"/>
      <c r="HN150" s="716"/>
      <c r="HO150" s="716"/>
      <c r="HP150" s="716"/>
      <c r="HQ150" s="716"/>
      <c r="HR150" s="716"/>
      <c r="HS150" s="716"/>
      <c r="HT150" s="716"/>
      <c r="HU150" s="716"/>
      <c r="HV150" s="716"/>
      <c r="HW150" s="716"/>
      <c r="HX150" s="716"/>
      <c r="HY150" s="716"/>
      <c r="HZ150" s="716"/>
      <c r="IA150" s="716"/>
      <c r="IB150" s="716"/>
      <c r="IC150" s="716"/>
      <c r="ID150" s="716"/>
      <c r="IE150" s="716"/>
      <c r="IF150" s="716"/>
      <c r="IG150" s="716"/>
      <c r="IH150" s="716"/>
      <c r="II150" s="716"/>
      <c r="IJ150" s="716"/>
      <c r="IK150" s="716"/>
      <c r="IL150" s="716"/>
      <c r="IM150" s="716"/>
      <c r="IN150" s="716"/>
      <c r="IO150" s="716"/>
      <c r="IP150" s="716"/>
      <c r="IQ150" s="716"/>
      <c r="IR150" s="716"/>
      <c r="IS150" s="716"/>
      <c r="IT150" s="716"/>
      <c r="IU150" s="716"/>
      <c r="IV150" s="716"/>
    </row>
    <row r="151" spans="1:256">
      <c r="A151" s="729"/>
      <c r="B151" s="717"/>
      <c r="C151" s="717"/>
      <c r="D151" s="717"/>
      <c r="E151" s="717"/>
      <c r="F151" s="717"/>
      <c r="G151" s="717"/>
      <c r="H151" s="717"/>
      <c r="I151" s="765"/>
      <c r="J151" s="851" t="s">
        <v>516</v>
      </c>
      <c r="K151" s="854">
        <f>ROUND(K147,2)</f>
        <v>124.1</v>
      </c>
      <c r="L151" s="716"/>
      <c r="M151" s="716"/>
      <c r="N151" s="716"/>
      <c r="O151" s="716"/>
      <c r="P151" s="718"/>
      <c r="Q151" s="718"/>
      <c r="R151" s="716"/>
      <c r="S151" s="718"/>
      <c r="T151" s="718"/>
      <c r="U151" s="718"/>
      <c r="V151" s="718"/>
      <c r="W151" s="716"/>
      <c r="X151" s="718"/>
      <c r="Y151" s="718"/>
      <c r="Z151" s="718"/>
      <c r="AA151" s="718"/>
      <c r="AB151" s="716"/>
      <c r="AC151" s="718"/>
      <c r="AD151" s="718"/>
      <c r="AE151" s="716"/>
      <c r="AF151" s="718"/>
      <c r="AG151" s="718"/>
      <c r="AH151" s="716"/>
      <c r="AI151" s="718"/>
      <c r="AJ151" s="718"/>
      <c r="AK151" s="718"/>
      <c r="AL151" s="718"/>
      <c r="AM151" s="716"/>
      <c r="AN151" s="718"/>
      <c r="AO151" s="718"/>
      <c r="AP151" s="718"/>
      <c r="AQ151" s="718"/>
      <c r="AR151" s="716"/>
      <c r="AS151" s="718"/>
      <c r="AT151" s="718"/>
      <c r="AU151" s="718"/>
      <c r="AV151" s="718"/>
      <c r="AW151" s="716"/>
      <c r="AX151" s="718"/>
      <c r="AY151" s="718"/>
      <c r="AZ151" s="718"/>
      <c r="BA151" s="718"/>
      <c r="BB151" s="716"/>
      <c r="BC151" s="718"/>
      <c r="BD151" s="718"/>
      <c r="BE151" s="716"/>
      <c r="BF151" s="718"/>
      <c r="BG151" s="718"/>
      <c r="BH151" s="716"/>
      <c r="BI151" s="718"/>
      <c r="BJ151" s="718"/>
      <c r="BK151" s="716"/>
      <c r="BL151" s="716"/>
      <c r="BM151" s="716"/>
      <c r="BN151" s="716"/>
      <c r="BO151" s="716"/>
      <c r="BP151" s="716"/>
      <c r="BQ151" s="716"/>
      <c r="BR151" s="716"/>
      <c r="BS151" s="716"/>
      <c r="BT151" s="716"/>
      <c r="BU151" s="716"/>
      <c r="BV151" s="716"/>
      <c r="BW151" s="716"/>
      <c r="BX151" s="716"/>
      <c r="BY151" s="716"/>
      <c r="BZ151" s="716"/>
      <c r="CA151" s="716"/>
      <c r="CB151" s="716"/>
      <c r="CC151" s="716"/>
      <c r="CD151" s="716"/>
      <c r="CE151" s="716"/>
      <c r="CF151" s="716"/>
      <c r="CG151" s="716"/>
      <c r="CH151" s="716"/>
      <c r="CI151" s="716"/>
      <c r="CJ151" s="716"/>
      <c r="CK151" s="716"/>
      <c r="CL151" s="716"/>
      <c r="CM151" s="716"/>
      <c r="CN151" s="716"/>
      <c r="CO151" s="716"/>
      <c r="CP151" s="716"/>
      <c r="CQ151" s="716"/>
      <c r="CR151" s="716"/>
      <c r="CS151" s="716"/>
      <c r="CT151" s="716"/>
      <c r="CU151" s="716"/>
      <c r="CV151" s="716"/>
      <c r="CW151" s="716"/>
      <c r="CX151" s="716"/>
      <c r="CY151" s="716"/>
      <c r="CZ151" s="716"/>
      <c r="DA151" s="716"/>
      <c r="DB151" s="716"/>
      <c r="DC151" s="716"/>
      <c r="DD151" s="716"/>
      <c r="DE151" s="716"/>
      <c r="DF151" s="716"/>
      <c r="DG151" s="716"/>
      <c r="DH151" s="716"/>
      <c r="DI151" s="716"/>
      <c r="DJ151" s="716"/>
      <c r="DK151" s="716"/>
      <c r="DL151" s="716"/>
      <c r="DM151" s="716"/>
      <c r="DN151" s="716"/>
      <c r="DO151" s="716"/>
      <c r="DP151" s="716"/>
      <c r="DQ151" s="716"/>
      <c r="DR151" s="716"/>
      <c r="DS151" s="716"/>
      <c r="DT151" s="716"/>
      <c r="DU151" s="716"/>
      <c r="DV151" s="716"/>
      <c r="DW151" s="716"/>
      <c r="DX151" s="716"/>
      <c r="DY151" s="716"/>
      <c r="DZ151" s="716"/>
      <c r="EA151" s="716"/>
      <c r="EB151" s="716"/>
      <c r="EC151" s="716"/>
      <c r="ED151" s="716"/>
      <c r="EE151" s="716"/>
      <c r="EF151" s="716"/>
      <c r="EG151" s="716"/>
      <c r="EH151" s="716"/>
      <c r="EI151" s="716"/>
      <c r="EJ151" s="716"/>
      <c r="EK151" s="716"/>
      <c r="EL151" s="716"/>
      <c r="EM151" s="716"/>
      <c r="EN151" s="716"/>
      <c r="EO151" s="716"/>
      <c r="EP151" s="716"/>
      <c r="EQ151" s="716"/>
      <c r="ER151" s="716"/>
      <c r="ES151" s="716"/>
      <c r="ET151" s="716"/>
      <c r="EU151" s="716"/>
      <c r="EV151" s="716"/>
      <c r="EW151" s="716"/>
      <c r="EX151" s="716"/>
      <c r="EY151" s="716"/>
      <c r="EZ151" s="716"/>
      <c r="FA151" s="716"/>
      <c r="FB151" s="716"/>
      <c r="FC151" s="716"/>
      <c r="FD151" s="716"/>
      <c r="FE151" s="716"/>
      <c r="FF151" s="716"/>
      <c r="FG151" s="716"/>
      <c r="FH151" s="716"/>
      <c r="FI151" s="716"/>
      <c r="FJ151" s="716"/>
      <c r="FK151" s="716"/>
      <c r="FL151" s="716"/>
      <c r="FM151" s="716"/>
      <c r="FN151" s="716"/>
      <c r="FO151" s="716"/>
      <c r="FP151" s="716"/>
      <c r="FQ151" s="716"/>
      <c r="FR151" s="716"/>
      <c r="FS151" s="716"/>
      <c r="FT151" s="716"/>
      <c r="FU151" s="716"/>
      <c r="FV151" s="716"/>
      <c r="FW151" s="716"/>
      <c r="FX151" s="716"/>
      <c r="FY151" s="716"/>
      <c r="FZ151" s="716"/>
      <c r="GA151" s="716"/>
      <c r="GB151" s="716"/>
      <c r="GC151" s="716"/>
      <c r="GD151" s="716"/>
      <c r="GE151" s="716"/>
      <c r="GF151" s="716"/>
      <c r="GG151" s="716"/>
      <c r="GH151" s="716"/>
      <c r="GI151" s="716"/>
      <c r="GJ151" s="716"/>
      <c r="GK151" s="716"/>
      <c r="GL151" s="716"/>
      <c r="GM151" s="716"/>
      <c r="GN151" s="716"/>
      <c r="GO151" s="716"/>
      <c r="GP151" s="716"/>
      <c r="GQ151" s="716"/>
      <c r="GR151" s="716"/>
      <c r="GS151" s="716"/>
      <c r="GT151" s="716"/>
      <c r="GU151" s="716"/>
      <c r="GV151" s="716"/>
      <c r="GW151" s="716"/>
      <c r="GX151" s="716"/>
      <c r="GY151" s="716"/>
      <c r="GZ151" s="716"/>
      <c r="HA151" s="716"/>
      <c r="HB151" s="716"/>
      <c r="HC151" s="716"/>
      <c r="HD151" s="716"/>
      <c r="HE151" s="716"/>
      <c r="HF151" s="716"/>
      <c r="HG151" s="716"/>
      <c r="HH151" s="716"/>
      <c r="HI151" s="716"/>
      <c r="HJ151" s="716"/>
      <c r="HK151" s="716"/>
      <c r="HL151" s="716"/>
      <c r="HM151" s="716"/>
      <c r="HN151" s="716"/>
      <c r="HO151" s="716"/>
      <c r="HP151" s="716"/>
      <c r="HQ151" s="716"/>
      <c r="HR151" s="716"/>
      <c r="HS151" s="716"/>
      <c r="HT151" s="716"/>
      <c r="HU151" s="716"/>
      <c r="HV151" s="716"/>
      <c r="HW151" s="716"/>
      <c r="HX151" s="716"/>
      <c r="HY151" s="716"/>
      <c r="HZ151" s="716"/>
      <c r="IA151" s="716"/>
      <c r="IB151" s="716"/>
      <c r="IC151" s="716"/>
      <c r="ID151" s="716"/>
      <c r="IE151" s="716"/>
      <c r="IF151" s="716"/>
      <c r="IG151" s="716"/>
      <c r="IH151" s="716"/>
      <c r="II151" s="716"/>
      <c r="IJ151" s="716"/>
      <c r="IK151" s="716"/>
      <c r="IL151" s="716"/>
      <c r="IM151" s="716"/>
      <c r="IN151" s="716"/>
      <c r="IO151" s="716"/>
      <c r="IP151" s="716"/>
      <c r="IQ151" s="716"/>
      <c r="IR151" s="716"/>
      <c r="IS151" s="716"/>
      <c r="IT151" s="716"/>
      <c r="IU151" s="716"/>
      <c r="IV151" s="716"/>
    </row>
    <row r="152" spans="1:256">
      <c r="A152" s="729"/>
      <c r="B152" s="717"/>
      <c r="C152" s="717"/>
      <c r="D152" s="717"/>
      <c r="E152" s="717"/>
      <c r="F152" s="717"/>
      <c r="G152" s="717"/>
      <c r="H152" s="717"/>
      <c r="I152" s="765"/>
      <c r="J152" s="855" t="s">
        <v>517</v>
      </c>
      <c r="K152" s="854">
        <f>ROUND(K151,2)</f>
        <v>124.1</v>
      </c>
      <c r="L152" s="716"/>
      <c r="M152" s="716"/>
      <c r="N152" s="716"/>
      <c r="O152" s="716"/>
      <c r="P152" s="718"/>
      <c r="Q152" s="718"/>
      <c r="R152" s="716"/>
      <c r="S152" s="718"/>
      <c r="T152" s="718"/>
      <c r="U152" s="718"/>
      <c r="V152" s="718"/>
      <c r="W152" s="716"/>
      <c r="X152" s="718"/>
      <c r="Y152" s="718"/>
      <c r="Z152" s="718"/>
      <c r="AA152" s="718"/>
      <c r="AB152" s="738"/>
      <c r="AC152" s="856"/>
      <c r="AD152" s="856"/>
      <c r="AE152" s="716"/>
      <c r="AF152" s="718"/>
      <c r="AG152" s="718"/>
      <c r="AH152" s="716"/>
      <c r="AI152" s="718"/>
      <c r="AJ152" s="718"/>
      <c r="AK152" s="718"/>
      <c r="AL152" s="718"/>
      <c r="AM152" s="716"/>
      <c r="AN152" s="718"/>
      <c r="AO152" s="718"/>
      <c r="AP152" s="718"/>
      <c r="AQ152" s="718"/>
      <c r="AR152" s="716"/>
      <c r="AS152" s="718"/>
      <c r="AT152" s="718"/>
      <c r="AU152" s="718"/>
      <c r="AV152" s="718"/>
      <c r="AW152" s="716"/>
      <c r="AX152" s="718"/>
      <c r="AY152" s="718"/>
      <c r="AZ152" s="718"/>
      <c r="BA152" s="718"/>
      <c r="BB152" s="716"/>
      <c r="BC152" s="718"/>
      <c r="BD152" s="718"/>
      <c r="BE152" s="716"/>
      <c r="BF152" s="718"/>
      <c r="BG152" s="718"/>
      <c r="BH152" s="716"/>
      <c r="BI152" s="718"/>
      <c r="BJ152" s="718"/>
      <c r="BK152" s="716"/>
      <c r="BL152" s="716"/>
      <c r="BM152" s="716"/>
      <c r="BN152" s="716"/>
      <c r="BO152" s="716"/>
      <c r="BP152" s="716"/>
      <c r="BQ152" s="716"/>
      <c r="BR152" s="716"/>
      <c r="BS152" s="716"/>
      <c r="BT152" s="716"/>
      <c r="BU152" s="716"/>
      <c r="BV152" s="716"/>
      <c r="BW152" s="716"/>
      <c r="BX152" s="716"/>
      <c r="BY152" s="716"/>
      <c r="BZ152" s="716"/>
      <c r="CA152" s="716"/>
      <c r="CB152" s="716"/>
      <c r="CC152" s="716"/>
      <c r="CD152" s="716"/>
      <c r="CE152" s="716"/>
      <c r="CF152" s="716"/>
      <c r="CG152" s="716"/>
      <c r="CH152" s="716"/>
      <c r="CI152" s="716"/>
      <c r="CJ152" s="716"/>
      <c r="CK152" s="716"/>
      <c r="CL152" s="716"/>
      <c r="CM152" s="716"/>
      <c r="CN152" s="716"/>
      <c r="CO152" s="716"/>
      <c r="CP152" s="716"/>
      <c r="CQ152" s="716"/>
      <c r="CR152" s="716"/>
      <c r="CS152" s="716"/>
      <c r="CT152" s="716"/>
      <c r="CU152" s="716"/>
      <c r="CV152" s="716"/>
      <c r="CW152" s="716"/>
      <c r="CX152" s="716"/>
      <c r="CY152" s="716"/>
      <c r="CZ152" s="716"/>
      <c r="DA152" s="716"/>
      <c r="DB152" s="716"/>
      <c r="DC152" s="716"/>
      <c r="DD152" s="716"/>
      <c r="DE152" s="716"/>
      <c r="DF152" s="716"/>
      <c r="DG152" s="716"/>
      <c r="DH152" s="716"/>
      <c r="DI152" s="716"/>
      <c r="DJ152" s="716"/>
      <c r="DK152" s="716"/>
      <c r="DL152" s="716"/>
      <c r="DM152" s="716"/>
      <c r="DN152" s="716"/>
      <c r="DO152" s="716"/>
      <c r="DP152" s="716"/>
      <c r="DQ152" s="716"/>
      <c r="DR152" s="716"/>
      <c r="DS152" s="716"/>
      <c r="DT152" s="716"/>
      <c r="DU152" s="716"/>
      <c r="DV152" s="716"/>
      <c r="DW152" s="716"/>
      <c r="DX152" s="716"/>
      <c r="DY152" s="716"/>
      <c r="DZ152" s="716"/>
      <c r="EA152" s="716"/>
      <c r="EB152" s="716"/>
      <c r="EC152" s="716"/>
      <c r="ED152" s="716"/>
      <c r="EE152" s="716"/>
      <c r="EF152" s="716"/>
      <c r="EG152" s="716"/>
      <c r="EH152" s="716"/>
      <c r="EI152" s="716"/>
      <c r="EJ152" s="716"/>
      <c r="EK152" s="716"/>
      <c r="EL152" s="716"/>
      <c r="EM152" s="716"/>
      <c r="EN152" s="716"/>
      <c r="EO152" s="716"/>
      <c r="EP152" s="716"/>
      <c r="EQ152" s="716"/>
      <c r="ER152" s="716"/>
      <c r="ES152" s="716"/>
      <c r="ET152" s="716"/>
      <c r="EU152" s="716"/>
      <c r="EV152" s="716"/>
      <c r="EW152" s="716"/>
      <c r="EX152" s="716"/>
      <c r="EY152" s="716"/>
      <c r="EZ152" s="716"/>
      <c r="FA152" s="716"/>
      <c r="FB152" s="716"/>
      <c r="FC152" s="716"/>
      <c r="FD152" s="716"/>
      <c r="FE152" s="716"/>
      <c r="FF152" s="716"/>
      <c r="FG152" s="716"/>
      <c r="FH152" s="716"/>
      <c r="FI152" s="716"/>
      <c r="FJ152" s="716"/>
      <c r="FK152" s="716"/>
      <c r="FL152" s="716"/>
      <c r="FM152" s="716"/>
      <c r="FN152" s="716"/>
      <c r="FO152" s="716"/>
      <c r="FP152" s="716"/>
      <c r="FQ152" s="716"/>
      <c r="FR152" s="716"/>
      <c r="FS152" s="716"/>
      <c r="FT152" s="716"/>
      <c r="FU152" s="716"/>
      <c r="FV152" s="716"/>
      <c r="FW152" s="716"/>
      <c r="FX152" s="716"/>
      <c r="FY152" s="716"/>
      <c r="FZ152" s="716"/>
      <c r="GA152" s="716"/>
      <c r="GB152" s="716"/>
      <c r="GC152" s="716"/>
      <c r="GD152" s="716"/>
      <c r="GE152" s="716"/>
      <c r="GF152" s="716"/>
      <c r="GG152" s="716"/>
      <c r="GH152" s="716"/>
      <c r="GI152" s="716"/>
      <c r="GJ152" s="716"/>
      <c r="GK152" s="716"/>
      <c r="GL152" s="716"/>
      <c r="GM152" s="716"/>
      <c r="GN152" s="716"/>
      <c r="GO152" s="716"/>
      <c r="GP152" s="716"/>
      <c r="GQ152" s="716"/>
      <c r="GR152" s="716"/>
      <c r="GS152" s="716"/>
      <c r="GT152" s="716"/>
      <c r="GU152" s="716"/>
      <c r="GV152" s="716"/>
      <c r="GW152" s="716"/>
      <c r="GX152" s="716"/>
      <c r="GY152" s="716"/>
      <c r="GZ152" s="716"/>
      <c r="HA152" s="716"/>
      <c r="HB152" s="716"/>
      <c r="HC152" s="716"/>
      <c r="HD152" s="716"/>
      <c r="HE152" s="716"/>
      <c r="HF152" s="716"/>
      <c r="HG152" s="716"/>
      <c r="HH152" s="716"/>
      <c r="HI152" s="716"/>
      <c r="HJ152" s="716"/>
      <c r="HK152" s="716"/>
      <c r="HL152" s="716"/>
      <c r="HM152" s="716"/>
      <c r="HN152" s="716"/>
      <c r="HO152" s="716"/>
      <c r="HP152" s="716"/>
      <c r="HQ152" s="716"/>
      <c r="HR152" s="716"/>
      <c r="HS152" s="716"/>
      <c r="HT152" s="716"/>
      <c r="HU152" s="716"/>
      <c r="HV152" s="716"/>
      <c r="HW152" s="716"/>
      <c r="HX152" s="716"/>
      <c r="HY152" s="716"/>
      <c r="HZ152" s="716"/>
      <c r="IA152" s="716"/>
      <c r="IB152" s="716"/>
      <c r="IC152" s="716"/>
      <c r="ID152" s="716"/>
      <c r="IE152" s="716"/>
      <c r="IF152" s="716"/>
      <c r="IG152" s="716"/>
      <c r="IH152" s="716"/>
      <c r="II152" s="716"/>
      <c r="IJ152" s="716"/>
      <c r="IK152" s="716"/>
      <c r="IL152" s="716"/>
      <c r="IM152" s="716"/>
      <c r="IN152" s="716"/>
      <c r="IO152" s="716"/>
      <c r="IP152" s="716"/>
      <c r="IQ152" s="716"/>
      <c r="IR152" s="716"/>
      <c r="IS152" s="716"/>
      <c r="IT152" s="716"/>
      <c r="IU152" s="716"/>
      <c r="IV152" s="716"/>
    </row>
    <row r="153" spans="1:256">
      <c r="A153" s="729"/>
      <c r="B153" s="717"/>
      <c r="C153" s="717"/>
      <c r="D153" s="717"/>
      <c r="E153" s="717"/>
      <c r="F153" s="717"/>
      <c r="G153" s="717"/>
      <c r="H153" s="717"/>
      <c r="I153" s="771"/>
      <c r="J153" s="857" t="s">
        <v>77</v>
      </c>
      <c r="K153" s="858">
        <f>ROUND(D144*2+F12*4+D69*2+F39*4,2)</f>
        <v>98.8</v>
      </c>
      <c r="L153" s="716"/>
      <c r="M153" s="716"/>
      <c r="N153" s="716"/>
      <c r="O153" s="716"/>
      <c r="P153" s="718"/>
      <c r="Q153" s="718"/>
      <c r="R153" s="716"/>
      <c r="S153" s="718"/>
      <c r="T153" s="718"/>
      <c r="U153" s="718"/>
      <c r="V153" s="718"/>
      <c r="W153" s="716"/>
      <c r="X153" s="718"/>
      <c r="Y153" s="718"/>
      <c r="Z153" s="718"/>
      <c r="AA153" s="718"/>
      <c r="AB153" s="859"/>
      <c r="AC153" s="860"/>
      <c r="AD153" s="860"/>
      <c r="AE153" s="716"/>
      <c r="AF153" s="718"/>
      <c r="AG153" s="718"/>
      <c r="AH153" s="716"/>
      <c r="AI153" s="718"/>
      <c r="AJ153" s="718"/>
      <c r="AK153" s="718"/>
      <c r="AL153" s="718"/>
      <c r="AM153" s="716"/>
      <c r="AN153" s="718"/>
      <c r="AO153" s="718"/>
      <c r="AP153" s="718"/>
      <c r="AQ153" s="718"/>
      <c r="AR153" s="716"/>
      <c r="AS153" s="718"/>
      <c r="AT153" s="718"/>
      <c r="AU153" s="718"/>
      <c r="AV153" s="718"/>
      <c r="AW153" s="716"/>
      <c r="AX153" s="718"/>
      <c r="AY153" s="718"/>
      <c r="AZ153" s="718"/>
      <c r="BA153" s="718"/>
      <c r="BB153" s="716"/>
      <c r="BC153" s="718"/>
      <c r="BD153" s="718"/>
      <c r="BE153" s="716"/>
      <c r="BF153" s="718"/>
      <c r="BG153" s="718"/>
      <c r="BH153" s="716"/>
      <c r="BI153" s="718"/>
      <c r="BJ153" s="718"/>
      <c r="BK153" s="716"/>
      <c r="BL153" s="716"/>
      <c r="BM153" s="716"/>
      <c r="BN153" s="716"/>
      <c r="BO153" s="716"/>
      <c r="BP153" s="716"/>
      <c r="BQ153" s="716"/>
      <c r="BR153" s="716"/>
      <c r="BS153" s="716"/>
      <c r="BT153" s="716"/>
      <c r="BU153" s="716"/>
      <c r="BV153" s="716"/>
      <c r="BW153" s="716"/>
      <c r="BX153" s="716"/>
      <c r="BY153" s="716"/>
      <c r="BZ153" s="716"/>
      <c r="CA153" s="716"/>
      <c r="CB153" s="716"/>
      <c r="CC153" s="716"/>
      <c r="CD153" s="716"/>
      <c r="CE153" s="716"/>
      <c r="CF153" s="716"/>
      <c r="CG153" s="716"/>
      <c r="CH153" s="716"/>
      <c r="CI153" s="716"/>
      <c r="CJ153" s="716"/>
      <c r="CK153" s="716"/>
      <c r="CL153" s="716"/>
      <c r="CM153" s="716"/>
      <c r="CN153" s="716"/>
      <c r="CO153" s="716"/>
      <c r="CP153" s="716"/>
      <c r="CQ153" s="716"/>
      <c r="CR153" s="716"/>
      <c r="CS153" s="716"/>
      <c r="CT153" s="716"/>
      <c r="CU153" s="716"/>
      <c r="CV153" s="716"/>
      <c r="CW153" s="716"/>
      <c r="CX153" s="716"/>
      <c r="CY153" s="716"/>
      <c r="CZ153" s="716"/>
      <c r="DA153" s="716"/>
      <c r="DB153" s="716"/>
      <c r="DC153" s="716"/>
      <c r="DD153" s="716"/>
      <c r="DE153" s="716"/>
      <c r="DF153" s="716"/>
      <c r="DG153" s="716"/>
      <c r="DH153" s="716"/>
      <c r="DI153" s="716"/>
      <c r="DJ153" s="716"/>
      <c r="DK153" s="716"/>
      <c r="DL153" s="716"/>
      <c r="DM153" s="716"/>
      <c r="DN153" s="716"/>
      <c r="DO153" s="716"/>
      <c r="DP153" s="716"/>
      <c r="DQ153" s="716"/>
      <c r="DR153" s="716"/>
      <c r="DS153" s="716"/>
      <c r="DT153" s="716"/>
      <c r="DU153" s="716"/>
      <c r="DV153" s="716"/>
      <c r="DW153" s="716"/>
      <c r="DX153" s="716"/>
      <c r="DY153" s="716"/>
      <c r="DZ153" s="716"/>
      <c r="EA153" s="716"/>
      <c r="EB153" s="716"/>
      <c r="EC153" s="716"/>
      <c r="ED153" s="716"/>
      <c r="EE153" s="716"/>
      <c r="EF153" s="716"/>
      <c r="EG153" s="716"/>
      <c r="EH153" s="716"/>
      <c r="EI153" s="716"/>
      <c r="EJ153" s="716"/>
      <c r="EK153" s="716"/>
      <c r="EL153" s="716"/>
      <c r="EM153" s="716"/>
      <c r="EN153" s="716"/>
      <c r="EO153" s="716"/>
      <c r="EP153" s="716"/>
      <c r="EQ153" s="716"/>
      <c r="ER153" s="716"/>
      <c r="ES153" s="716"/>
      <c r="ET153" s="716"/>
      <c r="EU153" s="716"/>
      <c r="EV153" s="716"/>
      <c r="EW153" s="716"/>
      <c r="EX153" s="716"/>
      <c r="EY153" s="716"/>
      <c r="EZ153" s="716"/>
      <c r="FA153" s="716"/>
      <c r="FB153" s="716"/>
      <c r="FC153" s="716"/>
      <c r="FD153" s="716"/>
      <c r="FE153" s="716"/>
      <c r="FF153" s="716"/>
      <c r="FG153" s="716"/>
      <c r="FH153" s="716"/>
      <c r="FI153" s="716"/>
      <c r="FJ153" s="716"/>
      <c r="FK153" s="716"/>
      <c r="FL153" s="716"/>
      <c r="FM153" s="716"/>
      <c r="FN153" s="716"/>
      <c r="FO153" s="716"/>
      <c r="FP153" s="716"/>
      <c r="FQ153" s="716"/>
      <c r="FR153" s="716"/>
      <c r="FS153" s="716"/>
      <c r="FT153" s="716"/>
      <c r="FU153" s="716"/>
      <c r="FV153" s="716"/>
      <c r="FW153" s="716"/>
      <c r="FX153" s="716"/>
      <c r="FY153" s="716"/>
      <c r="FZ153" s="716"/>
      <c r="GA153" s="716"/>
      <c r="GB153" s="716"/>
      <c r="GC153" s="716"/>
      <c r="GD153" s="716"/>
      <c r="GE153" s="716"/>
      <c r="GF153" s="716"/>
      <c r="GG153" s="716"/>
      <c r="GH153" s="716"/>
      <c r="GI153" s="716"/>
      <c r="GJ153" s="716"/>
      <c r="GK153" s="716"/>
      <c r="GL153" s="716"/>
      <c r="GM153" s="716"/>
      <c r="GN153" s="716"/>
      <c r="GO153" s="716"/>
      <c r="GP153" s="716"/>
      <c r="GQ153" s="716"/>
      <c r="GR153" s="716"/>
      <c r="GS153" s="716"/>
      <c r="GT153" s="716"/>
      <c r="GU153" s="716"/>
      <c r="GV153" s="716"/>
      <c r="GW153" s="716"/>
      <c r="GX153" s="716"/>
      <c r="GY153" s="716"/>
      <c r="GZ153" s="716"/>
      <c r="HA153" s="716"/>
      <c r="HB153" s="716"/>
      <c r="HC153" s="716"/>
      <c r="HD153" s="716"/>
      <c r="HE153" s="716"/>
      <c r="HF153" s="716"/>
      <c r="HG153" s="716"/>
      <c r="HH153" s="716"/>
      <c r="HI153" s="716"/>
      <c r="HJ153" s="716"/>
      <c r="HK153" s="716"/>
      <c r="HL153" s="716"/>
      <c r="HM153" s="716"/>
      <c r="HN153" s="716"/>
      <c r="HO153" s="716"/>
      <c r="HP153" s="716"/>
      <c r="HQ153" s="716"/>
      <c r="HR153" s="716"/>
      <c r="HS153" s="716"/>
      <c r="HT153" s="716"/>
      <c r="HU153" s="716"/>
      <c r="HV153" s="716"/>
      <c r="HW153" s="716"/>
      <c r="HX153" s="716"/>
      <c r="HY153" s="716"/>
      <c r="HZ153" s="716"/>
      <c r="IA153" s="716"/>
      <c r="IB153" s="716"/>
      <c r="IC153" s="716"/>
      <c r="ID153" s="716"/>
      <c r="IE153" s="716"/>
      <c r="IF153" s="716"/>
      <c r="IG153" s="716"/>
      <c r="IH153" s="716"/>
      <c r="II153" s="716"/>
      <c r="IJ153" s="716"/>
      <c r="IK153" s="716"/>
      <c r="IL153" s="716"/>
      <c r="IM153" s="716"/>
      <c r="IN153" s="716"/>
      <c r="IO153" s="716"/>
      <c r="IP153" s="716"/>
      <c r="IQ153" s="716"/>
      <c r="IR153" s="716"/>
      <c r="IS153" s="716"/>
      <c r="IT153" s="716"/>
      <c r="IU153" s="716"/>
      <c r="IV153" s="716"/>
    </row>
    <row r="154" spans="1:256">
      <c r="A154" s="729"/>
      <c r="B154" s="717"/>
      <c r="C154" s="717"/>
      <c r="D154" s="717"/>
      <c r="E154" s="717"/>
      <c r="F154" s="717"/>
      <c r="G154" s="717"/>
      <c r="H154" s="717"/>
      <c r="I154" s="717"/>
      <c r="J154" s="716"/>
      <c r="K154" s="716"/>
      <c r="L154" s="716"/>
      <c r="M154" s="716"/>
      <c r="N154" s="716"/>
      <c r="O154" s="716"/>
      <c r="P154" s="718"/>
      <c r="Q154" s="718"/>
      <c r="R154" s="716"/>
      <c r="S154" s="718"/>
      <c r="T154" s="718"/>
      <c r="U154" s="718"/>
      <c r="V154" s="718"/>
      <c r="W154" s="716"/>
      <c r="X154" s="718"/>
      <c r="Y154" s="718"/>
      <c r="Z154" s="718"/>
      <c r="AA154" s="718"/>
      <c r="AB154" s="859"/>
      <c r="AC154" s="860"/>
      <c r="AD154" s="860"/>
      <c r="AE154" s="716"/>
      <c r="AF154" s="718"/>
      <c r="AG154" s="718"/>
      <c r="AH154" s="716"/>
      <c r="AI154" s="718"/>
      <c r="AJ154" s="718"/>
      <c r="AK154" s="718"/>
      <c r="AL154" s="718"/>
      <c r="AM154" s="716"/>
      <c r="AN154" s="718"/>
      <c r="AO154" s="718"/>
      <c r="AP154" s="718"/>
      <c r="AQ154" s="718"/>
      <c r="AR154" s="716"/>
      <c r="AS154" s="718"/>
      <c r="AT154" s="718"/>
      <c r="AU154" s="718"/>
      <c r="AV154" s="718"/>
      <c r="AW154" s="716"/>
      <c r="AX154" s="718"/>
      <c r="AY154" s="718"/>
      <c r="AZ154" s="718"/>
      <c r="BA154" s="718"/>
      <c r="BB154" s="716"/>
      <c r="BC154" s="718"/>
      <c r="BD154" s="718"/>
      <c r="BE154" s="716"/>
      <c r="BF154" s="718"/>
      <c r="BG154" s="718"/>
      <c r="BH154" s="716"/>
      <c r="BI154" s="718"/>
      <c r="BJ154" s="718"/>
      <c r="BK154" s="716"/>
      <c r="BL154" s="716"/>
      <c r="BM154" s="716"/>
      <c r="BN154" s="716"/>
      <c r="BO154" s="716"/>
      <c r="BP154" s="716"/>
      <c r="BQ154" s="716"/>
      <c r="BR154" s="716"/>
      <c r="BS154" s="716"/>
      <c r="BT154" s="716"/>
      <c r="BU154" s="716"/>
      <c r="BV154" s="716"/>
      <c r="BW154" s="716"/>
      <c r="BX154" s="716"/>
      <c r="BY154" s="716"/>
      <c r="BZ154" s="716"/>
      <c r="CA154" s="716"/>
      <c r="CB154" s="716"/>
      <c r="CC154" s="716"/>
      <c r="CD154" s="716"/>
      <c r="CE154" s="716"/>
      <c r="CF154" s="716"/>
      <c r="CG154" s="716"/>
      <c r="CH154" s="716"/>
      <c r="CI154" s="716"/>
      <c r="CJ154" s="716"/>
      <c r="CK154" s="716"/>
      <c r="CL154" s="716"/>
      <c r="CM154" s="716"/>
      <c r="CN154" s="716"/>
      <c r="CO154" s="716"/>
      <c r="CP154" s="716"/>
      <c r="CQ154" s="716"/>
      <c r="CR154" s="716"/>
      <c r="CS154" s="716"/>
      <c r="CT154" s="716"/>
      <c r="CU154" s="716"/>
      <c r="CV154" s="716"/>
      <c r="CW154" s="716"/>
      <c r="CX154" s="716"/>
      <c r="CY154" s="716"/>
      <c r="CZ154" s="716"/>
      <c r="DA154" s="716"/>
      <c r="DB154" s="716"/>
      <c r="DC154" s="716"/>
      <c r="DD154" s="716"/>
      <c r="DE154" s="716"/>
      <c r="DF154" s="716"/>
      <c r="DG154" s="716"/>
      <c r="DH154" s="716"/>
      <c r="DI154" s="716"/>
      <c r="DJ154" s="716"/>
      <c r="DK154" s="716"/>
      <c r="DL154" s="716"/>
      <c r="DM154" s="716"/>
      <c r="DN154" s="716"/>
      <c r="DO154" s="716"/>
      <c r="DP154" s="716"/>
      <c r="DQ154" s="716"/>
      <c r="DR154" s="716"/>
      <c r="DS154" s="716"/>
      <c r="DT154" s="716"/>
      <c r="DU154" s="716"/>
      <c r="DV154" s="716"/>
      <c r="DW154" s="716"/>
      <c r="DX154" s="716"/>
      <c r="DY154" s="716"/>
      <c r="DZ154" s="716"/>
      <c r="EA154" s="716"/>
      <c r="EB154" s="716"/>
      <c r="EC154" s="716"/>
      <c r="ED154" s="716"/>
      <c r="EE154" s="716"/>
      <c r="EF154" s="716"/>
      <c r="EG154" s="716"/>
      <c r="EH154" s="716"/>
      <c r="EI154" s="716"/>
      <c r="EJ154" s="716"/>
      <c r="EK154" s="716"/>
      <c r="EL154" s="716"/>
      <c r="EM154" s="716"/>
      <c r="EN154" s="716"/>
      <c r="EO154" s="716"/>
      <c r="EP154" s="716"/>
      <c r="EQ154" s="716"/>
      <c r="ER154" s="716"/>
      <c r="ES154" s="716"/>
      <c r="ET154" s="716"/>
      <c r="EU154" s="716"/>
      <c r="EV154" s="716"/>
      <c r="EW154" s="716"/>
      <c r="EX154" s="716"/>
      <c r="EY154" s="716"/>
      <c r="EZ154" s="716"/>
      <c r="FA154" s="716"/>
      <c r="FB154" s="716"/>
      <c r="FC154" s="716"/>
      <c r="FD154" s="716"/>
      <c r="FE154" s="716"/>
      <c r="FF154" s="716"/>
      <c r="FG154" s="716"/>
      <c r="FH154" s="716"/>
      <c r="FI154" s="716"/>
      <c r="FJ154" s="716"/>
      <c r="FK154" s="716"/>
      <c r="FL154" s="716"/>
      <c r="FM154" s="716"/>
      <c r="FN154" s="716"/>
      <c r="FO154" s="716"/>
      <c r="FP154" s="716"/>
      <c r="FQ154" s="716"/>
      <c r="FR154" s="716"/>
      <c r="FS154" s="716"/>
      <c r="FT154" s="716"/>
      <c r="FU154" s="716"/>
      <c r="FV154" s="716"/>
      <c r="FW154" s="716"/>
      <c r="FX154" s="716"/>
      <c r="FY154" s="716"/>
      <c r="FZ154" s="716"/>
      <c r="GA154" s="716"/>
      <c r="GB154" s="716"/>
      <c r="GC154" s="716"/>
      <c r="GD154" s="716"/>
      <c r="GE154" s="716"/>
      <c r="GF154" s="716"/>
      <c r="GG154" s="716"/>
      <c r="GH154" s="716"/>
      <c r="GI154" s="716"/>
      <c r="GJ154" s="716"/>
      <c r="GK154" s="716"/>
      <c r="GL154" s="716"/>
      <c r="GM154" s="716"/>
      <c r="GN154" s="716"/>
      <c r="GO154" s="716"/>
      <c r="GP154" s="716"/>
      <c r="GQ154" s="716"/>
      <c r="GR154" s="716"/>
      <c r="GS154" s="716"/>
      <c r="GT154" s="716"/>
      <c r="GU154" s="716"/>
      <c r="GV154" s="716"/>
      <c r="GW154" s="716"/>
      <c r="GX154" s="716"/>
      <c r="GY154" s="716"/>
      <c r="GZ154" s="716"/>
      <c r="HA154" s="716"/>
      <c r="HB154" s="716"/>
      <c r="HC154" s="716"/>
      <c r="HD154" s="716"/>
      <c r="HE154" s="716"/>
      <c r="HF154" s="716"/>
      <c r="HG154" s="716"/>
      <c r="HH154" s="716"/>
      <c r="HI154" s="716"/>
      <c r="HJ154" s="716"/>
      <c r="HK154" s="716"/>
      <c r="HL154" s="716"/>
      <c r="HM154" s="716"/>
      <c r="HN154" s="716"/>
      <c r="HO154" s="716"/>
      <c r="HP154" s="716"/>
      <c r="HQ154" s="716"/>
      <c r="HR154" s="716"/>
      <c r="HS154" s="716"/>
      <c r="HT154" s="716"/>
      <c r="HU154" s="716"/>
      <c r="HV154" s="716"/>
      <c r="HW154" s="716"/>
      <c r="HX154" s="716"/>
      <c r="HY154" s="716"/>
      <c r="HZ154" s="716"/>
      <c r="IA154" s="716"/>
      <c r="IB154" s="716"/>
      <c r="IC154" s="716"/>
      <c r="ID154" s="716"/>
      <c r="IE154" s="716"/>
      <c r="IF154" s="716"/>
      <c r="IG154" s="716"/>
      <c r="IH154" s="716"/>
      <c r="II154" s="716"/>
      <c r="IJ154" s="716"/>
      <c r="IK154" s="716"/>
      <c r="IL154" s="716"/>
      <c r="IM154" s="716"/>
      <c r="IN154" s="716"/>
      <c r="IO154" s="716"/>
      <c r="IP154" s="716"/>
      <c r="IQ154" s="716"/>
      <c r="IR154" s="716"/>
      <c r="IS154" s="716"/>
      <c r="IT154" s="716"/>
      <c r="IU154" s="716"/>
      <c r="IV154" s="716"/>
    </row>
    <row r="155" spans="1:256">
      <c r="A155" s="725"/>
      <c r="B155" s="718"/>
      <c r="C155" s="738"/>
      <c r="D155" s="738"/>
      <c r="E155" s="738"/>
      <c r="F155" s="738"/>
      <c r="G155" s="738"/>
      <c r="H155" s="738"/>
      <c r="I155" s="738"/>
      <c r="J155" s="738"/>
      <c r="K155" s="738"/>
      <c r="L155" s="738"/>
      <c r="M155" s="716"/>
      <c r="N155" s="738"/>
      <c r="O155" s="738"/>
      <c r="P155" s="856"/>
      <c r="Q155" s="856"/>
      <c r="R155" s="738"/>
      <c r="S155" s="856"/>
      <c r="T155" s="856"/>
      <c r="U155" s="856"/>
      <c r="V155" s="856"/>
      <c r="W155" s="738"/>
      <c r="X155" s="856"/>
      <c r="Y155" s="856"/>
      <c r="Z155" s="856"/>
      <c r="AA155" s="856"/>
      <c r="AB155" s="859"/>
      <c r="AC155" s="860"/>
      <c r="AD155" s="860"/>
      <c r="AE155" s="738"/>
      <c r="AF155" s="856"/>
      <c r="AG155" s="856"/>
      <c r="AH155" s="738"/>
      <c r="AI155" s="856"/>
      <c r="AJ155" s="856"/>
      <c r="AK155" s="856"/>
      <c r="AL155" s="856"/>
      <c r="AM155" s="738"/>
      <c r="AN155" s="856"/>
      <c r="AO155" s="856"/>
      <c r="AP155" s="856"/>
      <c r="AQ155" s="856"/>
      <c r="AR155" s="738"/>
      <c r="AS155" s="856"/>
      <c r="AT155" s="856"/>
      <c r="AU155" s="856"/>
      <c r="AV155" s="856"/>
      <c r="AW155" s="738"/>
      <c r="AX155" s="856"/>
      <c r="AY155" s="856"/>
      <c r="AZ155" s="856"/>
      <c r="BA155" s="856"/>
      <c r="BB155" s="738"/>
      <c r="BC155" s="856"/>
      <c r="BD155" s="856"/>
      <c r="BE155" s="738"/>
      <c r="BF155" s="856"/>
      <c r="BG155" s="856"/>
      <c r="BH155" s="738"/>
      <c r="BI155" s="856"/>
      <c r="BJ155" s="856"/>
      <c r="BK155" s="738"/>
      <c r="BL155" s="738"/>
      <c r="BM155" s="738"/>
      <c r="BN155" s="738"/>
      <c r="BO155" s="738"/>
      <c r="BP155" s="738"/>
      <c r="BQ155" s="738"/>
      <c r="BR155" s="738"/>
      <c r="BS155" s="738"/>
      <c r="BT155" s="738"/>
      <c r="BU155" s="738"/>
      <c r="BV155" s="738"/>
      <c r="BW155" s="738"/>
      <c r="BX155" s="738"/>
      <c r="BY155" s="738"/>
      <c r="BZ155" s="738"/>
      <c r="CA155" s="738"/>
      <c r="CB155" s="738"/>
      <c r="CC155" s="738"/>
      <c r="CD155" s="738"/>
      <c r="CE155" s="738"/>
      <c r="CF155" s="738"/>
      <c r="CG155" s="738"/>
      <c r="CH155" s="738"/>
      <c r="CI155" s="738"/>
      <c r="CJ155" s="738"/>
      <c r="CK155" s="738"/>
      <c r="CL155" s="738"/>
      <c r="CM155" s="738"/>
      <c r="CN155" s="738"/>
      <c r="CO155" s="738"/>
      <c r="CP155" s="738"/>
      <c r="CQ155" s="738"/>
      <c r="CR155" s="738"/>
      <c r="CS155" s="738"/>
      <c r="CT155" s="738"/>
      <c r="CU155" s="738"/>
      <c r="CV155" s="738"/>
      <c r="CW155" s="738"/>
      <c r="CX155" s="738"/>
      <c r="CY155" s="738"/>
      <c r="CZ155" s="738"/>
      <c r="DA155" s="738"/>
      <c r="DB155" s="738"/>
      <c r="DC155" s="738"/>
      <c r="DD155" s="738"/>
      <c r="DE155" s="738"/>
      <c r="DF155" s="738"/>
      <c r="DG155" s="738"/>
      <c r="DH155" s="738"/>
      <c r="DI155" s="738"/>
      <c r="DJ155" s="738"/>
      <c r="DK155" s="738"/>
      <c r="DL155" s="738"/>
      <c r="DM155" s="738"/>
      <c r="DN155" s="738"/>
      <c r="DO155" s="738"/>
      <c r="DP155" s="738"/>
      <c r="DQ155" s="738"/>
      <c r="DR155" s="738"/>
      <c r="DS155" s="738"/>
      <c r="DT155" s="738"/>
      <c r="DU155" s="738"/>
      <c r="DV155" s="738"/>
      <c r="DW155" s="738"/>
      <c r="DX155" s="738"/>
      <c r="DY155" s="738"/>
      <c r="DZ155" s="738"/>
      <c r="EA155" s="738"/>
      <c r="EB155" s="738"/>
      <c r="EC155" s="738"/>
      <c r="ED155" s="738"/>
      <c r="EE155" s="738"/>
      <c r="EF155" s="738"/>
      <c r="EG155" s="738"/>
      <c r="EH155" s="738"/>
      <c r="EI155" s="738"/>
      <c r="EJ155" s="738"/>
      <c r="EK155" s="738"/>
      <c r="EL155" s="738"/>
      <c r="EM155" s="738"/>
      <c r="EN155" s="738"/>
      <c r="EO155" s="738"/>
      <c r="EP155" s="738"/>
      <c r="EQ155" s="738"/>
      <c r="ER155" s="738"/>
      <c r="ES155" s="738"/>
      <c r="ET155" s="738"/>
      <c r="EU155" s="738"/>
      <c r="EV155" s="738"/>
      <c r="EW155" s="738"/>
      <c r="EX155" s="738"/>
      <c r="EY155" s="738"/>
      <c r="EZ155" s="738"/>
      <c r="FA155" s="738"/>
      <c r="FB155" s="738"/>
      <c r="FC155" s="738"/>
      <c r="FD155" s="738"/>
      <c r="FE155" s="738"/>
      <c r="FF155" s="738"/>
      <c r="FG155" s="738"/>
      <c r="FH155" s="738"/>
      <c r="FI155" s="738"/>
      <c r="FJ155" s="738"/>
      <c r="FK155" s="738"/>
      <c r="FL155" s="738"/>
      <c r="FM155" s="738"/>
      <c r="FN155" s="738"/>
      <c r="FO155" s="738"/>
      <c r="FP155" s="738"/>
      <c r="FQ155" s="738"/>
      <c r="FR155" s="738"/>
      <c r="FS155" s="738"/>
      <c r="FT155" s="738"/>
      <c r="FU155" s="738"/>
      <c r="FV155" s="738"/>
      <c r="FW155" s="738"/>
      <c r="FX155" s="738"/>
      <c r="FY155" s="738"/>
      <c r="FZ155" s="738"/>
      <c r="GA155" s="738"/>
      <c r="GB155" s="738"/>
      <c r="GC155" s="738"/>
      <c r="GD155" s="738"/>
      <c r="GE155" s="738"/>
      <c r="GF155" s="738"/>
      <c r="GG155" s="738"/>
      <c r="GH155" s="738"/>
      <c r="GI155" s="738"/>
      <c r="GJ155" s="738"/>
      <c r="GK155" s="738"/>
      <c r="GL155" s="738"/>
      <c r="GM155" s="738"/>
      <c r="GN155" s="738"/>
      <c r="GO155" s="738"/>
      <c r="GP155" s="738"/>
      <c r="GQ155" s="738"/>
      <c r="GR155" s="738"/>
      <c r="GS155" s="738"/>
      <c r="GT155" s="738"/>
      <c r="GU155" s="738"/>
      <c r="GV155" s="738"/>
      <c r="GW155" s="738"/>
      <c r="GX155" s="738"/>
      <c r="GY155" s="738"/>
      <c r="GZ155" s="738"/>
      <c r="HA155" s="738"/>
      <c r="HB155" s="738"/>
      <c r="HC155" s="738"/>
      <c r="HD155" s="738"/>
      <c r="HE155" s="738"/>
      <c r="HF155" s="738"/>
      <c r="HG155" s="738"/>
      <c r="HH155" s="738"/>
      <c r="HI155" s="738"/>
      <c r="HJ155" s="738"/>
      <c r="HK155" s="738"/>
      <c r="HL155" s="738"/>
      <c r="HM155" s="738"/>
      <c r="HN155" s="738"/>
      <c r="HO155" s="738"/>
      <c r="HP155" s="738"/>
      <c r="HQ155" s="738"/>
      <c r="HR155" s="738"/>
      <c r="HS155" s="738"/>
      <c r="HT155" s="738"/>
      <c r="HU155" s="738"/>
      <c r="HV155" s="738"/>
      <c r="HW155" s="738"/>
      <c r="HX155" s="738"/>
      <c r="HY155" s="738"/>
      <c r="HZ155" s="738"/>
      <c r="IA155" s="738"/>
      <c r="IB155" s="738"/>
      <c r="IC155" s="738"/>
      <c r="ID155" s="738"/>
      <c r="IE155" s="738"/>
      <c r="IF155" s="738"/>
      <c r="IG155" s="738"/>
      <c r="IH155" s="738"/>
      <c r="II155" s="738"/>
      <c r="IJ155" s="738"/>
      <c r="IK155" s="738"/>
      <c r="IL155" s="738"/>
      <c r="IM155" s="738"/>
      <c r="IN155" s="738"/>
      <c r="IO155" s="738"/>
      <c r="IP155" s="738"/>
      <c r="IQ155" s="738"/>
      <c r="IR155" s="738"/>
      <c r="IS155" s="738"/>
      <c r="IT155" s="738"/>
      <c r="IU155" s="738"/>
      <c r="IV155" s="738"/>
    </row>
    <row r="156" spans="1:256">
      <c r="A156" s="725"/>
      <c r="B156" s="1221" t="s">
        <v>518</v>
      </c>
      <c r="C156" s="1221"/>
      <c r="D156" s="1221"/>
      <c r="E156" s="1221"/>
      <c r="F156" s="1221"/>
      <c r="G156" s="1221"/>
      <c r="H156" s="1221"/>
      <c r="I156" s="1221"/>
      <c r="J156" s="1221"/>
      <c r="K156" s="1221"/>
      <c r="L156" s="738"/>
      <c r="M156" s="716"/>
      <c r="N156" s="738"/>
      <c r="O156" s="738"/>
      <c r="P156" s="856"/>
      <c r="Q156" s="856"/>
      <c r="R156" s="738"/>
      <c r="S156" s="856"/>
      <c r="T156" s="860"/>
      <c r="U156" s="860"/>
      <c r="V156" s="860"/>
      <c r="W156" s="859"/>
      <c r="X156" s="860"/>
      <c r="Y156" s="860"/>
      <c r="Z156" s="860"/>
      <c r="AA156" s="860"/>
      <c r="AB156" s="859"/>
      <c r="AC156" s="860"/>
      <c r="AD156" s="860"/>
      <c r="AE156" s="859"/>
      <c r="AF156" s="860"/>
      <c r="AG156" s="860"/>
      <c r="AH156" s="859"/>
      <c r="AI156" s="860"/>
      <c r="AJ156" s="860"/>
      <c r="AK156" s="860"/>
      <c r="AL156" s="860"/>
      <c r="AM156" s="859"/>
      <c r="AN156" s="860"/>
      <c r="AO156" s="860"/>
      <c r="AP156" s="860"/>
      <c r="AQ156" s="860"/>
      <c r="AR156" s="859"/>
      <c r="AS156" s="860"/>
      <c r="AT156" s="860"/>
      <c r="AU156" s="860"/>
      <c r="AV156" s="860"/>
      <c r="AW156" s="859"/>
      <c r="AX156" s="860"/>
      <c r="AY156" s="860"/>
      <c r="AZ156" s="860"/>
      <c r="BA156" s="860"/>
      <c r="BB156" s="859"/>
      <c r="BC156" s="860"/>
      <c r="BD156" s="860"/>
      <c r="BE156" s="859"/>
      <c r="BF156" s="860"/>
      <c r="BG156" s="860"/>
      <c r="BH156" s="859"/>
      <c r="BI156" s="860"/>
      <c r="BJ156" s="860"/>
      <c r="BK156" s="859"/>
      <c r="BL156" s="859"/>
      <c r="BM156" s="859"/>
      <c r="BN156" s="859"/>
      <c r="BO156" s="859"/>
      <c r="BP156" s="859"/>
      <c r="BQ156" s="859"/>
      <c r="BR156" s="859"/>
      <c r="BS156" s="859"/>
      <c r="BT156" s="859"/>
      <c r="BU156" s="859"/>
      <c r="BV156" s="859"/>
      <c r="BW156" s="859"/>
      <c r="BX156" s="859"/>
      <c r="BY156" s="859"/>
      <c r="BZ156" s="859"/>
      <c r="CA156" s="859"/>
      <c r="CB156" s="859"/>
      <c r="CC156" s="859"/>
      <c r="CD156" s="859"/>
      <c r="CE156" s="859"/>
      <c r="CF156" s="859"/>
      <c r="CG156" s="859"/>
      <c r="CH156" s="859"/>
      <c r="CI156" s="859"/>
      <c r="CJ156" s="859"/>
      <c r="CK156" s="859"/>
      <c r="CL156" s="859"/>
      <c r="CM156" s="859"/>
      <c r="CN156" s="859"/>
      <c r="CO156" s="859"/>
      <c r="CP156" s="859"/>
      <c r="CQ156" s="859"/>
      <c r="CR156" s="859"/>
      <c r="CS156" s="859"/>
      <c r="CT156" s="859"/>
      <c r="CU156" s="859"/>
      <c r="CV156" s="859"/>
      <c r="CW156" s="859"/>
      <c r="CX156" s="859"/>
      <c r="CY156" s="859"/>
      <c r="CZ156" s="859"/>
      <c r="DA156" s="859"/>
      <c r="DB156" s="859"/>
      <c r="DC156" s="859"/>
      <c r="DD156" s="859"/>
      <c r="DE156" s="859"/>
      <c r="DF156" s="859"/>
      <c r="DG156" s="859"/>
      <c r="DH156" s="859"/>
      <c r="DI156" s="859"/>
      <c r="DJ156" s="859"/>
      <c r="DK156" s="859"/>
      <c r="DL156" s="859"/>
      <c r="DM156" s="859"/>
      <c r="DN156" s="859"/>
      <c r="DO156" s="859"/>
      <c r="DP156" s="859"/>
      <c r="DQ156" s="859"/>
      <c r="DR156" s="859"/>
      <c r="DS156" s="859"/>
      <c r="DT156" s="859"/>
      <c r="DU156" s="859"/>
      <c r="DV156" s="859"/>
      <c r="DW156" s="859"/>
      <c r="DX156" s="859"/>
      <c r="DY156" s="859"/>
      <c r="DZ156" s="859"/>
      <c r="EA156" s="859"/>
      <c r="EB156" s="859"/>
      <c r="EC156" s="859"/>
      <c r="ED156" s="859"/>
      <c r="EE156" s="859"/>
      <c r="EF156" s="859"/>
      <c r="EG156" s="859"/>
      <c r="EH156" s="859"/>
      <c r="EI156" s="859"/>
      <c r="EJ156" s="859"/>
      <c r="EK156" s="859"/>
      <c r="EL156" s="859"/>
      <c r="EM156" s="859"/>
      <c r="EN156" s="859"/>
      <c r="EO156" s="859"/>
      <c r="EP156" s="859"/>
      <c r="EQ156" s="859"/>
      <c r="ER156" s="859"/>
      <c r="ES156" s="859"/>
      <c r="ET156" s="859"/>
      <c r="EU156" s="859"/>
      <c r="EV156" s="859"/>
      <c r="EW156" s="859"/>
      <c r="EX156" s="859"/>
      <c r="EY156" s="859"/>
      <c r="EZ156" s="859"/>
      <c r="FA156" s="859"/>
      <c r="FB156" s="859"/>
      <c r="FC156" s="859"/>
      <c r="FD156" s="859"/>
      <c r="FE156" s="859"/>
      <c r="FF156" s="859"/>
      <c r="FG156" s="859"/>
      <c r="FH156" s="859"/>
      <c r="FI156" s="859"/>
      <c r="FJ156" s="859"/>
      <c r="FK156" s="859"/>
      <c r="FL156" s="859"/>
      <c r="FM156" s="859"/>
      <c r="FN156" s="859"/>
      <c r="FO156" s="859"/>
      <c r="FP156" s="859"/>
      <c r="FQ156" s="859"/>
      <c r="FR156" s="859"/>
      <c r="FS156" s="859"/>
      <c r="FT156" s="859"/>
      <c r="FU156" s="859"/>
      <c r="FV156" s="859"/>
      <c r="FW156" s="859"/>
      <c r="FX156" s="859"/>
      <c r="FY156" s="859"/>
      <c r="FZ156" s="859"/>
      <c r="GA156" s="859"/>
      <c r="GB156" s="859"/>
      <c r="GC156" s="859"/>
      <c r="GD156" s="859"/>
      <c r="GE156" s="859"/>
      <c r="GF156" s="859"/>
      <c r="GG156" s="859"/>
      <c r="GH156" s="859"/>
      <c r="GI156" s="859"/>
      <c r="GJ156" s="859"/>
      <c r="GK156" s="859"/>
      <c r="GL156" s="859"/>
      <c r="GM156" s="859"/>
      <c r="GN156" s="859"/>
      <c r="GO156" s="859"/>
      <c r="GP156" s="859"/>
      <c r="GQ156" s="859"/>
      <c r="GR156" s="859"/>
      <c r="GS156" s="859"/>
      <c r="GT156" s="859"/>
      <c r="GU156" s="859"/>
      <c r="GV156" s="859"/>
      <c r="GW156" s="859"/>
      <c r="GX156" s="859"/>
      <c r="GY156" s="859"/>
      <c r="GZ156" s="859"/>
      <c r="HA156" s="859"/>
      <c r="HB156" s="859"/>
      <c r="HC156" s="859"/>
      <c r="HD156" s="859"/>
      <c r="HE156" s="859"/>
      <c r="HF156" s="859"/>
      <c r="HG156" s="859"/>
      <c r="HH156" s="859"/>
      <c r="HI156" s="859"/>
      <c r="HJ156" s="859"/>
      <c r="HK156" s="859"/>
      <c r="HL156" s="859"/>
      <c r="HM156" s="859"/>
      <c r="HN156" s="859"/>
      <c r="HO156" s="859"/>
      <c r="HP156" s="859"/>
      <c r="HQ156" s="859"/>
      <c r="HR156" s="859"/>
      <c r="HS156" s="859"/>
      <c r="HT156" s="859"/>
      <c r="HU156" s="859"/>
      <c r="HV156" s="859"/>
      <c r="HW156" s="859"/>
      <c r="HX156" s="859"/>
      <c r="HY156" s="859"/>
      <c r="HZ156" s="859"/>
      <c r="IA156" s="859"/>
      <c r="IB156" s="859"/>
      <c r="IC156" s="859"/>
      <c r="ID156" s="859"/>
      <c r="IE156" s="859"/>
      <c r="IF156" s="859"/>
      <c r="IG156" s="859"/>
      <c r="IH156" s="859"/>
      <c r="II156" s="859"/>
      <c r="IJ156" s="859"/>
      <c r="IK156" s="859"/>
      <c r="IL156" s="859"/>
      <c r="IM156" s="859"/>
      <c r="IN156" s="859"/>
      <c r="IO156" s="859"/>
      <c r="IP156" s="859"/>
      <c r="IQ156" s="859"/>
      <c r="IR156" s="859"/>
      <c r="IS156" s="859"/>
      <c r="IT156" s="859"/>
      <c r="IU156" s="859"/>
      <c r="IV156" s="859"/>
    </row>
    <row r="157" spans="1:256" ht="15.75" customHeight="1">
      <c r="A157" s="725"/>
      <c r="B157" s="831" t="s">
        <v>519</v>
      </c>
      <c r="C157" s="1224" t="s">
        <v>520</v>
      </c>
      <c r="D157" s="1224"/>
      <c r="E157" s="831" t="s">
        <v>521</v>
      </c>
      <c r="F157" s="831" t="s">
        <v>522</v>
      </c>
      <c r="G157" s="831" t="s">
        <v>522</v>
      </c>
      <c r="H157" s="831" t="s">
        <v>521</v>
      </c>
      <c r="I157" s="1225" t="s">
        <v>523</v>
      </c>
      <c r="J157" s="1225" t="s">
        <v>524</v>
      </c>
      <c r="K157" s="1225" t="s">
        <v>525</v>
      </c>
      <c r="L157" s="738"/>
      <c r="M157" s="716"/>
      <c r="N157" s="738"/>
      <c r="O157" s="738"/>
      <c r="P157" s="856"/>
      <c r="Q157" s="856"/>
      <c r="R157" s="738"/>
      <c r="S157" s="856"/>
      <c r="T157" s="860"/>
      <c r="U157" s="860"/>
      <c r="V157" s="860"/>
      <c r="W157" s="859"/>
      <c r="X157" s="860"/>
      <c r="Y157" s="860"/>
      <c r="Z157" s="860"/>
      <c r="AA157" s="860"/>
      <c r="AB157" s="859"/>
      <c r="AC157" s="860"/>
      <c r="AD157" s="860"/>
      <c r="AE157" s="859"/>
      <c r="AF157" s="860"/>
      <c r="AG157" s="860"/>
      <c r="AH157" s="859"/>
      <c r="AI157" s="860"/>
      <c r="AJ157" s="860"/>
      <c r="AK157" s="860"/>
      <c r="AL157" s="860"/>
      <c r="AM157" s="859"/>
      <c r="AN157" s="860"/>
      <c r="AO157" s="860"/>
      <c r="AP157" s="860"/>
      <c r="AQ157" s="860"/>
      <c r="AR157" s="859"/>
      <c r="AS157" s="860"/>
      <c r="AT157" s="860"/>
      <c r="AU157" s="860"/>
      <c r="AV157" s="860"/>
      <c r="AW157" s="859"/>
      <c r="AX157" s="860"/>
      <c r="AY157" s="860"/>
      <c r="AZ157" s="860"/>
      <c r="BA157" s="860"/>
      <c r="BB157" s="859"/>
      <c r="BC157" s="860"/>
      <c r="BD157" s="860"/>
      <c r="BE157" s="859"/>
      <c r="BF157" s="860"/>
      <c r="BG157" s="860"/>
      <c r="BH157" s="859"/>
      <c r="BI157" s="860"/>
      <c r="BJ157" s="860"/>
      <c r="BK157" s="859"/>
      <c r="BL157" s="859"/>
      <c r="BM157" s="859"/>
      <c r="BN157" s="859"/>
      <c r="BO157" s="859"/>
      <c r="BP157" s="859"/>
      <c r="BQ157" s="859"/>
      <c r="BR157" s="859"/>
      <c r="BS157" s="859"/>
      <c r="BT157" s="859"/>
      <c r="BU157" s="859"/>
      <c r="BV157" s="859"/>
      <c r="BW157" s="859"/>
      <c r="BX157" s="859"/>
      <c r="BY157" s="859"/>
      <c r="BZ157" s="859"/>
      <c r="CA157" s="859"/>
      <c r="CB157" s="859"/>
      <c r="CC157" s="859"/>
      <c r="CD157" s="859"/>
      <c r="CE157" s="859"/>
      <c r="CF157" s="859"/>
      <c r="CG157" s="859"/>
      <c r="CH157" s="859"/>
      <c r="CI157" s="859"/>
      <c r="CJ157" s="859"/>
      <c r="CK157" s="859"/>
      <c r="CL157" s="859"/>
      <c r="CM157" s="859"/>
      <c r="CN157" s="859"/>
      <c r="CO157" s="859"/>
      <c r="CP157" s="859"/>
      <c r="CQ157" s="859"/>
      <c r="CR157" s="859"/>
      <c r="CS157" s="859"/>
      <c r="CT157" s="859"/>
      <c r="CU157" s="859"/>
      <c r="CV157" s="859"/>
      <c r="CW157" s="859"/>
      <c r="CX157" s="859"/>
      <c r="CY157" s="859"/>
      <c r="CZ157" s="859"/>
      <c r="DA157" s="859"/>
      <c r="DB157" s="859"/>
      <c r="DC157" s="859"/>
      <c r="DD157" s="859"/>
      <c r="DE157" s="859"/>
      <c r="DF157" s="859"/>
      <c r="DG157" s="859"/>
      <c r="DH157" s="859"/>
      <c r="DI157" s="859"/>
      <c r="DJ157" s="859"/>
      <c r="DK157" s="859"/>
      <c r="DL157" s="859"/>
      <c r="DM157" s="859"/>
      <c r="DN157" s="859"/>
      <c r="DO157" s="859"/>
      <c r="DP157" s="859"/>
      <c r="DQ157" s="859"/>
      <c r="DR157" s="859"/>
      <c r="DS157" s="859"/>
      <c r="DT157" s="859"/>
      <c r="DU157" s="859"/>
      <c r="DV157" s="859"/>
      <c r="DW157" s="859"/>
      <c r="DX157" s="859"/>
      <c r="DY157" s="859"/>
      <c r="DZ157" s="859"/>
      <c r="EA157" s="859"/>
      <c r="EB157" s="859"/>
      <c r="EC157" s="859"/>
      <c r="ED157" s="859"/>
      <c r="EE157" s="859"/>
      <c r="EF157" s="859"/>
      <c r="EG157" s="859"/>
      <c r="EH157" s="859"/>
      <c r="EI157" s="859"/>
      <c r="EJ157" s="859"/>
      <c r="EK157" s="859"/>
      <c r="EL157" s="859"/>
      <c r="EM157" s="859"/>
      <c r="EN157" s="859"/>
      <c r="EO157" s="859"/>
      <c r="EP157" s="859"/>
      <c r="EQ157" s="859"/>
      <c r="ER157" s="859"/>
      <c r="ES157" s="859"/>
      <c r="ET157" s="859"/>
      <c r="EU157" s="859"/>
      <c r="EV157" s="859"/>
      <c r="EW157" s="859"/>
      <c r="EX157" s="859"/>
      <c r="EY157" s="859"/>
      <c r="EZ157" s="859"/>
      <c r="FA157" s="859"/>
      <c r="FB157" s="859"/>
      <c r="FC157" s="859"/>
      <c r="FD157" s="859"/>
      <c r="FE157" s="859"/>
      <c r="FF157" s="859"/>
      <c r="FG157" s="859"/>
      <c r="FH157" s="859"/>
      <c r="FI157" s="859"/>
      <c r="FJ157" s="859"/>
      <c r="FK157" s="859"/>
      <c r="FL157" s="859"/>
      <c r="FM157" s="859"/>
      <c r="FN157" s="859"/>
      <c r="FO157" s="859"/>
      <c r="FP157" s="859"/>
      <c r="FQ157" s="859"/>
      <c r="FR157" s="859"/>
      <c r="FS157" s="859"/>
      <c r="FT157" s="859"/>
      <c r="FU157" s="859"/>
      <c r="FV157" s="859"/>
      <c r="FW157" s="859"/>
      <c r="FX157" s="859"/>
      <c r="FY157" s="859"/>
      <c r="FZ157" s="859"/>
      <c r="GA157" s="859"/>
      <c r="GB157" s="859"/>
      <c r="GC157" s="859"/>
      <c r="GD157" s="859"/>
      <c r="GE157" s="859"/>
      <c r="GF157" s="859"/>
      <c r="GG157" s="859"/>
      <c r="GH157" s="859"/>
      <c r="GI157" s="859"/>
      <c r="GJ157" s="859"/>
      <c r="GK157" s="859"/>
      <c r="GL157" s="859"/>
      <c r="GM157" s="859"/>
      <c r="GN157" s="859"/>
      <c r="GO157" s="859"/>
      <c r="GP157" s="859"/>
      <c r="GQ157" s="859"/>
      <c r="GR157" s="859"/>
      <c r="GS157" s="859"/>
      <c r="GT157" s="859"/>
      <c r="GU157" s="859"/>
      <c r="GV157" s="859"/>
      <c r="GW157" s="859"/>
      <c r="GX157" s="859"/>
      <c r="GY157" s="859"/>
      <c r="GZ157" s="859"/>
      <c r="HA157" s="859"/>
      <c r="HB157" s="859"/>
      <c r="HC157" s="859"/>
      <c r="HD157" s="859"/>
      <c r="HE157" s="859"/>
      <c r="HF157" s="859"/>
      <c r="HG157" s="859"/>
      <c r="HH157" s="859"/>
      <c r="HI157" s="859"/>
      <c r="HJ157" s="859"/>
      <c r="HK157" s="859"/>
      <c r="HL157" s="859"/>
      <c r="HM157" s="859"/>
      <c r="HN157" s="859"/>
      <c r="HO157" s="859"/>
      <c r="HP157" s="859"/>
      <c r="HQ157" s="859"/>
      <c r="HR157" s="859"/>
      <c r="HS157" s="859"/>
      <c r="HT157" s="859"/>
      <c r="HU157" s="859"/>
      <c r="HV157" s="859"/>
      <c r="HW157" s="859"/>
      <c r="HX157" s="859"/>
      <c r="HY157" s="859"/>
      <c r="HZ157" s="859"/>
      <c r="IA157" s="859"/>
      <c r="IB157" s="859"/>
      <c r="IC157" s="859"/>
      <c r="ID157" s="859"/>
      <c r="IE157" s="859"/>
      <c r="IF157" s="859"/>
      <c r="IG157" s="859"/>
      <c r="IH157" s="859"/>
      <c r="II157" s="859"/>
      <c r="IJ157" s="859"/>
      <c r="IK157" s="859"/>
      <c r="IL157" s="859"/>
      <c r="IM157" s="859"/>
      <c r="IN157" s="859"/>
      <c r="IO157" s="859"/>
      <c r="IP157" s="859"/>
      <c r="IQ157" s="859"/>
      <c r="IR157" s="859"/>
      <c r="IS157" s="859"/>
      <c r="IT157" s="859"/>
      <c r="IU157" s="859"/>
      <c r="IV157" s="859"/>
    </row>
    <row r="158" spans="1:256">
      <c r="A158" s="725"/>
      <c r="B158" s="831" t="s">
        <v>526</v>
      </c>
      <c r="C158" s="831" t="s">
        <v>527</v>
      </c>
      <c r="D158" s="831" t="s">
        <v>528</v>
      </c>
      <c r="E158" s="831" t="s">
        <v>333</v>
      </c>
      <c r="F158" s="831" t="s">
        <v>241</v>
      </c>
      <c r="G158" s="831" t="s">
        <v>235</v>
      </c>
      <c r="H158" s="831" t="s">
        <v>241</v>
      </c>
      <c r="I158" s="1225"/>
      <c r="J158" s="1225"/>
      <c r="K158" s="1225"/>
      <c r="L158" s="738"/>
      <c r="M158" s="716"/>
      <c r="N158" s="738"/>
      <c r="O158" s="738"/>
      <c r="P158" s="856"/>
      <c r="Q158" s="856"/>
      <c r="R158" s="738"/>
      <c r="S158" s="856"/>
      <c r="T158" s="860"/>
      <c r="U158" s="860"/>
      <c r="V158" s="860"/>
      <c r="W158" s="859"/>
      <c r="X158" s="860"/>
      <c r="Y158" s="860"/>
      <c r="Z158" s="860"/>
      <c r="AA158" s="860"/>
      <c r="AB158" s="859"/>
      <c r="AC158" s="860"/>
      <c r="AD158" s="860"/>
      <c r="AE158" s="859"/>
      <c r="AF158" s="860"/>
      <c r="AG158" s="860"/>
      <c r="AH158" s="859"/>
      <c r="AI158" s="860"/>
      <c r="AJ158" s="860"/>
      <c r="AK158" s="860"/>
      <c r="AL158" s="860"/>
      <c r="AM158" s="859"/>
      <c r="AN158" s="860"/>
      <c r="AO158" s="860"/>
      <c r="AP158" s="860"/>
      <c r="AQ158" s="860"/>
      <c r="AR158" s="859"/>
      <c r="AS158" s="860"/>
      <c r="AT158" s="860"/>
      <c r="AU158" s="860"/>
      <c r="AV158" s="860"/>
      <c r="AW158" s="859"/>
      <c r="AX158" s="860"/>
      <c r="AY158" s="860"/>
      <c r="AZ158" s="860"/>
      <c r="BA158" s="860"/>
      <c r="BB158" s="859"/>
      <c r="BC158" s="860"/>
      <c r="BD158" s="860"/>
      <c r="BE158" s="859"/>
      <c r="BF158" s="860"/>
      <c r="BG158" s="860"/>
      <c r="BH158" s="859"/>
      <c r="BI158" s="860"/>
      <c r="BJ158" s="860"/>
      <c r="BK158" s="859"/>
      <c r="BL158" s="859"/>
      <c r="BM158" s="859"/>
      <c r="BN158" s="859"/>
      <c r="BO158" s="859"/>
      <c r="BP158" s="859"/>
      <c r="BQ158" s="859"/>
      <c r="BR158" s="859"/>
      <c r="BS158" s="859"/>
      <c r="BT158" s="859"/>
      <c r="BU158" s="859"/>
      <c r="BV158" s="859"/>
      <c r="BW158" s="859"/>
      <c r="BX158" s="859"/>
      <c r="BY158" s="859"/>
      <c r="BZ158" s="859"/>
      <c r="CA158" s="859"/>
      <c r="CB158" s="859"/>
      <c r="CC158" s="859"/>
      <c r="CD158" s="859"/>
      <c r="CE158" s="859"/>
      <c r="CF158" s="859"/>
      <c r="CG158" s="859"/>
      <c r="CH158" s="859"/>
      <c r="CI158" s="859"/>
      <c r="CJ158" s="859"/>
      <c r="CK158" s="859"/>
      <c r="CL158" s="859"/>
      <c r="CM158" s="859"/>
      <c r="CN158" s="859"/>
      <c r="CO158" s="859"/>
      <c r="CP158" s="859"/>
      <c r="CQ158" s="859"/>
      <c r="CR158" s="859"/>
      <c r="CS158" s="859"/>
      <c r="CT158" s="859"/>
      <c r="CU158" s="859"/>
      <c r="CV158" s="859"/>
      <c r="CW158" s="859"/>
      <c r="CX158" s="859"/>
      <c r="CY158" s="859"/>
      <c r="CZ158" s="859"/>
      <c r="DA158" s="859"/>
      <c r="DB158" s="859"/>
      <c r="DC158" s="859"/>
      <c r="DD158" s="859"/>
      <c r="DE158" s="859"/>
      <c r="DF158" s="859"/>
      <c r="DG158" s="859"/>
      <c r="DH158" s="859"/>
      <c r="DI158" s="859"/>
      <c r="DJ158" s="859"/>
      <c r="DK158" s="859"/>
      <c r="DL158" s="859"/>
      <c r="DM158" s="859"/>
      <c r="DN158" s="859"/>
      <c r="DO158" s="859"/>
      <c r="DP158" s="859"/>
      <c r="DQ158" s="859"/>
      <c r="DR158" s="859"/>
      <c r="DS158" s="859"/>
      <c r="DT158" s="859"/>
      <c r="DU158" s="859"/>
      <c r="DV158" s="859"/>
      <c r="DW158" s="859"/>
      <c r="DX158" s="859"/>
      <c r="DY158" s="859"/>
      <c r="DZ158" s="859"/>
      <c r="EA158" s="859"/>
      <c r="EB158" s="859"/>
      <c r="EC158" s="859"/>
      <c r="ED158" s="859"/>
      <c r="EE158" s="859"/>
      <c r="EF158" s="859"/>
      <c r="EG158" s="859"/>
      <c r="EH158" s="859"/>
      <c r="EI158" s="859"/>
      <c r="EJ158" s="859"/>
      <c r="EK158" s="859"/>
      <c r="EL158" s="859"/>
      <c r="EM158" s="859"/>
      <c r="EN158" s="859"/>
      <c r="EO158" s="859"/>
      <c r="EP158" s="859"/>
      <c r="EQ158" s="859"/>
      <c r="ER158" s="859"/>
      <c r="ES158" s="859"/>
      <c r="ET158" s="859"/>
      <c r="EU158" s="859"/>
      <c r="EV158" s="859"/>
      <c r="EW158" s="859"/>
      <c r="EX158" s="859"/>
      <c r="EY158" s="859"/>
      <c r="EZ158" s="859"/>
      <c r="FA158" s="859"/>
      <c r="FB158" s="859"/>
      <c r="FC158" s="859"/>
      <c r="FD158" s="859"/>
      <c r="FE158" s="859"/>
      <c r="FF158" s="859"/>
      <c r="FG158" s="859"/>
      <c r="FH158" s="859"/>
      <c r="FI158" s="859"/>
      <c r="FJ158" s="859"/>
      <c r="FK158" s="859"/>
      <c r="FL158" s="859"/>
      <c r="FM158" s="859"/>
      <c r="FN158" s="859"/>
      <c r="FO158" s="859"/>
      <c r="FP158" s="859"/>
      <c r="FQ158" s="859"/>
      <c r="FR158" s="859"/>
      <c r="FS158" s="859"/>
      <c r="FT158" s="859"/>
      <c r="FU158" s="859"/>
      <c r="FV158" s="859"/>
      <c r="FW158" s="859"/>
      <c r="FX158" s="859"/>
      <c r="FY158" s="859"/>
      <c r="FZ158" s="859"/>
      <c r="GA158" s="859"/>
      <c r="GB158" s="859"/>
      <c r="GC158" s="859"/>
      <c r="GD158" s="859"/>
      <c r="GE158" s="859"/>
      <c r="GF158" s="859"/>
      <c r="GG158" s="859"/>
      <c r="GH158" s="859"/>
      <c r="GI158" s="859"/>
      <c r="GJ158" s="859"/>
      <c r="GK158" s="859"/>
      <c r="GL158" s="859"/>
      <c r="GM158" s="859"/>
      <c r="GN158" s="859"/>
      <c r="GO158" s="859"/>
      <c r="GP158" s="859"/>
      <c r="GQ158" s="859"/>
      <c r="GR158" s="859"/>
      <c r="GS158" s="859"/>
      <c r="GT158" s="859"/>
      <c r="GU158" s="859"/>
      <c r="GV158" s="859"/>
      <c r="GW158" s="859"/>
      <c r="GX158" s="859"/>
      <c r="GY158" s="859"/>
      <c r="GZ158" s="859"/>
      <c r="HA158" s="859"/>
      <c r="HB158" s="859"/>
      <c r="HC158" s="859"/>
      <c r="HD158" s="859"/>
      <c r="HE158" s="859"/>
      <c r="HF158" s="859"/>
      <c r="HG158" s="859"/>
      <c r="HH158" s="859"/>
      <c r="HI158" s="859"/>
      <c r="HJ158" s="859"/>
      <c r="HK158" s="859"/>
      <c r="HL158" s="859"/>
      <c r="HM158" s="859"/>
      <c r="HN158" s="859"/>
      <c r="HO158" s="859"/>
      <c r="HP158" s="859"/>
      <c r="HQ158" s="859"/>
      <c r="HR158" s="859"/>
      <c r="HS158" s="859"/>
      <c r="HT158" s="859"/>
      <c r="HU158" s="859"/>
      <c r="HV158" s="859"/>
      <c r="HW158" s="859"/>
      <c r="HX158" s="859"/>
      <c r="HY158" s="859"/>
      <c r="HZ158" s="859"/>
      <c r="IA158" s="859"/>
      <c r="IB158" s="859"/>
      <c r="IC158" s="859"/>
      <c r="ID158" s="859"/>
      <c r="IE158" s="859"/>
      <c r="IF158" s="859"/>
      <c r="IG158" s="859"/>
      <c r="IH158" s="859"/>
      <c r="II158" s="859"/>
      <c r="IJ158" s="859"/>
      <c r="IK158" s="859"/>
      <c r="IL158" s="859"/>
      <c r="IM158" s="859"/>
      <c r="IN158" s="859"/>
      <c r="IO158" s="859"/>
      <c r="IP158" s="859"/>
      <c r="IQ158" s="859"/>
      <c r="IR158" s="859"/>
      <c r="IS158" s="859"/>
      <c r="IT158" s="859"/>
      <c r="IU158" s="859"/>
      <c r="IV158" s="859"/>
    </row>
    <row r="159" spans="1:256">
      <c r="A159" s="861"/>
      <c r="B159" s="803" t="str">
        <f t="shared" ref="B159:E163" si="12">C39</f>
        <v>Columna C1</v>
      </c>
      <c r="C159" s="804">
        <f t="shared" si="12"/>
        <v>3.4</v>
      </c>
      <c r="D159" s="804">
        <f t="shared" si="12"/>
        <v>0.3</v>
      </c>
      <c r="E159" s="804">
        <f t="shared" si="12"/>
        <v>0.4</v>
      </c>
      <c r="F159" s="862">
        <v>2</v>
      </c>
      <c r="G159" s="862">
        <v>0.3</v>
      </c>
      <c r="H159" s="803">
        <f>H39</f>
        <v>2</v>
      </c>
      <c r="I159" s="863">
        <f>(2*C159)+(2*D159)-(F159*G159)</f>
        <v>6.8</v>
      </c>
      <c r="J159" s="863">
        <f>H159*I159</f>
        <v>13.6</v>
      </c>
      <c r="K159" s="864">
        <f>ROUND(J159*E159,2)</f>
        <v>5.44</v>
      </c>
      <c r="L159" s="738"/>
      <c r="M159" s="716"/>
      <c r="N159" s="738"/>
      <c r="O159" s="738"/>
      <c r="P159" s="856"/>
      <c r="Q159" s="856"/>
      <c r="R159" s="738"/>
      <c r="S159" s="856"/>
      <c r="T159" s="860"/>
      <c r="U159" s="860"/>
      <c r="V159" s="860"/>
      <c r="W159" s="859"/>
      <c r="X159" s="860"/>
      <c r="Y159" s="860"/>
      <c r="Z159" s="860"/>
      <c r="AA159" s="860"/>
      <c r="AB159" s="859"/>
      <c r="AC159" s="860"/>
      <c r="AD159" s="860"/>
      <c r="AE159" s="859"/>
      <c r="AF159" s="860"/>
      <c r="AG159" s="860"/>
      <c r="AH159" s="859"/>
      <c r="AI159" s="860"/>
      <c r="AJ159" s="860"/>
      <c r="AK159" s="860"/>
      <c r="AL159" s="860"/>
      <c r="AM159" s="859"/>
      <c r="AN159" s="860"/>
      <c r="AO159" s="860"/>
      <c r="AP159" s="860"/>
      <c r="AQ159" s="860"/>
      <c r="AR159" s="859"/>
      <c r="AS159" s="860"/>
      <c r="AT159" s="860"/>
      <c r="AU159" s="860"/>
      <c r="AV159" s="860"/>
      <c r="AW159" s="859"/>
      <c r="AX159" s="860"/>
      <c r="AY159" s="860"/>
      <c r="AZ159" s="860"/>
      <c r="BA159" s="860"/>
      <c r="BB159" s="859"/>
      <c r="BC159" s="860"/>
      <c r="BD159" s="860"/>
      <c r="BE159" s="859"/>
      <c r="BF159" s="860"/>
      <c r="BG159" s="860"/>
      <c r="BH159" s="859"/>
      <c r="BI159" s="860"/>
      <c r="BJ159" s="860"/>
      <c r="BK159" s="859"/>
      <c r="BL159" s="859"/>
      <c r="BM159" s="859"/>
      <c r="BN159" s="859"/>
      <c r="BO159" s="859"/>
      <c r="BP159" s="859"/>
      <c r="BQ159" s="859"/>
      <c r="BR159" s="859"/>
      <c r="BS159" s="859"/>
      <c r="BT159" s="859"/>
      <c r="BU159" s="859"/>
      <c r="BV159" s="859"/>
      <c r="BW159" s="859"/>
      <c r="BX159" s="859"/>
      <c r="BY159" s="859"/>
      <c r="BZ159" s="859"/>
      <c r="CA159" s="859"/>
      <c r="CB159" s="859"/>
      <c r="CC159" s="859"/>
      <c r="CD159" s="859"/>
      <c r="CE159" s="859"/>
      <c r="CF159" s="859"/>
      <c r="CG159" s="859"/>
      <c r="CH159" s="859"/>
      <c r="CI159" s="859"/>
      <c r="CJ159" s="859"/>
      <c r="CK159" s="859"/>
      <c r="CL159" s="859"/>
      <c r="CM159" s="859"/>
      <c r="CN159" s="859"/>
      <c r="CO159" s="859"/>
      <c r="CP159" s="859"/>
      <c r="CQ159" s="859"/>
      <c r="CR159" s="859"/>
      <c r="CS159" s="859"/>
      <c r="CT159" s="859"/>
      <c r="CU159" s="859"/>
      <c r="CV159" s="859"/>
      <c r="CW159" s="859"/>
      <c r="CX159" s="859"/>
      <c r="CY159" s="859"/>
      <c r="CZ159" s="859"/>
      <c r="DA159" s="859"/>
      <c r="DB159" s="859"/>
      <c r="DC159" s="859"/>
      <c r="DD159" s="859"/>
      <c r="DE159" s="859"/>
      <c r="DF159" s="859"/>
      <c r="DG159" s="859"/>
      <c r="DH159" s="859"/>
      <c r="DI159" s="859"/>
      <c r="DJ159" s="859"/>
      <c r="DK159" s="859"/>
      <c r="DL159" s="859"/>
      <c r="DM159" s="859"/>
      <c r="DN159" s="859"/>
      <c r="DO159" s="859"/>
      <c r="DP159" s="859"/>
      <c r="DQ159" s="859"/>
      <c r="DR159" s="859"/>
      <c r="DS159" s="859"/>
      <c r="DT159" s="859"/>
      <c r="DU159" s="859"/>
      <c r="DV159" s="859"/>
      <c r="DW159" s="859"/>
      <c r="DX159" s="859"/>
      <c r="DY159" s="859"/>
      <c r="DZ159" s="859"/>
      <c r="EA159" s="859"/>
      <c r="EB159" s="859"/>
      <c r="EC159" s="859"/>
      <c r="ED159" s="859"/>
      <c r="EE159" s="859"/>
      <c r="EF159" s="859"/>
      <c r="EG159" s="859"/>
      <c r="EH159" s="859"/>
      <c r="EI159" s="859"/>
      <c r="EJ159" s="859"/>
      <c r="EK159" s="859"/>
      <c r="EL159" s="859"/>
      <c r="EM159" s="859"/>
      <c r="EN159" s="859"/>
      <c r="EO159" s="859"/>
      <c r="EP159" s="859"/>
      <c r="EQ159" s="859"/>
      <c r="ER159" s="859"/>
      <c r="ES159" s="859"/>
      <c r="ET159" s="859"/>
      <c r="EU159" s="859"/>
      <c r="EV159" s="859"/>
      <c r="EW159" s="859"/>
      <c r="EX159" s="859"/>
      <c r="EY159" s="859"/>
      <c r="EZ159" s="859"/>
      <c r="FA159" s="859"/>
      <c r="FB159" s="859"/>
      <c r="FC159" s="859"/>
      <c r="FD159" s="859"/>
      <c r="FE159" s="859"/>
      <c r="FF159" s="859"/>
      <c r="FG159" s="859"/>
      <c r="FH159" s="859"/>
      <c r="FI159" s="859"/>
      <c r="FJ159" s="859"/>
      <c r="FK159" s="859"/>
      <c r="FL159" s="859"/>
      <c r="FM159" s="859"/>
      <c r="FN159" s="859"/>
      <c r="FO159" s="859"/>
      <c r="FP159" s="859"/>
      <c r="FQ159" s="859"/>
      <c r="FR159" s="859"/>
      <c r="FS159" s="859"/>
      <c r="FT159" s="859"/>
      <c r="FU159" s="859"/>
      <c r="FV159" s="859"/>
      <c r="FW159" s="859"/>
      <c r="FX159" s="859"/>
      <c r="FY159" s="859"/>
      <c r="FZ159" s="859"/>
      <c r="GA159" s="859"/>
      <c r="GB159" s="859"/>
      <c r="GC159" s="859"/>
      <c r="GD159" s="859"/>
      <c r="GE159" s="859"/>
      <c r="GF159" s="859"/>
      <c r="GG159" s="859"/>
      <c r="GH159" s="859"/>
      <c r="GI159" s="859"/>
      <c r="GJ159" s="859"/>
      <c r="GK159" s="859"/>
      <c r="GL159" s="859"/>
      <c r="GM159" s="859"/>
      <c r="GN159" s="859"/>
      <c r="GO159" s="859"/>
      <c r="GP159" s="859"/>
      <c r="GQ159" s="859"/>
      <c r="GR159" s="859"/>
      <c r="GS159" s="859"/>
      <c r="GT159" s="859"/>
      <c r="GU159" s="859"/>
      <c r="GV159" s="859"/>
      <c r="GW159" s="859"/>
      <c r="GX159" s="859"/>
      <c r="GY159" s="859"/>
      <c r="GZ159" s="859"/>
      <c r="HA159" s="859"/>
      <c r="HB159" s="859"/>
      <c r="HC159" s="859"/>
      <c r="HD159" s="859"/>
      <c r="HE159" s="859"/>
      <c r="HF159" s="859"/>
      <c r="HG159" s="859"/>
      <c r="HH159" s="859"/>
      <c r="HI159" s="859"/>
      <c r="HJ159" s="859"/>
      <c r="HK159" s="859"/>
      <c r="HL159" s="859"/>
      <c r="HM159" s="859"/>
      <c r="HN159" s="859"/>
      <c r="HO159" s="859"/>
      <c r="HP159" s="859"/>
      <c r="HQ159" s="859"/>
      <c r="HR159" s="859"/>
      <c r="HS159" s="859"/>
      <c r="HT159" s="859"/>
      <c r="HU159" s="859"/>
      <c r="HV159" s="859"/>
      <c r="HW159" s="859"/>
      <c r="HX159" s="859"/>
      <c r="HY159" s="859"/>
      <c r="HZ159" s="859"/>
      <c r="IA159" s="859"/>
      <c r="IB159" s="859"/>
      <c r="IC159" s="859"/>
      <c r="ID159" s="859"/>
      <c r="IE159" s="859"/>
      <c r="IF159" s="859"/>
      <c r="IG159" s="859"/>
      <c r="IH159" s="859"/>
      <c r="II159" s="859"/>
      <c r="IJ159" s="859"/>
      <c r="IK159" s="859"/>
      <c r="IL159" s="859"/>
      <c r="IM159" s="859"/>
      <c r="IN159" s="859"/>
      <c r="IO159" s="859"/>
      <c r="IP159" s="859"/>
      <c r="IQ159" s="859"/>
      <c r="IR159" s="859"/>
      <c r="IS159" s="859"/>
      <c r="IT159" s="859"/>
      <c r="IU159" s="859"/>
      <c r="IV159" s="859"/>
    </row>
    <row r="160" spans="1:256">
      <c r="A160" s="861"/>
      <c r="B160" s="803" t="str">
        <f t="shared" si="12"/>
        <v>C2</v>
      </c>
      <c r="C160" s="804">
        <f t="shared" si="12"/>
        <v>0</v>
      </c>
      <c r="D160" s="804">
        <f t="shared" si="12"/>
        <v>0</v>
      </c>
      <c r="E160" s="804">
        <f t="shared" si="12"/>
        <v>0</v>
      </c>
      <c r="F160" s="862">
        <v>2</v>
      </c>
      <c r="G160" s="862">
        <v>0.15</v>
      </c>
      <c r="H160" s="803">
        <f>H40</f>
        <v>0</v>
      </c>
      <c r="I160" s="863">
        <f>(2*C160)+(2*D160)-(F160*G160)</f>
        <v>-0.3</v>
      </c>
      <c r="J160" s="863">
        <f>H160*I160</f>
        <v>0</v>
      </c>
      <c r="K160" s="864">
        <f>ROUND(J160*E160,2)</f>
        <v>0</v>
      </c>
      <c r="L160" s="738"/>
      <c r="M160" s="716"/>
      <c r="N160" s="738"/>
      <c r="O160" s="738"/>
      <c r="P160" s="856"/>
      <c r="Q160" s="856"/>
      <c r="R160" s="738"/>
      <c r="S160" s="856"/>
      <c r="T160" s="860"/>
      <c r="U160" s="860"/>
      <c r="V160" s="860"/>
      <c r="W160" s="859"/>
      <c r="X160" s="860"/>
      <c r="Y160" s="860"/>
      <c r="Z160" s="860"/>
      <c r="AA160" s="860"/>
      <c r="AB160" s="859"/>
      <c r="AC160" s="860"/>
      <c r="AD160" s="860"/>
      <c r="AE160" s="859"/>
      <c r="AF160" s="860"/>
      <c r="AG160" s="860"/>
      <c r="AH160" s="859"/>
      <c r="AI160" s="860"/>
      <c r="AJ160" s="860"/>
      <c r="AK160" s="860"/>
      <c r="AL160" s="860"/>
      <c r="AM160" s="859"/>
      <c r="AN160" s="860"/>
      <c r="AO160" s="860"/>
      <c r="AP160" s="860"/>
      <c r="AQ160" s="860"/>
      <c r="AR160" s="859"/>
      <c r="AS160" s="860"/>
      <c r="AT160" s="860"/>
      <c r="AU160" s="860"/>
      <c r="AV160" s="860"/>
      <c r="AW160" s="859"/>
      <c r="AX160" s="860"/>
      <c r="AY160" s="860"/>
      <c r="AZ160" s="860"/>
      <c r="BA160" s="860"/>
      <c r="BB160" s="859"/>
      <c r="BC160" s="860"/>
      <c r="BD160" s="860"/>
      <c r="BE160" s="859"/>
      <c r="BF160" s="860"/>
      <c r="BG160" s="860"/>
      <c r="BH160" s="859"/>
      <c r="BI160" s="860"/>
      <c r="BJ160" s="860"/>
      <c r="BK160" s="859"/>
      <c r="BL160" s="859"/>
      <c r="BM160" s="859"/>
      <c r="BN160" s="859"/>
      <c r="BO160" s="859"/>
      <c r="BP160" s="859"/>
      <c r="BQ160" s="859"/>
      <c r="BR160" s="859"/>
      <c r="BS160" s="859"/>
      <c r="BT160" s="859"/>
      <c r="BU160" s="859"/>
      <c r="BV160" s="859"/>
      <c r="BW160" s="859"/>
      <c r="BX160" s="859"/>
      <c r="BY160" s="859"/>
      <c r="BZ160" s="859"/>
      <c r="CA160" s="859"/>
      <c r="CB160" s="859"/>
      <c r="CC160" s="859"/>
      <c r="CD160" s="859"/>
      <c r="CE160" s="859"/>
      <c r="CF160" s="859"/>
      <c r="CG160" s="859"/>
      <c r="CH160" s="859"/>
      <c r="CI160" s="859"/>
      <c r="CJ160" s="859"/>
      <c r="CK160" s="859"/>
      <c r="CL160" s="859"/>
      <c r="CM160" s="859"/>
      <c r="CN160" s="859"/>
      <c r="CO160" s="859"/>
      <c r="CP160" s="859"/>
      <c r="CQ160" s="859"/>
      <c r="CR160" s="859"/>
      <c r="CS160" s="859"/>
      <c r="CT160" s="859"/>
      <c r="CU160" s="859"/>
      <c r="CV160" s="859"/>
      <c r="CW160" s="859"/>
      <c r="CX160" s="859"/>
      <c r="CY160" s="859"/>
      <c r="CZ160" s="859"/>
      <c r="DA160" s="859"/>
      <c r="DB160" s="859"/>
      <c r="DC160" s="859"/>
      <c r="DD160" s="859"/>
      <c r="DE160" s="859"/>
      <c r="DF160" s="859"/>
      <c r="DG160" s="859"/>
      <c r="DH160" s="859"/>
      <c r="DI160" s="859"/>
      <c r="DJ160" s="859"/>
      <c r="DK160" s="859"/>
      <c r="DL160" s="859"/>
      <c r="DM160" s="859"/>
      <c r="DN160" s="859"/>
      <c r="DO160" s="859"/>
      <c r="DP160" s="859"/>
      <c r="DQ160" s="859"/>
      <c r="DR160" s="859"/>
      <c r="DS160" s="859"/>
      <c r="DT160" s="859"/>
      <c r="DU160" s="859"/>
      <c r="DV160" s="859"/>
      <c r="DW160" s="859"/>
      <c r="DX160" s="859"/>
      <c r="DY160" s="859"/>
      <c r="DZ160" s="859"/>
      <c r="EA160" s="859"/>
      <c r="EB160" s="859"/>
      <c r="EC160" s="859"/>
      <c r="ED160" s="859"/>
      <c r="EE160" s="859"/>
      <c r="EF160" s="859"/>
      <c r="EG160" s="859"/>
      <c r="EH160" s="859"/>
      <c r="EI160" s="859"/>
      <c r="EJ160" s="859"/>
      <c r="EK160" s="859"/>
      <c r="EL160" s="859"/>
      <c r="EM160" s="859"/>
      <c r="EN160" s="859"/>
      <c r="EO160" s="859"/>
      <c r="EP160" s="859"/>
      <c r="EQ160" s="859"/>
      <c r="ER160" s="859"/>
      <c r="ES160" s="859"/>
      <c r="ET160" s="859"/>
      <c r="EU160" s="859"/>
      <c r="EV160" s="859"/>
      <c r="EW160" s="859"/>
      <c r="EX160" s="859"/>
      <c r="EY160" s="859"/>
      <c r="EZ160" s="859"/>
      <c r="FA160" s="859"/>
      <c r="FB160" s="859"/>
      <c r="FC160" s="859"/>
      <c r="FD160" s="859"/>
      <c r="FE160" s="859"/>
      <c r="FF160" s="859"/>
      <c r="FG160" s="859"/>
      <c r="FH160" s="859"/>
      <c r="FI160" s="859"/>
      <c r="FJ160" s="859"/>
      <c r="FK160" s="859"/>
      <c r="FL160" s="859"/>
      <c r="FM160" s="859"/>
      <c r="FN160" s="859"/>
      <c r="FO160" s="859"/>
      <c r="FP160" s="859"/>
      <c r="FQ160" s="859"/>
      <c r="FR160" s="859"/>
      <c r="FS160" s="859"/>
      <c r="FT160" s="859"/>
      <c r="FU160" s="859"/>
      <c r="FV160" s="859"/>
      <c r="FW160" s="859"/>
      <c r="FX160" s="859"/>
      <c r="FY160" s="859"/>
      <c r="FZ160" s="859"/>
      <c r="GA160" s="859"/>
      <c r="GB160" s="859"/>
      <c r="GC160" s="859"/>
      <c r="GD160" s="859"/>
      <c r="GE160" s="859"/>
      <c r="GF160" s="859"/>
      <c r="GG160" s="859"/>
      <c r="GH160" s="859"/>
      <c r="GI160" s="859"/>
      <c r="GJ160" s="859"/>
      <c r="GK160" s="859"/>
      <c r="GL160" s="859"/>
      <c r="GM160" s="859"/>
      <c r="GN160" s="859"/>
      <c r="GO160" s="859"/>
      <c r="GP160" s="859"/>
      <c r="GQ160" s="859"/>
      <c r="GR160" s="859"/>
      <c r="GS160" s="859"/>
      <c r="GT160" s="859"/>
      <c r="GU160" s="859"/>
      <c r="GV160" s="859"/>
      <c r="GW160" s="859"/>
      <c r="GX160" s="859"/>
      <c r="GY160" s="859"/>
      <c r="GZ160" s="859"/>
      <c r="HA160" s="859"/>
      <c r="HB160" s="859"/>
      <c r="HC160" s="859"/>
      <c r="HD160" s="859"/>
      <c r="HE160" s="859"/>
      <c r="HF160" s="859"/>
      <c r="HG160" s="859"/>
      <c r="HH160" s="859"/>
      <c r="HI160" s="859"/>
      <c r="HJ160" s="859"/>
      <c r="HK160" s="859"/>
      <c r="HL160" s="859"/>
      <c r="HM160" s="859"/>
      <c r="HN160" s="859"/>
      <c r="HO160" s="859"/>
      <c r="HP160" s="859"/>
      <c r="HQ160" s="859"/>
      <c r="HR160" s="859"/>
      <c r="HS160" s="859"/>
      <c r="HT160" s="859"/>
      <c r="HU160" s="859"/>
      <c r="HV160" s="859"/>
      <c r="HW160" s="859"/>
      <c r="HX160" s="859"/>
      <c r="HY160" s="859"/>
      <c r="HZ160" s="859"/>
      <c r="IA160" s="859"/>
      <c r="IB160" s="859"/>
      <c r="IC160" s="859"/>
      <c r="ID160" s="859"/>
      <c r="IE160" s="859"/>
      <c r="IF160" s="859"/>
      <c r="IG160" s="859"/>
      <c r="IH160" s="859"/>
      <c r="II160" s="859"/>
      <c r="IJ160" s="859"/>
      <c r="IK160" s="859"/>
      <c r="IL160" s="859"/>
      <c r="IM160" s="859"/>
      <c r="IN160" s="859"/>
      <c r="IO160" s="859"/>
      <c r="IP160" s="859"/>
      <c r="IQ160" s="859"/>
      <c r="IR160" s="859"/>
      <c r="IS160" s="859"/>
      <c r="IT160" s="859"/>
      <c r="IU160" s="859"/>
      <c r="IV160" s="859"/>
    </row>
    <row r="161" spans="1:256">
      <c r="A161" s="861"/>
      <c r="B161" s="803" t="str">
        <f t="shared" si="12"/>
        <v>C3</v>
      </c>
      <c r="C161" s="804">
        <f t="shared" si="12"/>
        <v>0</v>
      </c>
      <c r="D161" s="804">
        <f t="shared" si="12"/>
        <v>0</v>
      </c>
      <c r="E161" s="804">
        <f t="shared" si="12"/>
        <v>0</v>
      </c>
      <c r="F161" s="862">
        <v>2</v>
      </c>
      <c r="G161" s="862">
        <v>0.15</v>
      </c>
      <c r="H161" s="803">
        <f>H41</f>
        <v>0</v>
      </c>
      <c r="I161" s="863">
        <f>(2*C161)+(2*D161)-(F161*G161)</f>
        <v>-0.3</v>
      </c>
      <c r="J161" s="863">
        <f>H161*I161</f>
        <v>0</v>
      </c>
      <c r="K161" s="864">
        <f>ROUND(J161*E161,2)</f>
        <v>0</v>
      </c>
      <c r="L161" s="738"/>
      <c r="M161" s="716"/>
      <c r="N161" s="738"/>
      <c r="O161" s="738"/>
      <c r="P161" s="856"/>
      <c r="Q161" s="856"/>
      <c r="R161" s="738"/>
      <c r="S161" s="856"/>
      <c r="T161" s="860"/>
      <c r="U161" s="860"/>
      <c r="V161" s="860"/>
      <c r="W161" s="859"/>
      <c r="X161" s="860"/>
      <c r="Y161" s="860"/>
      <c r="Z161" s="860"/>
      <c r="AA161" s="860"/>
      <c r="AB161" s="859"/>
      <c r="AC161" s="860"/>
      <c r="AD161" s="860"/>
      <c r="AE161" s="859"/>
      <c r="AF161" s="860"/>
      <c r="AG161" s="860"/>
      <c r="AH161" s="859"/>
      <c r="AI161" s="860"/>
      <c r="AJ161" s="860"/>
      <c r="AK161" s="860"/>
      <c r="AL161" s="860"/>
      <c r="AM161" s="859"/>
      <c r="AN161" s="860"/>
      <c r="AO161" s="860"/>
      <c r="AP161" s="860"/>
      <c r="AQ161" s="860"/>
      <c r="AR161" s="859"/>
      <c r="AS161" s="860"/>
      <c r="AT161" s="860"/>
      <c r="AU161" s="860"/>
      <c r="AV161" s="860"/>
      <c r="AW161" s="859"/>
      <c r="AX161" s="860"/>
      <c r="AY161" s="860"/>
      <c r="AZ161" s="860"/>
      <c r="BA161" s="860"/>
      <c r="BB161" s="859"/>
      <c r="BC161" s="860"/>
      <c r="BD161" s="860"/>
      <c r="BE161" s="859"/>
      <c r="BF161" s="860"/>
      <c r="BG161" s="860"/>
      <c r="BH161" s="859"/>
      <c r="BI161" s="860"/>
      <c r="BJ161" s="860"/>
      <c r="BK161" s="859"/>
      <c r="BL161" s="859"/>
      <c r="BM161" s="859"/>
      <c r="BN161" s="859"/>
      <c r="BO161" s="859"/>
      <c r="BP161" s="859"/>
      <c r="BQ161" s="859"/>
      <c r="BR161" s="859"/>
      <c r="BS161" s="859"/>
      <c r="BT161" s="859"/>
      <c r="BU161" s="859"/>
      <c r="BV161" s="859"/>
      <c r="BW161" s="859"/>
      <c r="BX161" s="859"/>
      <c r="BY161" s="859"/>
      <c r="BZ161" s="859"/>
      <c r="CA161" s="859"/>
      <c r="CB161" s="859"/>
      <c r="CC161" s="859"/>
      <c r="CD161" s="859"/>
      <c r="CE161" s="859"/>
      <c r="CF161" s="859"/>
      <c r="CG161" s="859"/>
      <c r="CH161" s="859"/>
      <c r="CI161" s="859"/>
      <c r="CJ161" s="859"/>
      <c r="CK161" s="859"/>
      <c r="CL161" s="859"/>
      <c r="CM161" s="859"/>
      <c r="CN161" s="859"/>
      <c r="CO161" s="859"/>
      <c r="CP161" s="859"/>
      <c r="CQ161" s="859"/>
      <c r="CR161" s="859"/>
      <c r="CS161" s="859"/>
      <c r="CT161" s="859"/>
      <c r="CU161" s="859"/>
      <c r="CV161" s="859"/>
      <c r="CW161" s="859"/>
      <c r="CX161" s="859"/>
      <c r="CY161" s="859"/>
      <c r="CZ161" s="859"/>
      <c r="DA161" s="859"/>
      <c r="DB161" s="859"/>
      <c r="DC161" s="859"/>
      <c r="DD161" s="859"/>
      <c r="DE161" s="859"/>
      <c r="DF161" s="859"/>
      <c r="DG161" s="859"/>
      <c r="DH161" s="859"/>
      <c r="DI161" s="859"/>
      <c r="DJ161" s="859"/>
      <c r="DK161" s="859"/>
      <c r="DL161" s="859"/>
      <c r="DM161" s="859"/>
      <c r="DN161" s="859"/>
      <c r="DO161" s="859"/>
      <c r="DP161" s="859"/>
      <c r="DQ161" s="859"/>
      <c r="DR161" s="859"/>
      <c r="DS161" s="859"/>
      <c r="DT161" s="859"/>
      <c r="DU161" s="859"/>
      <c r="DV161" s="859"/>
      <c r="DW161" s="859"/>
      <c r="DX161" s="859"/>
      <c r="DY161" s="859"/>
      <c r="DZ161" s="859"/>
      <c r="EA161" s="859"/>
      <c r="EB161" s="859"/>
      <c r="EC161" s="859"/>
      <c r="ED161" s="859"/>
      <c r="EE161" s="859"/>
      <c r="EF161" s="859"/>
      <c r="EG161" s="859"/>
      <c r="EH161" s="859"/>
      <c r="EI161" s="859"/>
      <c r="EJ161" s="859"/>
      <c r="EK161" s="859"/>
      <c r="EL161" s="859"/>
      <c r="EM161" s="859"/>
      <c r="EN161" s="859"/>
      <c r="EO161" s="859"/>
      <c r="EP161" s="859"/>
      <c r="EQ161" s="859"/>
      <c r="ER161" s="859"/>
      <c r="ES161" s="859"/>
      <c r="ET161" s="859"/>
      <c r="EU161" s="859"/>
      <c r="EV161" s="859"/>
      <c r="EW161" s="859"/>
      <c r="EX161" s="859"/>
      <c r="EY161" s="859"/>
      <c r="EZ161" s="859"/>
      <c r="FA161" s="859"/>
      <c r="FB161" s="859"/>
      <c r="FC161" s="859"/>
      <c r="FD161" s="859"/>
      <c r="FE161" s="859"/>
      <c r="FF161" s="859"/>
      <c r="FG161" s="859"/>
      <c r="FH161" s="859"/>
      <c r="FI161" s="859"/>
      <c r="FJ161" s="859"/>
      <c r="FK161" s="859"/>
      <c r="FL161" s="859"/>
      <c r="FM161" s="859"/>
      <c r="FN161" s="859"/>
      <c r="FO161" s="859"/>
      <c r="FP161" s="859"/>
      <c r="FQ161" s="859"/>
      <c r="FR161" s="859"/>
      <c r="FS161" s="859"/>
      <c r="FT161" s="859"/>
      <c r="FU161" s="859"/>
      <c r="FV161" s="859"/>
      <c r="FW161" s="859"/>
      <c r="FX161" s="859"/>
      <c r="FY161" s="859"/>
      <c r="FZ161" s="859"/>
      <c r="GA161" s="859"/>
      <c r="GB161" s="859"/>
      <c r="GC161" s="859"/>
      <c r="GD161" s="859"/>
      <c r="GE161" s="859"/>
      <c r="GF161" s="859"/>
      <c r="GG161" s="859"/>
      <c r="GH161" s="859"/>
      <c r="GI161" s="859"/>
      <c r="GJ161" s="859"/>
      <c r="GK161" s="859"/>
      <c r="GL161" s="859"/>
      <c r="GM161" s="859"/>
      <c r="GN161" s="859"/>
      <c r="GO161" s="859"/>
      <c r="GP161" s="859"/>
      <c r="GQ161" s="859"/>
      <c r="GR161" s="859"/>
      <c r="GS161" s="859"/>
      <c r="GT161" s="859"/>
      <c r="GU161" s="859"/>
      <c r="GV161" s="859"/>
      <c r="GW161" s="859"/>
      <c r="GX161" s="859"/>
      <c r="GY161" s="859"/>
      <c r="GZ161" s="859"/>
      <c r="HA161" s="859"/>
      <c r="HB161" s="859"/>
      <c r="HC161" s="859"/>
      <c r="HD161" s="859"/>
      <c r="HE161" s="859"/>
      <c r="HF161" s="859"/>
      <c r="HG161" s="859"/>
      <c r="HH161" s="859"/>
      <c r="HI161" s="859"/>
      <c r="HJ161" s="859"/>
      <c r="HK161" s="859"/>
      <c r="HL161" s="859"/>
      <c r="HM161" s="859"/>
      <c r="HN161" s="859"/>
      <c r="HO161" s="859"/>
      <c r="HP161" s="859"/>
      <c r="HQ161" s="859"/>
      <c r="HR161" s="859"/>
      <c r="HS161" s="859"/>
      <c r="HT161" s="859"/>
      <c r="HU161" s="859"/>
      <c r="HV161" s="859"/>
      <c r="HW161" s="859"/>
      <c r="HX161" s="859"/>
      <c r="HY161" s="859"/>
      <c r="HZ161" s="859"/>
      <c r="IA161" s="859"/>
      <c r="IB161" s="859"/>
      <c r="IC161" s="859"/>
      <c r="ID161" s="859"/>
      <c r="IE161" s="859"/>
      <c r="IF161" s="859"/>
      <c r="IG161" s="859"/>
      <c r="IH161" s="859"/>
      <c r="II161" s="859"/>
      <c r="IJ161" s="859"/>
      <c r="IK161" s="859"/>
      <c r="IL161" s="859"/>
      <c r="IM161" s="859"/>
      <c r="IN161" s="859"/>
      <c r="IO161" s="859"/>
      <c r="IP161" s="859"/>
      <c r="IQ161" s="859"/>
      <c r="IR161" s="859"/>
      <c r="IS161" s="859"/>
      <c r="IT161" s="859"/>
      <c r="IU161" s="859"/>
      <c r="IV161" s="859"/>
    </row>
    <row r="162" spans="1:256">
      <c r="A162" s="861"/>
      <c r="B162" s="803" t="str">
        <f t="shared" si="12"/>
        <v>C4</v>
      </c>
      <c r="C162" s="804">
        <f t="shared" si="12"/>
        <v>0</v>
      </c>
      <c r="D162" s="804">
        <f t="shared" si="12"/>
        <v>0</v>
      </c>
      <c r="E162" s="804">
        <f t="shared" si="12"/>
        <v>0</v>
      </c>
      <c r="F162" s="862">
        <v>2</v>
      </c>
      <c r="G162" s="862">
        <v>0.2</v>
      </c>
      <c r="H162" s="803">
        <f>H42</f>
        <v>0</v>
      </c>
      <c r="I162" s="863">
        <f>(2*C162)+(2*D162)-(F162*G162)</f>
        <v>-0.4</v>
      </c>
      <c r="J162" s="863">
        <f>H162*I162</f>
        <v>0</v>
      </c>
      <c r="K162" s="864">
        <f>ROUND(J162*E162,2)</f>
        <v>0</v>
      </c>
      <c r="L162" s="738"/>
      <c r="M162" s="716"/>
      <c r="N162" s="738"/>
      <c r="O162" s="738"/>
      <c r="P162" s="856"/>
      <c r="Q162" s="856"/>
      <c r="R162" s="738"/>
      <c r="S162" s="856"/>
      <c r="T162" s="860"/>
      <c r="U162" s="860"/>
      <c r="V162" s="860"/>
      <c r="W162" s="859"/>
      <c r="X162" s="860"/>
      <c r="Y162" s="860"/>
      <c r="Z162" s="860"/>
      <c r="AA162" s="860"/>
      <c r="AB162" s="859"/>
      <c r="AC162" s="860"/>
      <c r="AD162" s="860"/>
      <c r="AE162" s="859"/>
      <c r="AF162" s="860"/>
      <c r="AG162" s="860"/>
      <c r="AH162" s="859"/>
      <c r="AI162" s="860"/>
      <c r="AJ162" s="860"/>
      <c r="AK162" s="860"/>
      <c r="AL162" s="860"/>
      <c r="AM162" s="859"/>
      <c r="AN162" s="860"/>
      <c r="AO162" s="860"/>
      <c r="AP162" s="860"/>
      <c r="AQ162" s="860"/>
      <c r="AR162" s="859"/>
      <c r="AS162" s="860"/>
      <c r="AT162" s="860"/>
      <c r="AU162" s="860"/>
      <c r="AV162" s="860"/>
      <c r="AW162" s="859"/>
      <c r="AX162" s="860"/>
      <c r="AY162" s="860"/>
      <c r="AZ162" s="860"/>
      <c r="BA162" s="860"/>
      <c r="BB162" s="859"/>
      <c r="BC162" s="860"/>
      <c r="BD162" s="860"/>
      <c r="BE162" s="859"/>
      <c r="BF162" s="860"/>
      <c r="BG162" s="860"/>
      <c r="BH162" s="859"/>
      <c r="BI162" s="860"/>
      <c r="BJ162" s="860"/>
      <c r="BK162" s="859"/>
      <c r="BL162" s="859"/>
      <c r="BM162" s="859"/>
      <c r="BN162" s="859"/>
      <c r="BO162" s="859"/>
      <c r="BP162" s="859"/>
      <c r="BQ162" s="859"/>
      <c r="BR162" s="859"/>
      <c r="BS162" s="859"/>
      <c r="BT162" s="859"/>
      <c r="BU162" s="859"/>
      <c r="BV162" s="859"/>
      <c r="BW162" s="859"/>
      <c r="BX162" s="859"/>
      <c r="BY162" s="859"/>
      <c r="BZ162" s="859"/>
      <c r="CA162" s="859"/>
      <c r="CB162" s="859"/>
      <c r="CC162" s="859"/>
      <c r="CD162" s="859"/>
      <c r="CE162" s="859"/>
      <c r="CF162" s="859"/>
      <c r="CG162" s="859"/>
      <c r="CH162" s="859"/>
      <c r="CI162" s="859"/>
      <c r="CJ162" s="859"/>
      <c r="CK162" s="859"/>
      <c r="CL162" s="859"/>
      <c r="CM162" s="859"/>
      <c r="CN162" s="859"/>
      <c r="CO162" s="859"/>
      <c r="CP162" s="859"/>
      <c r="CQ162" s="859"/>
      <c r="CR162" s="859"/>
      <c r="CS162" s="859"/>
      <c r="CT162" s="859"/>
      <c r="CU162" s="859"/>
      <c r="CV162" s="859"/>
      <c r="CW162" s="859"/>
      <c r="CX162" s="859"/>
      <c r="CY162" s="859"/>
      <c r="CZ162" s="859"/>
      <c r="DA162" s="859"/>
      <c r="DB162" s="859"/>
      <c r="DC162" s="859"/>
      <c r="DD162" s="859"/>
      <c r="DE162" s="859"/>
      <c r="DF162" s="859"/>
      <c r="DG162" s="859"/>
      <c r="DH162" s="859"/>
      <c r="DI162" s="859"/>
      <c r="DJ162" s="859"/>
      <c r="DK162" s="859"/>
      <c r="DL162" s="859"/>
      <c r="DM162" s="859"/>
      <c r="DN162" s="859"/>
      <c r="DO162" s="859"/>
      <c r="DP162" s="859"/>
      <c r="DQ162" s="859"/>
      <c r="DR162" s="859"/>
      <c r="DS162" s="859"/>
      <c r="DT162" s="859"/>
      <c r="DU162" s="859"/>
      <c r="DV162" s="859"/>
      <c r="DW162" s="859"/>
      <c r="DX162" s="859"/>
      <c r="DY162" s="859"/>
      <c r="DZ162" s="859"/>
      <c r="EA162" s="859"/>
      <c r="EB162" s="859"/>
      <c r="EC162" s="859"/>
      <c r="ED162" s="859"/>
      <c r="EE162" s="859"/>
      <c r="EF162" s="859"/>
      <c r="EG162" s="859"/>
      <c r="EH162" s="859"/>
      <c r="EI162" s="859"/>
      <c r="EJ162" s="859"/>
      <c r="EK162" s="859"/>
      <c r="EL162" s="859"/>
      <c r="EM162" s="859"/>
      <c r="EN162" s="859"/>
      <c r="EO162" s="859"/>
      <c r="EP162" s="859"/>
      <c r="EQ162" s="859"/>
      <c r="ER162" s="859"/>
      <c r="ES162" s="859"/>
      <c r="ET162" s="859"/>
      <c r="EU162" s="859"/>
      <c r="EV162" s="859"/>
      <c r="EW162" s="859"/>
      <c r="EX162" s="859"/>
      <c r="EY162" s="859"/>
      <c r="EZ162" s="859"/>
      <c r="FA162" s="859"/>
      <c r="FB162" s="859"/>
      <c r="FC162" s="859"/>
      <c r="FD162" s="859"/>
      <c r="FE162" s="859"/>
      <c r="FF162" s="859"/>
      <c r="FG162" s="859"/>
      <c r="FH162" s="859"/>
      <c r="FI162" s="859"/>
      <c r="FJ162" s="859"/>
      <c r="FK162" s="859"/>
      <c r="FL162" s="859"/>
      <c r="FM162" s="859"/>
      <c r="FN162" s="859"/>
      <c r="FO162" s="859"/>
      <c r="FP162" s="859"/>
      <c r="FQ162" s="859"/>
      <c r="FR162" s="859"/>
      <c r="FS162" s="859"/>
      <c r="FT162" s="859"/>
      <c r="FU162" s="859"/>
      <c r="FV162" s="859"/>
      <c r="FW162" s="859"/>
      <c r="FX162" s="859"/>
      <c r="FY162" s="859"/>
      <c r="FZ162" s="859"/>
      <c r="GA162" s="859"/>
      <c r="GB162" s="859"/>
      <c r="GC162" s="859"/>
      <c r="GD162" s="859"/>
      <c r="GE162" s="859"/>
      <c r="GF162" s="859"/>
      <c r="GG162" s="859"/>
      <c r="GH162" s="859"/>
      <c r="GI162" s="859"/>
      <c r="GJ162" s="859"/>
      <c r="GK162" s="859"/>
      <c r="GL162" s="859"/>
      <c r="GM162" s="859"/>
      <c r="GN162" s="859"/>
      <c r="GO162" s="859"/>
      <c r="GP162" s="859"/>
      <c r="GQ162" s="859"/>
      <c r="GR162" s="859"/>
      <c r="GS162" s="859"/>
      <c r="GT162" s="859"/>
      <c r="GU162" s="859"/>
      <c r="GV162" s="859"/>
      <c r="GW162" s="859"/>
      <c r="GX162" s="859"/>
      <c r="GY162" s="859"/>
      <c r="GZ162" s="859"/>
      <c r="HA162" s="859"/>
      <c r="HB162" s="859"/>
      <c r="HC162" s="859"/>
      <c r="HD162" s="859"/>
      <c r="HE162" s="859"/>
      <c r="HF162" s="859"/>
      <c r="HG162" s="859"/>
      <c r="HH162" s="859"/>
      <c r="HI162" s="859"/>
      <c r="HJ162" s="859"/>
      <c r="HK162" s="859"/>
      <c r="HL162" s="859"/>
      <c r="HM162" s="859"/>
      <c r="HN162" s="859"/>
      <c r="HO162" s="859"/>
      <c r="HP162" s="859"/>
      <c r="HQ162" s="859"/>
      <c r="HR162" s="859"/>
      <c r="HS162" s="859"/>
      <c r="HT162" s="859"/>
      <c r="HU162" s="859"/>
      <c r="HV162" s="859"/>
      <c r="HW162" s="859"/>
      <c r="HX162" s="859"/>
      <c r="HY162" s="859"/>
      <c r="HZ162" s="859"/>
      <c r="IA162" s="859"/>
      <c r="IB162" s="859"/>
      <c r="IC162" s="859"/>
      <c r="ID162" s="859"/>
      <c r="IE162" s="859"/>
      <c r="IF162" s="859"/>
      <c r="IG162" s="859"/>
      <c r="IH162" s="859"/>
      <c r="II162" s="859"/>
      <c r="IJ162" s="859"/>
      <c r="IK162" s="859"/>
      <c r="IL162" s="859"/>
      <c r="IM162" s="859"/>
      <c r="IN162" s="859"/>
      <c r="IO162" s="859"/>
      <c r="IP162" s="859"/>
      <c r="IQ162" s="859"/>
      <c r="IR162" s="859"/>
      <c r="IS162" s="859"/>
      <c r="IT162" s="859"/>
      <c r="IU162" s="859"/>
      <c r="IV162" s="859"/>
    </row>
    <row r="163" spans="1:256">
      <c r="A163" s="861"/>
      <c r="B163" s="803" t="str">
        <f t="shared" si="12"/>
        <v>C5</v>
      </c>
      <c r="C163" s="804">
        <f t="shared" si="12"/>
        <v>0</v>
      </c>
      <c r="D163" s="804">
        <f t="shared" si="12"/>
        <v>0</v>
      </c>
      <c r="E163" s="804">
        <f t="shared" si="12"/>
        <v>0</v>
      </c>
      <c r="F163" s="862">
        <v>2</v>
      </c>
      <c r="G163" s="862">
        <v>0.2</v>
      </c>
      <c r="H163" s="803">
        <f>H43</f>
        <v>0</v>
      </c>
      <c r="I163" s="863">
        <f>(2*C163)+(2*D163)-(F163*G163)</f>
        <v>-0.4</v>
      </c>
      <c r="J163" s="863">
        <f>H163*I163</f>
        <v>0</v>
      </c>
      <c r="K163" s="864">
        <f>ROUND(J163*E163,2)</f>
        <v>0</v>
      </c>
      <c r="L163" s="738"/>
      <c r="M163" s="716"/>
      <c r="N163" s="738"/>
      <c r="O163" s="738"/>
      <c r="P163" s="856"/>
      <c r="Q163" s="856"/>
      <c r="R163" s="738"/>
      <c r="S163" s="856"/>
      <c r="T163" s="860"/>
      <c r="U163" s="860"/>
      <c r="V163" s="860"/>
      <c r="W163" s="859"/>
      <c r="X163" s="860"/>
      <c r="Y163" s="860"/>
      <c r="Z163" s="860"/>
      <c r="AA163" s="860"/>
      <c r="AB163" s="859"/>
      <c r="AC163" s="860"/>
      <c r="AD163" s="860"/>
      <c r="AE163" s="859"/>
      <c r="AF163" s="860"/>
      <c r="AG163" s="860"/>
      <c r="AH163" s="859"/>
      <c r="AI163" s="860"/>
      <c r="AJ163" s="860"/>
      <c r="AK163" s="860"/>
      <c r="AL163" s="860"/>
      <c r="AM163" s="859"/>
      <c r="AN163" s="860"/>
      <c r="AO163" s="860"/>
      <c r="AP163" s="860"/>
      <c r="AQ163" s="860"/>
      <c r="AR163" s="859"/>
      <c r="AS163" s="860"/>
      <c r="AT163" s="860"/>
      <c r="AU163" s="860"/>
      <c r="AV163" s="860"/>
      <c r="AW163" s="859"/>
      <c r="AX163" s="860"/>
      <c r="AY163" s="860"/>
      <c r="AZ163" s="860"/>
      <c r="BA163" s="860"/>
      <c r="BB163" s="859"/>
      <c r="BC163" s="860"/>
      <c r="BD163" s="860"/>
      <c r="BE163" s="859"/>
      <c r="BF163" s="860"/>
      <c r="BG163" s="860"/>
      <c r="BH163" s="859"/>
      <c r="BI163" s="860"/>
      <c r="BJ163" s="860"/>
      <c r="BK163" s="859"/>
      <c r="BL163" s="859"/>
      <c r="BM163" s="859"/>
      <c r="BN163" s="859"/>
      <c r="BO163" s="859"/>
      <c r="BP163" s="859"/>
      <c r="BQ163" s="859"/>
      <c r="BR163" s="859"/>
      <c r="BS163" s="859"/>
      <c r="BT163" s="859"/>
      <c r="BU163" s="859"/>
      <c r="BV163" s="859"/>
      <c r="BW163" s="859"/>
      <c r="BX163" s="859"/>
      <c r="BY163" s="859"/>
      <c r="BZ163" s="859"/>
      <c r="CA163" s="859"/>
      <c r="CB163" s="859"/>
      <c r="CC163" s="859"/>
      <c r="CD163" s="859"/>
      <c r="CE163" s="859"/>
      <c r="CF163" s="859"/>
      <c r="CG163" s="859"/>
      <c r="CH163" s="859"/>
      <c r="CI163" s="859"/>
      <c r="CJ163" s="859"/>
      <c r="CK163" s="859"/>
      <c r="CL163" s="859"/>
      <c r="CM163" s="859"/>
      <c r="CN163" s="859"/>
      <c r="CO163" s="859"/>
      <c r="CP163" s="859"/>
      <c r="CQ163" s="859"/>
      <c r="CR163" s="859"/>
      <c r="CS163" s="859"/>
      <c r="CT163" s="859"/>
      <c r="CU163" s="859"/>
      <c r="CV163" s="859"/>
      <c r="CW163" s="859"/>
      <c r="CX163" s="859"/>
      <c r="CY163" s="859"/>
      <c r="CZ163" s="859"/>
      <c r="DA163" s="859"/>
      <c r="DB163" s="859"/>
      <c r="DC163" s="859"/>
      <c r="DD163" s="859"/>
      <c r="DE163" s="859"/>
      <c r="DF163" s="859"/>
      <c r="DG163" s="859"/>
      <c r="DH163" s="859"/>
      <c r="DI163" s="859"/>
      <c r="DJ163" s="859"/>
      <c r="DK163" s="859"/>
      <c r="DL163" s="859"/>
      <c r="DM163" s="859"/>
      <c r="DN163" s="859"/>
      <c r="DO163" s="859"/>
      <c r="DP163" s="859"/>
      <c r="DQ163" s="859"/>
      <c r="DR163" s="859"/>
      <c r="DS163" s="859"/>
      <c r="DT163" s="859"/>
      <c r="DU163" s="859"/>
      <c r="DV163" s="859"/>
      <c r="DW163" s="859"/>
      <c r="DX163" s="859"/>
      <c r="DY163" s="859"/>
      <c r="DZ163" s="859"/>
      <c r="EA163" s="859"/>
      <c r="EB163" s="859"/>
      <c r="EC163" s="859"/>
      <c r="ED163" s="859"/>
      <c r="EE163" s="859"/>
      <c r="EF163" s="859"/>
      <c r="EG163" s="859"/>
      <c r="EH163" s="859"/>
      <c r="EI163" s="859"/>
      <c r="EJ163" s="859"/>
      <c r="EK163" s="859"/>
      <c r="EL163" s="859"/>
      <c r="EM163" s="859"/>
      <c r="EN163" s="859"/>
      <c r="EO163" s="859"/>
      <c r="EP163" s="859"/>
      <c r="EQ163" s="859"/>
      <c r="ER163" s="859"/>
      <c r="ES163" s="859"/>
      <c r="ET163" s="859"/>
      <c r="EU163" s="859"/>
      <c r="EV163" s="859"/>
      <c r="EW163" s="859"/>
      <c r="EX163" s="859"/>
      <c r="EY163" s="859"/>
      <c r="EZ163" s="859"/>
      <c r="FA163" s="859"/>
      <c r="FB163" s="859"/>
      <c r="FC163" s="859"/>
      <c r="FD163" s="859"/>
      <c r="FE163" s="859"/>
      <c r="FF163" s="859"/>
      <c r="FG163" s="859"/>
      <c r="FH163" s="859"/>
      <c r="FI163" s="859"/>
      <c r="FJ163" s="859"/>
      <c r="FK163" s="859"/>
      <c r="FL163" s="859"/>
      <c r="FM163" s="859"/>
      <c r="FN163" s="859"/>
      <c r="FO163" s="859"/>
      <c r="FP163" s="859"/>
      <c r="FQ163" s="859"/>
      <c r="FR163" s="859"/>
      <c r="FS163" s="859"/>
      <c r="FT163" s="859"/>
      <c r="FU163" s="859"/>
      <c r="FV163" s="859"/>
      <c r="FW163" s="859"/>
      <c r="FX163" s="859"/>
      <c r="FY163" s="859"/>
      <c r="FZ163" s="859"/>
      <c r="GA163" s="859"/>
      <c r="GB163" s="859"/>
      <c r="GC163" s="859"/>
      <c r="GD163" s="859"/>
      <c r="GE163" s="859"/>
      <c r="GF163" s="859"/>
      <c r="GG163" s="859"/>
      <c r="GH163" s="859"/>
      <c r="GI163" s="859"/>
      <c r="GJ163" s="859"/>
      <c r="GK163" s="859"/>
      <c r="GL163" s="859"/>
      <c r="GM163" s="859"/>
      <c r="GN163" s="859"/>
      <c r="GO163" s="859"/>
      <c r="GP163" s="859"/>
      <c r="GQ163" s="859"/>
      <c r="GR163" s="859"/>
      <c r="GS163" s="859"/>
      <c r="GT163" s="859"/>
      <c r="GU163" s="859"/>
      <c r="GV163" s="859"/>
      <c r="GW163" s="859"/>
      <c r="GX163" s="859"/>
      <c r="GY163" s="859"/>
      <c r="GZ163" s="859"/>
      <c r="HA163" s="859"/>
      <c r="HB163" s="859"/>
      <c r="HC163" s="859"/>
      <c r="HD163" s="859"/>
      <c r="HE163" s="859"/>
      <c r="HF163" s="859"/>
      <c r="HG163" s="859"/>
      <c r="HH163" s="859"/>
      <c r="HI163" s="859"/>
      <c r="HJ163" s="859"/>
      <c r="HK163" s="859"/>
      <c r="HL163" s="859"/>
      <c r="HM163" s="859"/>
      <c r="HN163" s="859"/>
      <c r="HO163" s="859"/>
      <c r="HP163" s="859"/>
      <c r="HQ163" s="859"/>
      <c r="HR163" s="859"/>
      <c r="HS163" s="859"/>
      <c r="HT163" s="859"/>
      <c r="HU163" s="859"/>
      <c r="HV163" s="859"/>
      <c r="HW163" s="859"/>
      <c r="HX163" s="859"/>
      <c r="HY163" s="859"/>
      <c r="HZ163" s="859"/>
      <c r="IA163" s="859"/>
      <c r="IB163" s="859"/>
      <c r="IC163" s="859"/>
      <c r="ID163" s="859"/>
      <c r="IE163" s="859"/>
      <c r="IF163" s="859"/>
      <c r="IG163" s="859"/>
      <c r="IH163" s="859"/>
      <c r="II163" s="859"/>
      <c r="IJ163" s="859"/>
      <c r="IK163" s="859"/>
      <c r="IL163" s="859"/>
      <c r="IM163" s="859"/>
      <c r="IN163" s="859"/>
      <c r="IO163" s="859"/>
      <c r="IP163" s="859"/>
      <c r="IQ163" s="859"/>
      <c r="IR163" s="859"/>
      <c r="IS163" s="859"/>
      <c r="IT163" s="859"/>
      <c r="IU163" s="859"/>
      <c r="IV163" s="859"/>
    </row>
    <row r="164" spans="1:256" ht="15.75" customHeight="1">
      <c r="A164" s="725"/>
      <c r="B164" s="831" t="s">
        <v>519</v>
      </c>
      <c r="C164" s="1224" t="s">
        <v>529</v>
      </c>
      <c r="D164" s="1224"/>
      <c r="E164" s="831" t="s">
        <v>521</v>
      </c>
      <c r="F164" s="831" t="s">
        <v>522</v>
      </c>
      <c r="G164" s="831" t="s">
        <v>522</v>
      </c>
      <c r="H164" s="831" t="s">
        <v>521</v>
      </c>
      <c r="I164" s="1226" t="s">
        <v>523</v>
      </c>
      <c r="J164" s="1226" t="s">
        <v>524</v>
      </c>
      <c r="K164" s="1227" t="s">
        <v>525</v>
      </c>
      <c r="L164" s="738"/>
      <c r="M164" s="716"/>
      <c r="N164" s="738"/>
      <c r="O164" s="738"/>
      <c r="P164" s="856"/>
      <c r="Q164" s="856"/>
      <c r="R164" s="738"/>
      <c r="S164" s="856"/>
      <c r="T164" s="860"/>
      <c r="U164" s="860"/>
      <c r="V164" s="860"/>
      <c r="W164" s="859"/>
      <c r="X164" s="860"/>
      <c r="Y164" s="860"/>
      <c r="Z164" s="860"/>
      <c r="AA164" s="860"/>
      <c r="AB164" s="859"/>
      <c r="AC164" s="860"/>
      <c r="AD164" s="860"/>
      <c r="AE164" s="859"/>
      <c r="AF164" s="860"/>
      <c r="AG164" s="860"/>
      <c r="AH164" s="859"/>
      <c r="AI164" s="860"/>
      <c r="AJ164" s="860"/>
      <c r="AK164" s="860"/>
      <c r="AL164" s="860"/>
      <c r="AM164" s="859"/>
      <c r="AN164" s="860"/>
      <c r="AO164" s="860"/>
      <c r="AP164" s="860"/>
      <c r="AQ164" s="860"/>
      <c r="AR164" s="859"/>
      <c r="AS164" s="860"/>
      <c r="AT164" s="860"/>
      <c r="AU164" s="860"/>
      <c r="AV164" s="860"/>
      <c r="AW164" s="859"/>
      <c r="AX164" s="860"/>
      <c r="AY164" s="860"/>
      <c r="AZ164" s="860"/>
      <c r="BA164" s="860"/>
      <c r="BB164" s="859"/>
      <c r="BC164" s="860"/>
      <c r="BD164" s="860"/>
      <c r="BE164" s="859"/>
      <c r="BF164" s="860"/>
      <c r="BG164" s="860"/>
      <c r="BH164" s="859"/>
      <c r="BI164" s="860"/>
      <c r="BJ164" s="860"/>
      <c r="BK164" s="859"/>
      <c r="BL164" s="859"/>
      <c r="BM164" s="859"/>
      <c r="BN164" s="859"/>
      <c r="BO164" s="859"/>
      <c r="BP164" s="859"/>
      <c r="BQ164" s="859"/>
      <c r="BR164" s="859"/>
      <c r="BS164" s="859"/>
      <c r="BT164" s="859"/>
      <c r="BU164" s="859"/>
      <c r="BV164" s="859"/>
      <c r="BW164" s="859"/>
      <c r="BX164" s="859"/>
      <c r="BY164" s="859"/>
      <c r="BZ164" s="859"/>
      <c r="CA164" s="859"/>
      <c r="CB164" s="859"/>
      <c r="CC164" s="859"/>
      <c r="CD164" s="859"/>
      <c r="CE164" s="859"/>
      <c r="CF164" s="859"/>
      <c r="CG164" s="859"/>
      <c r="CH164" s="859"/>
      <c r="CI164" s="859"/>
      <c r="CJ164" s="859"/>
      <c r="CK164" s="859"/>
      <c r="CL164" s="859"/>
      <c r="CM164" s="859"/>
      <c r="CN164" s="859"/>
      <c r="CO164" s="859"/>
      <c r="CP164" s="859"/>
      <c r="CQ164" s="859"/>
      <c r="CR164" s="859"/>
      <c r="CS164" s="859"/>
      <c r="CT164" s="859"/>
      <c r="CU164" s="859"/>
      <c r="CV164" s="859"/>
      <c r="CW164" s="859"/>
      <c r="CX164" s="859"/>
      <c r="CY164" s="859"/>
      <c r="CZ164" s="859"/>
      <c r="DA164" s="859"/>
      <c r="DB164" s="859"/>
      <c r="DC164" s="859"/>
      <c r="DD164" s="859"/>
      <c r="DE164" s="859"/>
      <c r="DF164" s="859"/>
      <c r="DG164" s="859"/>
      <c r="DH164" s="859"/>
      <c r="DI164" s="859"/>
      <c r="DJ164" s="859"/>
      <c r="DK164" s="859"/>
      <c r="DL164" s="859"/>
      <c r="DM164" s="859"/>
      <c r="DN164" s="859"/>
      <c r="DO164" s="859"/>
      <c r="DP164" s="859"/>
      <c r="DQ164" s="859"/>
      <c r="DR164" s="859"/>
      <c r="DS164" s="859"/>
      <c r="DT164" s="859"/>
      <c r="DU164" s="859"/>
      <c r="DV164" s="859"/>
      <c r="DW164" s="859"/>
      <c r="DX164" s="859"/>
      <c r="DY164" s="859"/>
      <c r="DZ164" s="859"/>
      <c r="EA164" s="859"/>
      <c r="EB164" s="859"/>
      <c r="EC164" s="859"/>
      <c r="ED164" s="859"/>
      <c r="EE164" s="859"/>
      <c r="EF164" s="859"/>
      <c r="EG164" s="859"/>
      <c r="EH164" s="859"/>
      <c r="EI164" s="859"/>
      <c r="EJ164" s="859"/>
      <c r="EK164" s="859"/>
      <c r="EL164" s="859"/>
      <c r="EM164" s="859"/>
      <c r="EN164" s="859"/>
      <c r="EO164" s="859"/>
      <c r="EP164" s="859"/>
      <c r="EQ164" s="859"/>
      <c r="ER164" s="859"/>
      <c r="ES164" s="859"/>
      <c r="ET164" s="859"/>
      <c r="EU164" s="859"/>
      <c r="EV164" s="859"/>
      <c r="EW164" s="859"/>
      <c r="EX164" s="859"/>
      <c r="EY164" s="859"/>
      <c r="EZ164" s="859"/>
      <c r="FA164" s="859"/>
      <c r="FB164" s="859"/>
      <c r="FC164" s="859"/>
      <c r="FD164" s="859"/>
      <c r="FE164" s="859"/>
      <c r="FF164" s="859"/>
      <c r="FG164" s="859"/>
      <c r="FH164" s="859"/>
      <c r="FI164" s="859"/>
      <c r="FJ164" s="859"/>
      <c r="FK164" s="859"/>
      <c r="FL164" s="859"/>
      <c r="FM164" s="859"/>
      <c r="FN164" s="859"/>
      <c r="FO164" s="859"/>
      <c r="FP164" s="859"/>
      <c r="FQ164" s="859"/>
      <c r="FR164" s="859"/>
      <c r="FS164" s="859"/>
      <c r="FT164" s="859"/>
      <c r="FU164" s="859"/>
      <c r="FV164" s="859"/>
      <c r="FW164" s="859"/>
      <c r="FX164" s="859"/>
      <c r="FY164" s="859"/>
      <c r="FZ164" s="859"/>
      <c r="GA164" s="859"/>
      <c r="GB164" s="859"/>
      <c r="GC164" s="859"/>
      <c r="GD164" s="859"/>
      <c r="GE164" s="859"/>
      <c r="GF164" s="859"/>
      <c r="GG164" s="859"/>
      <c r="GH164" s="859"/>
      <c r="GI164" s="859"/>
      <c r="GJ164" s="859"/>
      <c r="GK164" s="859"/>
      <c r="GL164" s="859"/>
      <c r="GM164" s="859"/>
      <c r="GN164" s="859"/>
      <c r="GO164" s="859"/>
      <c r="GP164" s="859"/>
      <c r="GQ164" s="859"/>
      <c r="GR164" s="859"/>
      <c r="GS164" s="859"/>
      <c r="GT164" s="859"/>
      <c r="GU164" s="859"/>
      <c r="GV164" s="859"/>
      <c r="GW164" s="859"/>
      <c r="GX164" s="859"/>
      <c r="GY164" s="859"/>
      <c r="GZ164" s="859"/>
      <c r="HA164" s="859"/>
      <c r="HB164" s="859"/>
      <c r="HC164" s="859"/>
      <c r="HD164" s="859"/>
      <c r="HE164" s="859"/>
      <c r="HF164" s="859"/>
      <c r="HG164" s="859"/>
      <c r="HH164" s="859"/>
      <c r="HI164" s="859"/>
      <c r="HJ164" s="859"/>
      <c r="HK164" s="859"/>
      <c r="HL164" s="859"/>
      <c r="HM164" s="859"/>
      <c r="HN164" s="859"/>
      <c r="HO164" s="859"/>
      <c r="HP164" s="859"/>
      <c r="HQ164" s="859"/>
      <c r="HR164" s="859"/>
      <c r="HS164" s="859"/>
      <c r="HT164" s="859"/>
      <c r="HU164" s="859"/>
      <c r="HV164" s="859"/>
      <c r="HW164" s="859"/>
      <c r="HX164" s="859"/>
      <c r="HY164" s="859"/>
      <c r="HZ164" s="859"/>
      <c r="IA164" s="859"/>
      <c r="IB164" s="859"/>
      <c r="IC164" s="859"/>
      <c r="ID164" s="859"/>
      <c r="IE164" s="859"/>
      <c r="IF164" s="859"/>
      <c r="IG164" s="859"/>
      <c r="IH164" s="859"/>
      <c r="II164" s="859"/>
      <c r="IJ164" s="859"/>
      <c r="IK164" s="859"/>
      <c r="IL164" s="859"/>
      <c r="IM164" s="859"/>
      <c r="IN164" s="859"/>
      <c r="IO164" s="859"/>
      <c r="IP164" s="859"/>
      <c r="IQ164" s="859"/>
      <c r="IR164" s="859"/>
      <c r="IS164" s="859"/>
      <c r="IT164" s="859"/>
      <c r="IU164" s="859"/>
      <c r="IV164" s="859"/>
    </row>
    <row r="165" spans="1:256">
      <c r="A165" s="725"/>
      <c r="B165" s="831" t="s">
        <v>526</v>
      </c>
      <c r="C165" s="1224" t="s">
        <v>530</v>
      </c>
      <c r="D165" s="1224"/>
      <c r="E165" s="831" t="s">
        <v>333</v>
      </c>
      <c r="F165" s="831" t="s">
        <v>241</v>
      </c>
      <c r="G165" s="831" t="s">
        <v>235</v>
      </c>
      <c r="H165" s="831" t="s">
        <v>241</v>
      </c>
      <c r="I165" s="1226"/>
      <c r="J165" s="1226"/>
      <c r="K165" s="1227"/>
      <c r="L165" s="738"/>
      <c r="M165" s="716"/>
      <c r="N165" s="738"/>
      <c r="O165" s="738"/>
      <c r="P165" s="856"/>
      <c r="Q165" s="856"/>
      <c r="R165" s="738"/>
      <c r="S165" s="856"/>
      <c r="T165" s="860"/>
      <c r="U165" s="860"/>
      <c r="V165" s="860"/>
      <c r="W165" s="859"/>
      <c r="X165" s="860"/>
      <c r="Y165" s="860"/>
      <c r="Z165" s="860"/>
      <c r="AA165" s="860"/>
      <c r="AB165" s="859"/>
      <c r="AC165" s="860"/>
      <c r="AD165" s="860"/>
      <c r="AE165" s="859"/>
      <c r="AF165" s="860"/>
      <c r="AG165" s="860"/>
      <c r="AH165" s="859"/>
      <c r="AI165" s="860"/>
      <c r="AJ165" s="860"/>
      <c r="AK165" s="860"/>
      <c r="AL165" s="860"/>
      <c r="AM165" s="859"/>
      <c r="AN165" s="860"/>
      <c r="AO165" s="860"/>
      <c r="AP165" s="860"/>
      <c r="AQ165" s="860"/>
      <c r="AR165" s="859"/>
      <c r="AS165" s="860"/>
      <c r="AT165" s="860"/>
      <c r="AU165" s="860"/>
      <c r="AV165" s="860"/>
      <c r="AW165" s="859"/>
      <c r="AX165" s="860"/>
      <c r="AY165" s="860"/>
      <c r="AZ165" s="860"/>
      <c r="BA165" s="860"/>
      <c r="BB165" s="859"/>
      <c r="BC165" s="860"/>
      <c r="BD165" s="860"/>
      <c r="BE165" s="859"/>
      <c r="BF165" s="860"/>
      <c r="BG165" s="860"/>
      <c r="BH165" s="859"/>
      <c r="BI165" s="860"/>
      <c r="BJ165" s="860"/>
      <c r="BK165" s="859"/>
      <c r="BL165" s="859"/>
      <c r="BM165" s="859"/>
      <c r="BN165" s="859"/>
      <c r="BO165" s="859"/>
      <c r="BP165" s="859"/>
      <c r="BQ165" s="859"/>
      <c r="BR165" s="859"/>
      <c r="BS165" s="859"/>
      <c r="BT165" s="859"/>
      <c r="BU165" s="859"/>
      <c r="BV165" s="859"/>
      <c r="BW165" s="859"/>
      <c r="BX165" s="859"/>
      <c r="BY165" s="859"/>
      <c r="BZ165" s="859"/>
      <c r="CA165" s="859"/>
      <c r="CB165" s="859"/>
      <c r="CC165" s="859"/>
      <c r="CD165" s="859"/>
      <c r="CE165" s="859"/>
      <c r="CF165" s="859"/>
      <c r="CG165" s="859"/>
      <c r="CH165" s="859"/>
      <c r="CI165" s="859"/>
      <c r="CJ165" s="859"/>
      <c r="CK165" s="859"/>
      <c r="CL165" s="859"/>
      <c r="CM165" s="859"/>
      <c r="CN165" s="859"/>
      <c r="CO165" s="859"/>
      <c r="CP165" s="859"/>
      <c r="CQ165" s="859"/>
      <c r="CR165" s="859"/>
      <c r="CS165" s="859"/>
      <c r="CT165" s="859"/>
      <c r="CU165" s="859"/>
      <c r="CV165" s="859"/>
      <c r="CW165" s="859"/>
      <c r="CX165" s="859"/>
      <c r="CY165" s="859"/>
      <c r="CZ165" s="859"/>
      <c r="DA165" s="859"/>
      <c r="DB165" s="859"/>
      <c r="DC165" s="859"/>
      <c r="DD165" s="859"/>
      <c r="DE165" s="859"/>
      <c r="DF165" s="859"/>
      <c r="DG165" s="859"/>
      <c r="DH165" s="859"/>
      <c r="DI165" s="859"/>
      <c r="DJ165" s="859"/>
      <c r="DK165" s="859"/>
      <c r="DL165" s="859"/>
      <c r="DM165" s="859"/>
      <c r="DN165" s="859"/>
      <c r="DO165" s="859"/>
      <c r="DP165" s="859"/>
      <c r="DQ165" s="859"/>
      <c r="DR165" s="859"/>
      <c r="DS165" s="859"/>
      <c r="DT165" s="859"/>
      <c r="DU165" s="859"/>
      <c r="DV165" s="859"/>
      <c r="DW165" s="859"/>
      <c r="DX165" s="859"/>
      <c r="DY165" s="859"/>
      <c r="DZ165" s="859"/>
      <c r="EA165" s="859"/>
      <c r="EB165" s="859"/>
      <c r="EC165" s="859"/>
      <c r="ED165" s="859"/>
      <c r="EE165" s="859"/>
      <c r="EF165" s="859"/>
      <c r="EG165" s="859"/>
      <c r="EH165" s="859"/>
      <c r="EI165" s="859"/>
      <c r="EJ165" s="859"/>
      <c r="EK165" s="859"/>
      <c r="EL165" s="859"/>
      <c r="EM165" s="859"/>
      <c r="EN165" s="859"/>
      <c r="EO165" s="859"/>
      <c r="EP165" s="859"/>
      <c r="EQ165" s="859"/>
      <c r="ER165" s="859"/>
      <c r="ES165" s="859"/>
      <c r="ET165" s="859"/>
      <c r="EU165" s="859"/>
      <c r="EV165" s="859"/>
      <c r="EW165" s="859"/>
      <c r="EX165" s="859"/>
      <c r="EY165" s="859"/>
      <c r="EZ165" s="859"/>
      <c r="FA165" s="859"/>
      <c r="FB165" s="859"/>
      <c r="FC165" s="859"/>
      <c r="FD165" s="859"/>
      <c r="FE165" s="859"/>
      <c r="FF165" s="859"/>
      <c r="FG165" s="859"/>
      <c r="FH165" s="859"/>
      <c r="FI165" s="859"/>
      <c r="FJ165" s="859"/>
      <c r="FK165" s="859"/>
      <c r="FL165" s="859"/>
      <c r="FM165" s="859"/>
      <c r="FN165" s="859"/>
      <c r="FO165" s="859"/>
      <c r="FP165" s="859"/>
      <c r="FQ165" s="859"/>
      <c r="FR165" s="859"/>
      <c r="FS165" s="859"/>
      <c r="FT165" s="859"/>
      <c r="FU165" s="859"/>
      <c r="FV165" s="859"/>
      <c r="FW165" s="859"/>
      <c r="FX165" s="859"/>
      <c r="FY165" s="859"/>
      <c r="FZ165" s="859"/>
      <c r="GA165" s="859"/>
      <c r="GB165" s="859"/>
      <c r="GC165" s="859"/>
      <c r="GD165" s="859"/>
      <c r="GE165" s="859"/>
      <c r="GF165" s="859"/>
      <c r="GG165" s="859"/>
      <c r="GH165" s="859"/>
      <c r="GI165" s="859"/>
      <c r="GJ165" s="859"/>
      <c r="GK165" s="859"/>
      <c r="GL165" s="859"/>
      <c r="GM165" s="859"/>
      <c r="GN165" s="859"/>
      <c r="GO165" s="859"/>
      <c r="GP165" s="859"/>
      <c r="GQ165" s="859"/>
      <c r="GR165" s="859"/>
      <c r="GS165" s="859"/>
      <c r="GT165" s="859"/>
      <c r="GU165" s="859"/>
      <c r="GV165" s="859"/>
      <c r="GW165" s="859"/>
      <c r="GX165" s="859"/>
      <c r="GY165" s="859"/>
      <c r="GZ165" s="859"/>
      <c r="HA165" s="859"/>
      <c r="HB165" s="859"/>
      <c r="HC165" s="859"/>
      <c r="HD165" s="859"/>
      <c r="HE165" s="859"/>
      <c r="HF165" s="859"/>
      <c r="HG165" s="859"/>
      <c r="HH165" s="859"/>
      <c r="HI165" s="859"/>
      <c r="HJ165" s="859"/>
      <c r="HK165" s="859"/>
      <c r="HL165" s="859"/>
      <c r="HM165" s="859"/>
      <c r="HN165" s="859"/>
      <c r="HO165" s="859"/>
      <c r="HP165" s="859"/>
      <c r="HQ165" s="859"/>
      <c r="HR165" s="859"/>
      <c r="HS165" s="859"/>
      <c r="HT165" s="859"/>
      <c r="HU165" s="859"/>
      <c r="HV165" s="859"/>
      <c r="HW165" s="859"/>
      <c r="HX165" s="859"/>
      <c r="HY165" s="859"/>
      <c r="HZ165" s="859"/>
      <c r="IA165" s="859"/>
      <c r="IB165" s="859"/>
      <c r="IC165" s="859"/>
      <c r="ID165" s="859"/>
      <c r="IE165" s="859"/>
      <c r="IF165" s="859"/>
      <c r="IG165" s="859"/>
      <c r="IH165" s="859"/>
      <c r="II165" s="859"/>
      <c r="IJ165" s="859"/>
      <c r="IK165" s="859"/>
      <c r="IL165" s="859"/>
      <c r="IM165" s="859"/>
      <c r="IN165" s="859"/>
      <c r="IO165" s="859"/>
      <c r="IP165" s="859"/>
      <c r="IQ165" s="859"/>
      <c r="IR165" s="859"/>
      <c r="IS165" s="859"/>
      <c r="IT165" s="859"/>
      <c r="IU165" s="859"/>
      <c r="IV165" s="859"/>
    </row>
    <row r="166" spans="1:256">
      <c r="A166" s="861"/>
      <c r="B166" s="803" t="str">
        <f>C47</f>
        <v>C6</v>
      </c>
      <c r="C166" s="1228">
        <v>1.8</v>
      </c>
      <c r="D166" s="1228"/>
      <c r="E166" s="804">
        <f>F47</f>
        <v>0</v>
      </c>
      <c r="F166" s="862">
        <v>2</v>
      </c>
      <c r="G166" s="862">
        <f>ROUND((0.2+0.15)/2,2)</f>
        <v>0.18</v>
      </c>
      <c r="H166" s="803">
        <f>H47</f>
        <v>0</v>
      </c>
      <c r="I166" s="863">
        <f>(C166)-(F166*G166)</f>
        <v>1.44</v>
      </c>
      <c r="J166" s="863">
        <f>H166*I166</f>
        <v>0</v>
      </c>
      <c r="K166" s="864">
        <f>ROUND(J166*E166,2)</f>
        <v>0</v>
      </c>
      <c r="L166" s="738"/>
      <c r="M166" s="716"/>
      <c r="N166" s="738"/>
      <c r="O166" s="738"/>
      <c r="P166" s="856"/>
      <c r="Q166" s="856"/>
      <c r="R166" s="738"/>
      <c r="S166" s="856"/>
      <c r="T166" s="860"/>
      <c r="U166" s="860"/>
      <c r="V166" s="860"/>
      <c r="W166" s="859"/>
      <c r="X166" s="860"/>
      <c r="Y166" s="860"/>
      <c r="Z166" s="860"/>
      <c r="AA166" s="860"/>
      <c r="AB166" s="859"/>
      <c r="AC166" s="860"/>
      <c r="AD166" s="860"/>
      <c r="AE166" s="859"/>
      <c r="AF166" s="860"/>
      <c r="AG166" s="860"/>
      <c r="AH166" s="859"/>
      <c r="AI166" s="860"/>
      <c r="AJ166" s="860"/>
      <c r="AK166" s="860"/>
      <c r="AL166" s="860"/>
      <c r="AM166" s="859"/>
      <c r="AN166" s="860"/>
      <c r="AO166" s="860"/>
      <c r="AP166" s="860"/>
      <c r="AQ166" s="860"/>
      <c r="AR166" s="859"/>
      <c r="AS166" s="860"/>
      <c r="AT166" s="860"/>
      <c r="AU166" s="860"/>
      <c r="AV166" s="860"/>
      <c r="AW166" s="859"/>
      <c r="AX166" s="860"/>
      <c r="AY166" s="860"/>
      <c r="AZ166" s="860"/>
      <c r="BA166" s="860"/>
      <c r="BB166" s="859"/>
      <c r="BC166" s="860"/>
      <c r="BD166" s="860"/>
      <c r="BE166" s="859"/>
      <c r="BF166" s="860"/>
      <c r="BG166" s="860"/>
      <c r="BH166" s="859"/>
      <c r="BI166" s="860"/>
      <c r="BJ166" s="860"/>
      <c r="BK166" s="859"/>
      <c r="BL166" s="859"/>
      <c r="BM166" s="859"/>
      <c r="BN166" s="859"/>
      <c r="BO166" s="859"/>
      <c r="BP166" s="859"/>
      <c r="BQ166" s="859"/>
      <c r="BR166" s="859"/>
      <c r="BS166" s="859"/>
      <c r="BT166" s="859"/>
      <c r="BU166" s="859"/>
      <c r="BV166" s="859"/>
      <c r="BW166" s="859"/>
      <c r="BX166" s="859"/>
      <c r="BY166" s="859"/>
      <c r="BZ166" s="859"/>
      <c r="CA166" s="859"/>
      <c r="CB166" s="859"/>
      <c r="CC166" s="859"/>
      <c r="CD166" s="859"/>
      <c r="CE166" s="859"/>
      <c r="CF166" s="859"/>
      <c r="CG166" s="859"/>
      <c r="CH166" s="859"/>
      <c r="CI166" s="859"/>
      <c r="CJ166" s="859"/>
      <c r="CK166" s="859"/>
      <c r="CL166" s="859"/>
      <c r="CM166" s="859"/>
      <c r="CN166" s="859"/>
      <c r="CO166" s="859"/>
      <c r="CP166" s="859"/>
      <c r="CQ166" s="859"/>
      <c r="CR166" s="859"/>
      <c r="CS166" s="859"/>
      <c r="CT166" s="859"/>
      <c r="CU166" s="859"/>
      <c r="CV166" s="859"/>
      <c r="CW166" s="859"/>
      <c r="CX166" s="859"/>
      <c r="CY166" s="859"/>
      <c r="CZ166" s="859"/>
      <c r="DA166" s="859"/>
      <c r="DB166" s="859"/>
      <c r="DC166" s="859"/>
      <c r="DD166" s="859"/>
      <c r="DE166" s="859"/>
      <c r="DF166" s="859"/>
      <c r="DG166" s="859"/>
      <c r="DH166" s="859"/>
      <c r="DI166" s="859"/>
      <c r="DJ166" s="859"/>
      <c r="DK166" s="859"/>
      <c r="DL166" s="859"/>
      <c r="DM166" s="859"/>
      <c r="DN166" s="859"/>
      <c r="DO166" s="859"/>
      <c r="DP166" s="859"/>
      <c r="DQ166" s="859"/>
      <c r="DR166" s="859"/>
      <c r="DS166" s="859"/>
      <c r="DT166" s="859"/>
      <c r="DU166" s="859"/>
      <c r="DV166" s="859"/>
      <c r="DW166" s="859"/>
      <c r="DX166" s="859"/>
      <c r="DY166" s="859"/>
      <c r="DZ166" s="859"/>
      <c r="EA166" s="859"/>
      <c r="EB166" s="859"/>
      <c r="EC166" s="859"/>
      <c r="ED166" s="859"/>
      <c r="EE166" s="859"/>
      <c r="EF166" s="859"/>
      <c r="EG166" s="859"/>
      <c r="EH166" s="859"/>
      <c r="EI166" s="859"/>
      <c r="EJ166" s="859"/>
      <c r="EK166" s="859"/>
      <c r="EL166" s="859"/>
      <c r="EM166" s="859"/>
      <c r="EN166" s="859"/>
      <c r="EO166" s="859"/>
      <c r="EP166" s="859"/>
      <c r="EQ166" s="859"/>
      <c r="ER166" s="859"/>
      <c r="ES166" s="859"/>
      <c r="ET166" s="859"/>
      <c r="EU166" s="859"/>
      <c r="EV166" s="859"/>
      <c r="EW166" s="859"/>
      <c r="EX166" s="859"/>
      <c r="EY166" s="859"/>
      <c r="EZ166" s="859"/>
      <c r="FA166" s="859"/>
      <c r="FB166" s="859"/>
      <c r="FC166" s="859"/>
      <c r="FD166" s="859"/>
      <c r="FE166" s="859"/>
      <c r="FF166" s="859"/>
      <c r="FG166" s="859"/>
      <c r="FH166" s="859"/>
      <c r="FI166" s="859"/>
      <c r="FJ166" s="859"/>
      <c r="FK166" s="859"/>
      <c r="FL166" s="859"/>
      <c r="FM166" s="859"/>
      <c r="FN166" s="859"/>
      <c r="FO166" s="859"/>
      <c r="FP166" s="859"/>
      <c r="FQ166" s="859"/>
      <c r="FR166" s="859"/>
      <c r="FS166" s="859"/>
      <c r="FT166" s="859"/>
      <c r="FU166" s="859"/>
      <c r="FV166" s="859"/>
      <c r="FW166" s="859"/>
      <c r="FX166" s="859"/>
      <c r="FY166" s="859"/>
      <c r="FZ166" s="859"/>
      <c r="GA166" s="859"/>
      <c r="GB166" s="859"/>
      <c r="GC166" s="859"/>
      <c r="GD166" s="859"/>
      <c r="GE166" s="859"/>
      <c r="GF166" s="859"/>
      <c r="GG166" s="859"/>
      <c r="GH166" s="859"/>
      <c r="GI166" s="859"/>
      <c r="GJ166" s="859"/>
      <c r="GK166" s="859"/>
      <c r="GL166" s="859"/>
      <c r="GM166" s="859"/>
      <c r="GN166" s="859"/>
      <c r="GO166" s="859"/>
      <c r="GP166" s="859"/>
      <c r="GQ166" s="859"/>
      <c r="GR166" s="859"/>
      <c r="GS166" s="859"/>
      <c r="GT166" s="859"/>
      <c r="GU166" s="859"/>
      <c r="GV166" s="859"/>
      <c r="GW166" s="859"/>
      <c r="GX166" s="859"/>
      <c r="GY166" s="859"/>
      <c r="GZ166" s="859"/>
      <c r="HA166" s="859"/>
      <c r="HB166" s="859"/>
      <c r="HC166" s="859"/>
      <c r="HD166" s="859"/>
      <c r="HE166" s="859"/>
      <c r="HF166" s="859"/>
      <c r="HG166" s="859"/>
      <c r="HH166" s="859"/>
      <c r="HI166" s="859"/>
      <c r="HJ166" s="859"/>
      <c r="HK166" s="859"/>
      <c r="HL166" s="859"/>
      <c r="HM166" s="859"/>
      <c r="HN166" s="859"/>
      <c r="HO166" s="859"/>
      <c r="HP166" s="859"/>
      <c r="HQ166" s="859"/>
      <c r="HR166" s="859"/>
      <c r="HS166" s="859"/>
      <c r="HT166" s="859"/>
      <c r="HU166" s="859"/>
      <c r="HV166" s="859"/>
      <c r="HW166" s="859"/>
      <c r="HX166" s="859"/>
      <c r="HY166" s="859"/>
      <c r="HZ166" s="859"/>
      <c r="IA166" s="859"/>
      <c r="IB166" s="859"/>
      <c r="IC166" s="859"/>
      <c r="ID166" s="859"/>
      <c r="IE166" s="859"/>
      <c r="IF166" s="859"/>
      <c r="IG166" s="859"/>
      <c r="IH166" s="859"/>
      <c r="II166" s="859"/>
      <c r="IJ166" s="859"/>
      <c r="IK166" s="859"/>
      <c r="IL166" s="859"/>
      <c r="IM166" s="859"/>
      <c r="IN166" s="859"/>
      <c r="IO166" s="859"/>
      <c r="IP166" s="859"/>
      <c r="IQ166" s="859"/>
      <c r="IR166" s="859"/>
      <c r="IS166" s="859"/>
      <c r="IT166" s="859"/>
      <c r="IU166" s="859"/>
      <c r="IV166" s="859"/>
    </row>
    <row r="167" spans="1:256">
      <c r="A167" s="861"/>
      <c r="B167" s="803" t="str">
        <f>C48</f>
        <v>C7</v>
      </c>
      <c r="C167" s="1228">
        <v>2.1</v>
      </c>
      <c r="D167" s="1228"/>
      <c r="E167" s="804">
        <f>F48</f>
        <v>0</v>
      </c>
      <c r="F167" s="862">
        <v>3</v>
      </c>
      <c r="G167" s="862">
        <f>ROUND((0.2+0.15*2)/3,2)</f>
        <v>0.17</v>
      </c>
      <c r="H167" s="803">
        <f>H48</f>
        <v>0</v>
      </c>
      <c r="I167" s="863">
        <f>(C167)-(F167*G167)</f>
        <v>1.59</v>
      </c>
      <c r="J167" s="863">
        <f>H167*I167</f>
        <v>0</v>
      </c>
      <c r="K167" s="864">
        <f>ROUND(J167*E167,2)</f>
        <v>0</v>
      </c>
      <c r="L167" s="738"/>
      <c r="M167" s="716"/>
      <c r="N167" s="738"/>
      <c r="O167" s="738"/>
      <c r="P167" s="856"/>
      <c r="Q167" s="856"/>
      <c r="R167" s="738"/>
      <c r="S167" s="856"/>
      <c r="T167" s="860"/>
      <c r="U167" s="860"/>
      <c r="V167" s="860"/>
      <c r="W167" s="859"/>
      <c r="X167" s="860"/>
      <c r="Y167" s="860"/>
      <c r="Z167" s="860"/>
      <c r="AA167" s="860"/>
      <c r="AB167" s="859"/>
      <c r="AC167" s="860"/>
      <c r="AD167" s="860"/>
      <c r="AE167" s="859"/>
      <c r="AF167" s="860"/>
      <c r="AG167" s="860"/>
      <c r="AH167" s="859"/>
      <c r="AI167" s="860"/>
      <c r="AJ167" s="860"/>
      <c r="AK167" s="860"/>
      <c r="AL167" s="860"/>
      <c r="AM167" s="859"/>
      <c r="AN167" s="860"/>
      <c r="AO167" s="860"/>
      <c r="AP167" s="860"/>
      <c r="AQ167" s="860"/>
      <c r="AR167" s="859"/>
      <c r="AS167" s="860"/>
      <c r="AT167" s="860"/>
      <c r="AU167" s="860"/>
      <c r="AV167" s="860"/>
      <c r="AW167" s="859"/>
      <c r="AX167" s="860"/>
      <c r="AY167" s="860"/>
      <c r="AZ167" s="860"/>
      <c r="BA167" s="860"/>
      <c r="BB167" s="859"/>
      <c r="BC167" s="860"/>
      <c r="BD167" s="860"/>
      <c r="BE167" s="859"/>
      <c r="BF167" s="860"/>
      <c r="BG167" s="860"/>
      <c r="BH167" s="859"/>
      <c r="BI167" s="860"/>
      <c r="BJ167" s="860"/>
      <c r="BK167" s="859"/>
      <c r="BL167" s="859"/>
      <c r="BM167" s="859"/>
      <c r="BN167" s="859"/>
      <c r="BO167" s="859"/>
      <c r="BP167" s="859"/>
      <c r="BQ167" s="859"/>
      <c r="BR167" s="859"/>
      <c r="BS167" s="859"/>
      <c r="BT167" s="859"/>
      <c r="BU167" s="859"/>
      <c r="BV167" s="859"/>
      <c r="BW167" s="859"/>
      <c r="BX167" s="859"/>
      <c r="BY167" s="859"/>
      <c r="BZ167" s="859"/>
      <c r="CA167" s="859"/>
      <c r="CB167" s="859"/>
      <c r="CC167" s="859"/>
      <c r="CD167" s="859"/>
      <c r="CE167" s="859"/>
      <c r="CF167" s="859"/>
      <c r="CG167" s="859"/>
      <c r="CH167" s="859"/>
      <c r="CI167" s="859"/>
      <c r="CJ167" s="859"/>
      <c r="CK167" s="859"/>
      <c r="CL167" s="859"/>
      <c r="CM167" s="859"/>
      <c r="CN167" s="859"/>
      <c r="CO167" s="859"/>
      <c r="CP167" s="859"/>
      <c r="CQ167" s="859"/>
      <c r="CR167" s="859"/>
      <c r="CS167" s="859"/>
      <c r="CT167" s="859"/>
      <c r="CU167" s="859"/>
      <c r="CV167" s="859"/>
      <c r="CW167" s="859"/>
      <c r="CX167" s="859"/>
      <c r="CY167" s="859"/>
      <c r="CZ167" s="859"/>
      <c r="DA167" s="859"/>
      <c r="DB167" s="859"/>
      <c r="DC167" s="859"/>
      <c r="DD167" s="859"/>
      <c r="DE167" s="859"/>
      <c r="DF167" s="859"/>
      <c r="DG167" s="859"/>
      <c r="DH167" s="859"/>
      <c r="DI167" s="859"/>
      <c r="DJ167" s="859"/>
      <c r="DK167" s="859"/>
      <c r="DL167" s="859"/>
      <c r="DM167" s="859"/>
      <c r="DN167" s="859"/>
      <c r="DO167" s="859"/>
      <c r="DP167" s="859"/>
      <c r="DQ167" s="859"/>
      <c r="DR167" s="859"/>
      <c r="DS167" s="859"/>
      <c r="DT167" s="859"/>
      <c r="DU167" s="859"/>
      <c r="DV167" s="859"/>
      <c r="DW167" s="859"/>
      <c r="DX167" s="859"/>
      <c r="DY167" s="859"/>
      <c r="DZ167" s="859"/>
      <c r="EA167" s="859"/>
      <c r="EB167" s="859"/>
      <c r="EC167" s="859"/>
      <c r="ED167" s="859"/>
      <c r="EE167" s="859"/>
      <c r="EF167" s="859"/>
      <c r="EG167" s="859"/>
      <c r="EH167" s="859"/>
      <c r="EI167" s="859"/>
      <c r="EJ167" s="859"/>
      <c r="EK167" s="859"/>
      <c r="EL167" s="859"/>
      <c r="EM167" s="859"/>
      <c r="EN167" s="859"/>
      <c r="EO167" s="859"/>
      <c r="EP167" s="859"/>
      <c r="EQ167" s="859"/>
      <c r="ER167" s="859"/>
      <c r="ES167" s="859"/>
      <c r="ET167" s="859"/>
      <c r="EU167" s="859"/>
      <c r="EV167" s="859"/>
      <c r="EW167" s="859"/>
      <c r="EX167" s="859"/>
      <c r="EY167" s="859"/>
      <c r="EZ167" s="859"/>
      <c r="FA167" s="859"/>
      <c r="FB167" s="859"/>
      <c r="FC167" s="859"/>
      <c r="FD167" s="859"/>
      <c r="FE167" s="859"/>
      <c r="FF167" s="859"/>
      <c r="FG167" s="859"/>
      <c r="FH167" s="859"/>
      <c r="FI167" s="859"/>
      <c r="FJ167" s="859"/>
      <c r="FK167" s="859"/>
      <c r="FL167" s="859"/>
      <c r="FM167" s="859"/>
      <c r="FN167" s="859"/>
      <c r="FO167" s="859"/>
      <c r="FP167" s="859"/>
      <c r="FQ167" s="859"/>
      <c r="FR167" s="859"/>
      <c r="FS167" s="859"/>
      <c r="FT167" s="859"/>
      <c r="FU167" s="859"/>
      <c r="FV167" s="859"/>
      <c r="FW167" s="859"/>
      <c r="FX167" s="859"/>
      <c r="FY167" s="859"/>
      <c r="FZ167" s="859"/>
      <c r="GA167" s="859"/>
      <c r="GB167" s="859"/>
      <c r="GC167" s="859"/>
      <c r="GD167" s="859"/>
      <c r="GE167" s="859"/>
      <c r="GF167" s="859"/>
      <c r="GG167" s="859"/>
      <c r="GH167" s="859"/>
      <c r="GI167" s="859"/>
      <c r="GJ167" s="859"/>
      <c r="GK167" s="859"/>
      <c r="GL167" s="859"/>
      <c r="GM167" s="859"/>
      <c r="GN167" s="859"/>
      <c r="GO167" s="859"/>
      <c r="GP167" s="859"/>
      <c r="GQ167" s="859"/>
      <c r="GR167" s="859"/>
      <c r="GS167" s="859"/>
      <c r="GT167" s="859"/>
      <c r="GU167" s="859"/>
      <c r="GV167" s="859"/>
      <c r="GW167" s="859"/>
      <c r="GX167" s="859"/>
      <c r="GY167" s="859"/>
      <c r="GZ167" s="859"/>
      <c r="HA167" s="859"/>
      <c r="HB167" s="859"/>
      <c r="HC167" s="859"/>
      <c r="HD167" s="859"/>
      <c r="HE167" s="859"/>
      <c r="HF167" s="859"/>
      <c r="HG167" s="859"/>
      <c r="HH167" s="859"/>
      <c r="HI167" s="859"/>
      <c r="HJ167" s="859"/>
      <c r="HK167" s="859"/>
      <c r="HL167" s="859"/>
      <c r="HM167" s="859"/>
      <c r="HN167" s="859"/>
      <c r="HO167" s="859"/>
      <c r="HP167" s="859"/>
      <c r="HQ167" s="859"/>
      <c r="HR167" s="859"/>
      <c r="HS167" s="859"/>
      <c r="HT167" s="859"/>
      <c r="HU167" s="859"/>
      <c r="HV167" s="859"/>
      <c r="HW167" s="859"/>
      <c r="HX167" s="859"/>
      <c r="HY167" s="859"/>
      <c r="HZ167" s="859"/>
      <c r="IA167" s="859"/>
      <c r="IB167" s="859"/>
      <c r="IC167" s="859"/>
      <c r="ID167" s="859"/>
      <c r="IE167" s="859"/>
      <c r="IF167" s="859"/>
      <c r="IG167" s="859"/>
      <c r="IH167" s="859"/>
      <c r="II167" s="859"/>
      <c r="IJ167" s="859"/>
      <c r="IK167" s="859"/>
      <c r="IL167" s="859"/>
      <c r="IM167" s="859"/>
      <c r="IN167" s="859"/>
      <c r="IO167" s="859"/>
      <c r="IP167" s="859"/>
      <c r="IQ167" s="859"/>
      <c r="IR167" s="859"/>
      <c r="IS167" s="859"/>
      <c r="IT167" s="859"/>
      <c r="IU167" s="859"/>
      <c r="IV167" s="859"/>
    </row>
    <row r="168" spans="1:256">
      <c r="A168" s="861"/>
      <c r="B168" s="803" t="str">
        <f>C49</f>
        <v>C8</v>
      </c>
      <c r="C168" s="1228">
        <v>2.2000000000000002</v>
      </c>
      <c r="D168" s="1228"/>
      <c r="E168" s="804">
        <f>F49</f>
        <v>0</v>
      </c>
      <c r="F168" s="862">
        <v>2</v>
      </c>
      <c r="G168" s="862">
        <v>0.15</v>
      </c>
      <c r="H168" s="803">
        <f>H49</f>
        <v>0</v>
      </c>
      <c r="I168" s="863">
        <f>(C168)-(F168*G168)</f>
        <v>1.9000000000000001</v>
      </c>
      <c r="J168" s="863">
        <f>H168*I168</f>
        <v>0</v>
      </c>
      <c r="K168" s="864">
        <f>ROUND(J168*E168,2)</f>
        <v>0</v>
      </c>
      <c r="L168" s="738"/>
      <c r="M168" s="716"/>
      <c r="N168" s="738"/>
      <c r="O168" s="738"/>
      <c r="P168" s="856"/>
      <c r="Q168" s="856"/>
      <c r="R168" s="738"/>
      <c r="S168" s="856"/>
      <c r="T168" s="860"/>
      <c r="U168" s="860"/>
      <c r="V168" s="860"/>
      <c r="W168" s="859"/>
      <c r="X168" s="860"/>
      <c r="Y168" s="860"/>
      <c r="Z168" s="860"/>
      <c r="AA168" s="860"/>
      <c r="AB168" s="859"/>
      <c r="AC168" s="860"/>
      <c r="AD168" s="860"/>
      <c r="AE168" s="859"/>
      <c r="AF168" s="860"/>
      <c r="AG168" s="860"/>
      <c r="AH168" s="859"/>
      <c r="AI168" s="860"/>
      <c r="AJ168" s="860"/>
      <c r="AK168" s="860"/>
      <c r="AL168" s="860"/>
      <c r="AM168" s="859"/>
      <c r="AN168" s="860"/>
      <c r="AO168" s="860"/>
      <c r="AP168" s="860"/>
      <c r="AQ168" s="860"/>
      <c r="AR168" s="859"/>
      <c r="AS168" s="860"/>
      <c r="AT168" s="860"/>
      <c r="AU168" s="860"/>
      <c r="AV168" s="860"/>
      <c r="AW168" s="859"/>
      <c r="AX168" s="860"/>
      <c r="AY168" s="860"/>
      <c r="AZ168" s="860"/>
      <c r="BA168" s="860"/>
      <c r="BB168" s="859"/>
      <c r="BC168" s="860"/>
      <c r="BD168" s="860"/>
      <c r="BE168" s="859"/>
      <c r="BF168" s="860"/>
      <c r="BG168" s="860"/>
      <c r="BH168" s="859"/>
      <c r="BI168" s="860"/>
      <c r="BJ168" s="860"/>
      <c r="BK168" s="859"/>
      <c r="BL168" s="859"/>
      <c r="BM168" s="859"/>
      <c r="BN168" s="859"/>
      <c r="BO168" s="859"/>
      <c r="BP168" s="859"/>
      <c r="BQ168" s="859"/>
      <c r="BR168" s="859"/>
      <c r="BS168" s="859"/>
      <c r="BT168" s="859"/>
      <c r="BU168" s="859"/>
      <c r="BV168" s="859"/>
      <c r="BW168" s="859"/>
      <c r="BX168" s="859"/>
      <c r="BY168" s="859"/>
      <c r="BZ168" s="859"/>
      <c r="CA168" s="859"/>
      <c r="CB168" s="859"/>
      <c r="CC168" s="859"/>
      <c r="CD168" s="859"/>
      <c r="CE168" s="859"/>
      <c r="CF168" s="859"/>
      <c r="CG168" s="859"/>
      <c r="CH168" s="859"/>
      <c r="CI168" s="859"/>
      <c r="CJ168" s="859"/>
      <c r="CK168" s="859"/>
      <c r="CL168" s="859"/>
      <c r="CM168" s="859"/>
      <c r="CN168" s="859"/>
      <c r="CO168" s="859"/>
      <c r="CP168" s="859"/>
      <c r="CQ168" s="859"/>
      <c r="CR168" s="859"/>
      <c r="CS168" s="859"/>
      <c r="CT168" s="859"/>
      <c r="CU168" s="859"/>
      <c r="CV168" s="859"/>
      <c r="CW168" s="859"/>
      <c r="CX168" s="859"/>
      <c r="CY168" s="859"/>
      <c r="CZ168" s="859"/>
      <c r="DA168" s="859"/>
      <c r="DB168" s="859"/>
      <c r="DC168" s="859"/>
      <c r="DD168" s="859"/>
      <c r="DE168" s="859"/>
      <c r="DF168" s="859"/>
      <c r="DG168" s="859"/>
      <c r="DH168" s="859"/>
      <c r="DI168" s="859"/>
      <c r="DJ168" s="859"/>
      <c r="DK168" s="859"/>
      <c r="DL168" s="859"/>
      <c r="DM168" s="859"/>
      <c r="DN168" s="859"/>
      <c r="DO168" s="859"/>
      <c r="DP168" s="859"/>
      <c r="DQ168" s="859"/>
      <c r="DR168" s="859"/>
      <c r="DS168" s="859"/>
      <c r="DT168" s="859"/>
      <c r="DU168" s="859"/>
      <c r="DV168" s="859"/>
      <c r="DW168" s="859"/>
      <c r="DX168" s="859"/>
      <c r="DY168" s="859"/>
      <c r="DZ168" s="859"/>
      <c r="EA168" s="859"/>
      <c r="EB168" s="859"/>
      <c r="EC168" s="859"/>
      <c r="ED168" s="859"/>
      <c r="EE168" s="859"/>
      <c r="EF168" s="859"/>
      <c r="EG168" s="859"/>
      <c r="EH168" s="859"/>
      <c r="EI168" s="859"/>
      <c r="EJ168" s="859"/>
      <c r="EK168" s="859"/>
      <c r="EL168" s="859"/>
      <c r="EM168" s="859"/>
      <c r="EN168" s="859"/>
      <c r="EO168" s="859"/>
      <c r="EP168" s="859"/>
      <c r="EQ168" s="859"/>
      <c r="ER168" s="859"/>
      <c r="ES168" s="859"/>
      <c r="ET168" s="859"/>
      <c r="EU168" s="859"/>
      <c r="EV168" s="859"/>
      <c r="EW168" s="859"/>
      <c r="EX168" s="859"/>
      <c r="EY168" s="859"/>
      <c r="EZ168" s="859"/>
      <c r="FA168" s="859"/>
      <c r="FB168" s="859"/>
      <c r="FC168" s="859"/>
      <c r="FD168" s="859"/>
      <c r="FE168" s="859"/>
      <c r="FF168" s="859"/>
      <c r="FG168" s="859"/>
      <c r="FH168" s="859"/>
      <c r="FI168" s="859"/>
      <c r="FJ168" s="859"/>
      <c r="FK168" s="859"/>
      <c r="FL168" s="859"/>
      <c r="FM168" s="859"/>
      <c r="FN168" s="859"/>
      <c r="FO168" s="859"/>
      <c r="FP168" s="859"/>
      <c r="FQ168" s="859"/>
      <c r="FR168" s="859"/>
      <c r="FS168" s="859"/>
      <c r="FT168" s="859"/>
      <c r="FU168" s="859"/>
      <c r="FV168" s="859"/>
      <c r="FW168" s="859"/>
      <c r="FX168" s="859"/>
      <c r="FY168" s="859"/>
      <c r="FZ168" s="859"/>
      <c r="GA168" s="859"/>
      <c r="GB168" s="859"/>
      <c r="GC168" s="859"/>
      <c r="GD168" s="859"/>
      <c r="GE168" s="859"/>
      <c r="GF168" s="859"/>
      <c r="GG168" s="859"/>
      <c r="GH168" s="859"/>
      <c r="GI168" s="859"/>
      <c r="GJ168" s="859"/>
      <c r="GK168" s="859"/>
      <c r="GL168" s="859"/>
      <c r="GM168" s="859"/>
      <c r="GN168" s="859"/>
      <c r="GO168" s="859"/>
      <c r="GP168" s="859"/>
      <c r="GQ168" s="859"/>
      <c r="GR168" s="859"/>
      <c r="GS168" s="859"/>
      <c r="GT168" s="859"/>
      <c r="GU168" s="859"/>
      <c r="GV168" s="859"/>
      <c r="GW168" s="859"/>
      <c r="GX168" s="859"/>
      <c r="GY168" s="859"/>
      <c r="GZ168" s="859"/>
      <c r="HA168" s="859"/>
      <c r="HB168" s="859"/>
      <c r="HC168" s="859"/>
      <c r="HD168" s="859"/>
      <c r="HE168" s="859"/>
      <c r="HF168" s="859"/>
      <c r="HG168" s="859"/>
      <c r="HH168" s="859"/>
      <c r="HI168" s="859"/>
      <c r="HJ168" s="859"/>
      <c r="HK168" s="859"/>
      <c r="HL168" s="859"/>
      <c r="HM168" s="859"/>
      <c r="HN168" s="859"/>
      <c r="HO168" s="859"/>
      <c r="HP168" s="859"/>
      <c r="HQ168" s="859"/>
      <c r="HR168" s="859"/>
      <c r="HS168" s="859"/>
      <c r="HT168" s="859"/>
      <c r="HU168" s="859"/>
      <c r="HV168" s="859"/>
      <c r="HW168" s="859"/>
      <c r="HX168" s="859"/>
      <c r="HY168" s="859"/>
      <c r="HZ168" s="859"/>
      <c r="IA168" s="859"/>
      <c r="IB168" s="859"/>
      <c r="IC168" s="859"/>
      <c r="ID168" s="859"/>
      <c r="IE168" s="859"/>
      <c r="IF168" s="859"/>
      <c r="IG168" s="859"/>
      <c r="IH168" s="859"/>
      <c r="II168" s="859"/>
      <c r="IJ168" s="859"/>
      <c r="IK168" s="859"/>
      <c r="IL168" s="859"/>
      <c r="IM168" s="859"/>
      <c r="IN168" s="859"/>
      <c r="IO168" s="859"/>
      <c r="IP168" s="859"/>
      <c r="IQ168" s="859"/>
      <c r="IR168" s="859"/>
      <c r="IS168" s="859"/>
      <c r="IT168" s="859"/>
      <c r="IU168" s="859"/>
      <c r="IV168" s="859"/>
    </row>
    <row r="169" spans="1:256">
      <c r="A169" s="861"/>
      <c r="B169" s="1229" t="s">
        <v>531</v>
      </c>
      <c r="C169" s="1229"/>
      <c r="D169" s="1229"/>
      <c r="E169" s="1229"/>
      <c r="F169" s="1229"/>
      <c r="G169" s="1229"/>
      <c r="H169" s="1229"/>
      <c r="I169" s="1229"/>
      <c r="J169" s="1229"/>
      <c r="K169" s="831">
        <f>SUM(K159:K168)</f>
        <v>5.44</v>
      </c>
      <c r="L169" s="738"/>
      <c r="M169" s="738"/>
      <c r="N169" s="716"/>
      <c r="O169" s="738"/>
      <c r="P169" s="856"/>
      <c r="Q169" s="856"/>
      <c r="R169" s="738"/>
      <c r="S169" s="856"/>
      <c r="T169" s="860"/>
      <c r="U169" s="860"/>
      <c r="V169" s="860"/>
      <c r="W169" s="859"/>
      <c r="X169" s="860"/>
      <c r="Y169" s="860"/>
      <c r="Z169" s="860"/>
      <c r="AA169" s="860"/>
      <c r="AB169" s="859"/>
      <c r="AC169" s="860"/>
      <c r="AD169" s="860"/>
      <c r="AE169" s="859"/>
      <c r="AF169" s="860"/>
      <c r="AG169" s="860"/>
      <c r="AH169" s="859"/>
      <c r="AI169" s="860"/>
      <c r="AJ169" s="860"/>
      <c r="AK169" s="860"/>
      <c r="AL169" s="860"/>
      <c r="AM169" s="859"/>
      <c r="AN169" s="860"/>
      <c r="AO169" s="860"/>
      <c r="AP169" s="860"/>
      <c r="AQ169" s="860"/>
      <c r="AR169" s="859"/>
      <c r="AS169" s="860"/>
      <c r="AT169" s="860"/>
      <c r="AU169" s="860"/>
      <c r="AV169" s="860"/>
      <c r="AW169" s="859"/>
      <c r="AX169" s="860"/>
      <c r="AY169" s="860"/>
      <c r="AZ169" s="860"/>
      <c r="BA169" s="860"/>
      <c r="BB169" s="859"/>
      <c r="BC169" s="860"/>
      <c r="BD169" s="860"/>
      <c r="BE169" s="859"/>
      <c r="BF169" s="860"/>
      <c r="BG169" s="860"/>
      <c r="BH169" s="859"/>
      <c r="BI169" s="860"/>
      <c r="BJ169" s="860"/>
      <c r="BK169" s="859"/>
      <c r="BL169" s="859"/>
      <c r="BM169" s="859"/>
      <c r="BN169" s="859"/>
      <c r="BO169" s="859"/>
      <c r="BP169" s="859"/>
      <c r="BQ169" s="859"/>
      <c r="BR169" s="859"/>
      <c r="BS169" s="859"/>
      <c r="BT169" s="859"/>
      <c r="BU169" s="859"/>
      <c r="BV169" s="859"/>
      <c r="BW169" s="859"/>
      <c r="BX169" s="859"/>
      <c r="BY169" s="859"/>
      <c r="BZ169" s="859"/>
      <c r="CA169" s="859"/>
      <c r="CB169" s="859"/>
      <c r="CC169" s="859"/>
      <c r="CD169" s="859"/>
      <c r="CE169" s="859"/>
      <c r="CF169" s="859"/>
      <c r="CG169" s="859"/>
      <c r="CH169" s="859"/>
      <c r="CI169" s="859"/>
      <c r="CJ169" s="859"/>
      <c r="CK169" s="859"/>
      <c r="CL169" s="859"/>
      <c r="CM169" s="859"/>
      <c r="CN169" s="859"/>
      <c r="CO169" s="859"/>
      <c r="CP169" s="859"/>
      <c r="CQ169" s="859"/>
      <c r="CR169" s="859"/>
      <c r="CS169" s="859"/>
      <c r="CT169" s="859"/>
      <c r="CU169" s="859"/>
      <c r="CV169" s="859"/>
      <c r="CW169" s="859"/>
      <c r="CX169" s="859"/>
      <c r="CY169" s="859"/>
      <c r="CZ169" s="859"/>
      <c r="DA169" s="859"/>
      <c r="DB169" s="859"/>
      <c r="DC169" s="859"/>
      <c r="DD169" s="859"/>
      <c r="DE169" s="859"/>
      <c r="DF169" s="859"/>
      <c r="DG169" s="859"/>
      <c r="DH169" s="859"/>
      <c r="DI169" s="859"/>
      <c r="DJ169" s="859"/>
      <c r="DK169" s="859"/>
      <c r="DL169" s="859"/>
      <c r="DM169" s="859"/>
      <c r="DN169" s="859"/>
      <c r="DO169" s="859"/>
      <c r="DP169" s="859"/>
      <c r="DQ169" s="859"/>
      <c r="DR169" s="859"/>
      <c r="DS169" s="859"/>
      <c r="DT169" s="859"/>
      <c r="DU169" s="859"/>
      <c r="DV169" s="859"/>
      <c r="DW169" s="859"/>
      <c r="DX169" s="859"/>
      <c r="DY169" s="859"/>
      <c r="DZ169" s="859"/>
      <c r="EA169" s="859"/>
      <c r="EB169" s="859"/>
      <c r="EC169" s="859"/>
      <c r="ED169" s="859"/>
      <c r="EE169" s="859"/>
      <c r="EF169" s="859"/>
      <c r="EG169" s="859"/>
      <c r="EH169" s="859"/>
      <c r="EI169" s="859"/>
      <c r="EJ169" s="859"/>
      <c r="EK169" s="859"/>
      <c r="EL169" s="859"/>
      <c r="EM169" s="859"/>
      <c r="EN169" s="859"/>
      <c r="EO169" s="859"/>
      <c r="EP169" s="859"/>
      <c r="EQ169" s="859"/>
      <c r="ER169" s="859"/>
      <c r="ES169" s="859"/>
      <c r="ET169" s="859"/>
      <c r="EU169" s="859"/>
      <c r="EV169" s="859"/>
      <c r="EW169" s="859"/>
      <c r="EX169" s="859"/>
      <c r="EY169" s="859"/>
      <c r="EZ169" s="859"/>
      <c r="FA169" s="859"/>
      <c r="FB169" s="859"/>
      <c r="FC169" s="859"/>
      <c r="FD169" s="859"/>
      <c r="FE169" s="859"/>
      <c r="FF169" s="859"/>
      <c r="FG169" s="859"/>
      <c r="FH169" s="859"/>
      <c r="FI169" s="859"/>
      <c r="FJ169" s="859"/>
      <c r="FK169" s="859"/>
      <c r="FL169" s="859"/>
      <c r="FM169" s="859"/>
      <c r="FN169" s="859"/>
      <c r="FO169" s="859"/>
      <c r="FP169" s="859"/>
      <c r="FQ169" s="859"/>
      <c r="FR169" s="859"/>
      <c r="FS169" s="859"/>
      <c r="FT169" s="859"/>
      <c r="FU169" s="859"/>
      <c r="FV169" s="859"/>
      <c r="FW169" s="859"/>
      <c r="FX169" s="859"/>
      <c r="FY169" s="859"/>
      <c r="FZ169" s="859"/>
      <c r="GA169" s="859"/>
      <c r="GB169" s="859"/>
      <c r="GC169" s="859"/>
      <c r="GD169" s="859"/>
      <c r="GE169" s="859"/>
      <c r="GF169" s="859"/>
      <c r="GG169" s="859"/>
      <c r="GH169" s="859"/>
      <c r="GI169" s="859"/>
      <c r="GJ169" s="859"/>
      <c r="GK169" s="859"/>
      <c r="GL169" s="859"/>
      <c r="GM169" s="859"/>
      <c r="GN169" s="859"/>
      <c r="GO169" s="859"/>
      <c r="GP169" s="859"/>
      <c r="GQ169" s="859"/>
      <c r="GR169" s="859"/>
      <c r="GS169" s="859"/>
      <c r="GT169" s="859"/>
      <c r="GU169" s="859"/>
      <c r="GV169" s="859"/>
      <c r="GW169" s="859"/>
      <c r="GX169" s="859"/>
      <c r="GY169" s="859"/>
      <c r="GZ169" s="859"/>
      <c r="HA169" s="859"/>
      <c r="HB169" s="859"/>
      <c r="HC169" s="859"/>
      <c r="HD169" s="859"/>
      <c r="HE169" s="859"/>
      <c r="HF169" s="859"/>
      <c r="HG169" s="859"/>
      <c r="HH169" s="859"/>
      <c r="HI169" s="859"/>
      <c r="HJ169" s="859"/>
      <c r="HK169" s="859"/>
      <c r="HL169" s="859"/>
      <c r="HM169" s="859"/>
      <c r="HN169" s="859"/>
      <c r="HO169" s="859"/>
      <c r="HP169" s="859"/>
      <c r="HQ169" s="859"/>
      <c r="HR169" s="859"/>
      <c r="HS169" s="859"/>
      <c r="HT169" s="859"/>
      <c r="HU169" s="859"/>
      <c r="HV169" s="859"/>
      <c r="HW169" s="859"/>
      <c r="HX169" s="859"/>
      <c r="HY169" s="859"/>
      <c r="HZ169" s="859"/>
      <c r="IA169" s="859"/>
      <c r="IB169" s="859"/>
      <c r="IC169" s="859"/>
      <c r="ID169" s="859"/>
      <c r="IE169" s="859"/>
      <c r="IF169" s="859"/>
      <c r="IG169" s="859"/>
      <c r="IH169" s="859"/>
      <c r="II169" s="859"/>
      <c r="IJ169" s="859"/>
      <c r="IK169" s="859"/>
      <c r="IL169" s="859"/>
      <c r="IM169" s="859"/>
      <c r="IN169" s="859"/>
      <c r="IO169" s="859"/>
      <c r="IP169" s="859"/>
      <c r="IQ169" s="859"/>
      <c r="IR169" s="859"/>
      <c r="IS169" s="859"/>
      <c r="IT169" s="859"/>
      <c r="IU169" s="859"/>
      <c r="IV169" s="859"/>
    </row>
    <row r="170" spans="1:256">
      <c r="A170" s="861"/>
      <c r="B170" s="738"/>
      <c r="C170" s="738"/>
      <c r="D170" s="738"/>
      <c r="E170" s="738"/>
      <c r="F170" s="738"/>
      <c r="G170" s="738"/>
      <c r="H170" s="738"/>
      <c r="I170" s="738"/>
      <c r="J170" s="738"/>
      <c r="K170" s="738"/>
      <c r="L170" s="738"/>
      <c r="M170" s="716"/>
      <c r="N170" s="738"/>
      <c r="O170" s="716"/>
      <c r="P170" s="718"/>
      <c r="Q170" s="856"/>
      <c r="R170" s="738"/>
      <c r="S170" s="856"/>
      <c r="T170" s="860"/>
      <c r="U170" s="860"/>
      <c r="V170" s="860"/>
      <c r="W170" s="859"/>
      <c r="X170" s="860"/>
      <c r="Y170" s="860"/>
      <c r="Z170" s="860"/>
      <c r="AA170" s="860"/>
      <c r="AB170" s="859"/>
      <c r="AC170" s="860"/>
      <c r="AD170" s="860"/>
      <c r="AE170" s="859"/>
      <c r="AF170" s="860"/>
      <c r="AG170" s="860"/>
      <c r="AH170" s="859"/>
      <c r="AI170" s="860"/>
      <c r="AJ170" s="860"/>
      <c r="AK170" s="860"/>
      <c r="AL170" s="860"/>
      <c r="AM170" s="859"/>
      <c r="AN170" s="860"/>
      <c r="AO170" s="860"/>
      <c r="AP170" s="860"/>
      <c r="AQ170" s="860"/>
      <c r="AR170" s="859"/>
      <c r="AS170" s="860"/>
      <c r="AT170" s="860"/>
      <c r="AU170" s="860"/>
      <c r="AV170" s="860"/>
      <c r="AW170" s="859"/>
      <c r="AX170" s="860"/>
      <c r="AY170" s="860"/>
      <c r="AZ170" s="860"/>
      <c r="BA170" s="860"/>
      <c r="BB170" s="859"/>
      <c r="BC170" s="860"/>
      <c r="BD170" s="860"/>
      <c r="BE170" s="859"/>
      <c r="BF170" s="860"/>
      <c r="BG170" s="860"/>
      <c r="BH170" s="859"/>
      <c r="BI170" s="860"/>
      <c r="BJ170" s="860"/>
      <c r="BK170" s="859"/>
      <c r="BL170" s="859"/>
      <c r="BM170" s="859"/>
      <c r="BN170" s="859"/>
      <c r="BO170" s="859"/>
      <c r="BP170" s="859"/>
      <c r="BQ170" s="859"/>
      <c r="BR170" s="859"/>
      <c r="BS170" s="859"/>
      <c r="BT170" s="859"/>
      <c r="BU170" s="859"/>
      <c r="BV170" s="859"/>
      <c r="BW170" s="859"/>
      <c r="BX170" s="859"/>
      <c r="BY170" s="859"/>
      <c r="BZ170" s="859"/>
      <c r="CA170" s="859"/>
      <c r="CB170" s="859"/>
      <c r="CC170" s="859"/>
      <c r="CD170" s="859"/>
      <c r="CE170" s="859"/>
      <c r="CF170" s="859"/>
      <c r="CG170" s="859"/>
      <c r="CH170" s="859"/>
      <c r="CI170" s="859"/>
      <c r="CJ170" s="859"/>
      <c r="CK170" s="859"/>
      <c r="CL170" s="859"/>
      <c r="CM170" s="859"/>
      <c r="CN170" s="859"/>
      <c r="CO170" s="859"/>
      <c r="CP170" s="859"/>
      <c r="CQ170" s="859"/>
      <c r="CR170" s="859"/>
      <c r="CS170" s="859"/>
      <c r="CT170" s="859"/>
      <c r="CU170" s="859"/>
      <c r="CV170" s="859"/>
      <c r="CW170" s="859"/>
      <c r="CX170" s="859"/>
      <c r="CY170" s="859"/>
      <c r="CZ170" s="859"/>
      <c r="DA170" s="859"/>
      <c r="DB170" s="859"/>
      <c r="DC170" s="859"/>
      <c r="DD170" s="859"/>
      <c r="DE170" s="859"/>
      <c r="DF170" s="859"/>
      <c r="DG170" s="859"/>
      <c r="DH170" s="859"/>
      <c r="DI170" s="859"/>
      <c r="DJ170" s="859"/>
      <c r="DK170" s="859"/>
      <c r="DL170" s="859"/>
      <c r="DM170" s="859"/>
      <c r="DN170" s="859"/>
      <c r="DO170" s="859"/>
      <c r="DP170" s="859"/>
      <c r="DQ170" s="859"/>
      <c r="DR170" s="859"/>
      <c r="DS170" s="859"/>
      <c r="DT170" s="859"/>
      <c r="DU170" s="859"/>
      <c r="DV170" s="859"/>
      <c r="DW170" s="859"/>
      <c r="DX170" s="859"/>
      <c r="DY170" s="859"/>
      <c r="DZ170" s="859"/>
      <c r="EA170" s="859"/>
      <c r="EB170" s="859"/>
      <c r="EC170" s="859"/>
      <c r="ED170" s="859"/>
      <c r="EE170" s="859"/>
      <c r="EF170" s="859"/>
      <c r="EG170" s="859"/>
      <c r="EH170" s="859"/>
      <c r="EI170" s="859"/>
      <c r="EJ170" s="859"/>
      <c r="EK170" s="859"/>
      <c r="EL170" s="859"/>
      <c r="EM170" s="859"/>
      <c r="EN170" s="859"/>
      <c r="EO170" s="859"/>
      <c r="EP170" s="859"/>
      <c r="EQ170" s="859"/>
      <c r="ER170" s="859"/>
      <c r="ES170" s="859"/>
      <c r="ET170" s="859"/>
      <c r="EU170" s="859"/>
      <c r="EV170" s="859"/>
      <c r="EW170" s="859"/>
      <c r="EX170" s="859"/>
      <c r="EY170" s="859"/>
      <c r="EZ170" s="859"/>
      <c r="FA170" s="859"/>
      <c r="FB170" s="859"/>
      <c r="FC170" s="859"/>
      <c r="FD170" s="859"/>
      <c r="FE170" s="859"/>
      <c r="FF170" s="859"/>
      <c r="FG170" s="859"/>
      <c r="FH170" s="859"/>
      <c r="FI170" s="859"/>
      <c r="FJ170" s="859"/>
      <c r="FK170" s="859"/>
      <c r="FL170" s="859"/>
      <c r="FM170" s="859"/>
      <c r="FN170" s="859"/>
      <c r="FO170" s="859"/>
      <c r="FP170" s="859"/>
      <c r="FQ170" s="859"/>
      <c r="FR170" s="859"/>
      <c r="FS170" s="859"/>
      <c r="FT170" s="859"/>
      <c r="FU170" s="859"/>
      <c r="FV170" s="859"/>
      <c r="FW170" s="859"/>
      <c r="FX170" s="859"/>
      <c r="FY170" s="859"/>
      <c r="FZ170" s="859"/>
      <c r="GA170" s="859"/>
      <c r="GB170" s="859"/>
      <c r="GC170" s="859"/>
      <c r="GD170" s="859"/>
      <c r="GE170" s="859"/>
      <c r="GF170" s="859"/>
      <c r="GG170" s="859"/>
      <c r="GH170" s="859"/>
      <c r="GI170" s="859"/>
      <c r="GJ170" s="859"/>
      <c r="GK170" s="859"/>
      <c r="GL170" s="859"/>
      <c r="GM170" s="859"/>
      <c r="GN170" s="859"/>
      <c r="GO170" s="859"/>
      <c r="GP170" s="859"/>
      <c r="GQ170" s="859"/>
      <c r="GR170" s="859"/>
      <c r="GS170" s="859"/>
      <c r="GT170" s="859"/>
      <c r="GU170" s="859"/>
      <c r="GV170" s="859"/>
      <c r="GW170" s="859"/>
      <c r="GX170" s="859"/>
      <c r="GY170" s="859"/>
      <c r="GZ170" s="859"/>
      <c r="HA170" s="859"/>
      <c r="HB170" s="859"/>
      <c r="HC170" s="859"/>
      <c r="HD170" s="859"/>
      <c r="HE170" s="859"/>
      <c r="HF170" s="859"/>
      <c r="HG170" s="859"/>
      <c r="HH170" s="859"/>
      <c r="HI170" s="859"/>
      <c r="HJ170" s="859"/>
      <c r="HK170" s="859"/>
      <c r="HL170" s="859"/>
      <c r="HM170" s="859"/>
      <c r="HN170" s="859"/>
      <c r="HO170" s="859"/>
      <c r="HP170" s="859"/>
      <c r="HQ170" s="859"/>
      <c r="HR170" s="859"/>
      <c r="HS170" s="859"/>
      <c r="HT170" s="859"/>
      <c r="HU170" s="859"/>
      <c r="HV170" s="859"/>
      <c r="HW170" s="859"/>
      <c r="HX170" s="859"/>
      <c r="HY170" s="859"/>
      <c r="HZ170" s="859"/>
      <c r="IA170" s="859"/>
      <c r="IB170" s="859"/>
      <c r="IC170" s="859"/>
      <c r="ID170" s="859"/>
      <c r="IE170" s="859"/>
      <c r="IF170" s="859"/>
      <c r="IG170" s="859"/>
      <c r="IH170" s="859"/>
      <c r="II170" s="859"/>
      <c r="IJ170" s="859"/>
      <c r="IK170" s="859"/>
      <c r="IL170" s="859"/>
      <c r="IM170" s="859"/>
      <c r="IN170" s="859"/>
      <c r="IO170" s="859"/>
      <c r="IP170" s="859"/>
      <c r="IQ170" s="859"/>
      <c r="IR170" s="859"/>
      <c r="IS170" s="859"/>
      <c r="IT170" s="859"/>
      <c r="IU170" s="859"/>
      <c r="IV170" s="859"/>
    </row>
    <row r="171" spans="1:256">
      <c r="A171" s="861"/>
      <c r="B171" s="738"/>
      <c r="C171" s="738"/>
      <c r="D171" s="738"/>
      <c r="E171" s="738"/>
      <c r="F171" s="738"/>
      <c r="G171" s="738"/>
      <c r="H171" s="738"/>
      <c r="I171" s="716"/>
      <c r="J171" s="716"/>
      <c r="K171" s="716"/>
      <c r="L171" s="738"/>
      <c r="M171" s="716"/>
      <c r="N171" s="738"/>
      <c r="O171" s="738"/>
      <c r="P171" s="856"/>
      <c r="Q171" s="856"/>
      <c r="R171" s="738"/>
      <c r="S171" s="856"/>
      <c r="T171" s="860"/>
      <c r="U171" s="860"/>
      <c r="V171" s="860"/>
      <c r="W171" s="859"/>
      <c r="X171" s="860"/>
      <c r="Y171" s="860"/>
      <c r="Z171" s="860"/>
      <c r="AA171" s="860"/>
      <c r="AB171" s="859"/>
      <c r="AC171" s="860"/>
      <c r="AD171" s="860"/>
      <c r="AE171" s="859"/>
      <c r="AF171" s="860"/>
      <c r="AG171" s="860"/>
      <c r="AH171" s="859"/>
      <c r="AI171" s="860"/>
      <c r="AJ171" s="860"/>
      <c r="AK171" s="860"/>
      <c r="AL171" s="860"/>
      <c r="AM171" s="859"/>
      <c r="AN171" s="860"/>
      <c r="AO171" s="860"/>
      <c r="AP171" s="860"/>
      <c r="AQ171" s="860"/>
      <c r="AR171" s="859"/>
      <c r="AS171" s="860"/>
      <c r="AT171" s="860"/>
      <c r="AU171" s="860"/>
      <c r="AV171" s="860"/>
      <c r="AW171" s="859"/>
      <c r="AX171" s="860"/>
      <c r="AY171" s="860"/>
      <c r="AZ171" s="860"/>
      <c r="BA171" s="860"/>
      <c r="BB171" s="859"/>
      <c r="BC171" s="860"/>
      <c r="BD171" s="860"/>
      <c r="BE171" s="859"/>
      <c r="BF171" s="860"/>
      <c r="BG171" s="860"/>
      <c r="BH171" s="859"/>
      <c r="BI171" s="860"/>
      <c r="BJ171" s="860"/>
      <c r="BK171" s="859"/>
      <c r="BL171" s="859"/>
      <c r="BM171" s="859"/>
      <c r="BN171" s="859"/>
      <c r="BO171" s="859"/>
      <c r="BP171" s="859"/>
      <c r="BQ171" s="859"/>
      <c r="BR171" s="859"/>
      <c r="BS171" s="859"/>
      <c r="BT171" s="859"/>
      <c r="BU171" s="859"/>
      <c r="BV171" s="859"/>
      <c r="BW171" s="859"/>
      <c r="BX171" s="859"/>
      <c r="BY171" s="859"/>
      <c r="BZ171" s="859"/>
      <c r="CA171" s="859"/>
      <c r="CB171" s="859"/>
      <c r="CC171" s="859"/>
      <c r="CD171" s="859"/>
      <c r="CE171" s="859"/>
      <c r="CF171" s="859"/>
      <c r="CG171" s="859"/>
      <c r="CH171" s="859"/>
      <c r="CI171" s="859"/>
      <c r="CJ171" s="859"/>
      <c r="CK171" s="859"/>
      <c r="CL171" s="859"/>
      <c r="CM171" s="859"/>
      <c r="CN171" s="859"/>
      <c r="CO171" s="859"/>
      <c r="CP171" s="859"/>
      <c r="CQ171" s="859"/>
      <c r="CR171" s="859"/>
      <c r="CS171" s="859"/>
      <c r="CT171" s="859"/>
      <c r="CU171" s="859"/>
      <c r="CV171" s="859"/>
      <c r="CW171" s="859"/>
      <c r="CX171" s="859"/>
      <c r="CY171" s="859"/>
      <c r="CZ171" s="859"/>
      <c r="DA171" s="859"/>
      <c r="DB171" s="859"/>
      <c r="DC171" s="859"/>
      <c r="DD171" s="859"/>
      <c r="DE171" s="859"/>
      <c r="DF171" s="859"/>
      <c r="DG171" s="859"/>
      <c r="DH171" s="859"/>
      <c r="DI171" s="859"/>
      <c r="DJ171" s="859"/>
      <c r="DK171" s="859"/>
      <c r="DL171" s="859"/>
      <c r="DM171" s="859"/>
      <c r="DN171" s="859"/>
      <c r="DO171" s="859"/>
      <c r="DP171" s="859"/>
      <c r="DQ171" s="859"/>
      <c r="DR171" s="859"/>
      <c r="DS171" s="859"/>
      <c r="DT171" s="859"/>
      <c r="DU171" s="859"/>
      <c r="DV171" s="859"/>
      <c r="DW171" s="859"/>
      <c r="DX171" s="859"/>
      <c r="DY171" s="859"/>
      <c r="DZ171" s="859"/>
      <c r="EA171" s="859"/>
      <c r="EB171" s="859"/>
      <c r="EC171" s="859"/>
      <c r="ED171" s="859"/>
      <c r="EE171" s="859"/>
      <c r="EF171" s="859"/>
      <c r="EG171" s="859"/>
      <c r="EH171" s="859"/>
      <c r="EI171" s="859"/>
      <c r="EJ171" s="859"/>
      <c r="EK171" s="859"/>
      <c r="EL171" s="859"/>
      <c r="EM171" s="859"/>
      <c r="EN171" s="859"/>
      <c r="EO171" s="859"/>
      <c r="EP171" s="859"/>
      <c r="EQ171" s="859"/>
      <c r="ER171" s="859"/>
      <c r="ES171" s="859"/>
      <c r="ET171" s="859"/>
      <c r="EU171" s="859"/>
      <c r="EV171" s="859"/>
      <c r="EW171" s="859"/>
      <c r="EX171" s="859"/>
      <c r="EY171" s="859"/>
      <c r="EZ171" s="859"/>
      <c r="FA171" s="859"/>
      <c r="FB171" s="859"/>
      <c r="FC171" s="859"/>
      <c r="FD171" s="859"/>
      <c r="FE171" s="859"/>
      <c r="FF171" s="859"/>
      <c r="FG171" s="859"/>
      <c r="FH171" s="859"/>
      <c r="FI171" s="859"/>
      <c r="FJ171" s="859"/>
      <c r="FK171" s="859"/>
      <c r="FL171" s="859"/>
      <c r="FM171" s="859"/>
      <c r="FN171" s="859"/>
      <c r="FO171" s="859"/>
      <c r="FP171" s="859"/>
      <c r="FQ171" s="859"/>
      <c r="FR171" s="859"/>
      <c r="FS171" s="859"/>
      <c r="FT171" s="859"/>
      <c r="FU171" s="859"/>
      <c r="FV171" s="859"/>
      <c r="FW171" s="859"/>
      <c r="FX171" s="859"/>
      <c r="FY171" s="859"/>
      <c r="FZ171" s="859"/>
      <c r="GA171" s="859"/>
      <c r="GB171" s="859"/>
      <c r="GC171" s="859"/>
      <c r="GD171" s="859"/>
      <c r="GE171" s="859"/>
      <c r="GF171" s="859"/>
      <c r="GG171" s="859"/>
      <c r="GH171" s="859"/>
      <c r="GI171" s="859"/>
      <c r="GJ171" s="859"/>
      <c r="GK171" s="859"/>
      <c r="GL171" s="859"/>
      <c r="GM171" s="859"/>
      <c r="GN171" s="859"/>
      <c r="GO171" s="859"/>
      <c r="GP171" s="859"/>
      <c r="GQ171" s="859"/>
      <c r="GR171" s="859"/>
      <c r="GS171" s="859"/>
      <c r="GT171" s="859"/>
      <c r="GU171" s="859"/>
      <c r="GV171" s="859"/>
      <c r="GW171" s="859"/>
      <c r="GX171" s="859"/>
      <c r="GY171" s="859"/>
      <c r="GZ171" s="859"/>
      <c r="HA171" s="859"/>
      <c r="HB171" s="859"/>
      <c r="HC171" s="859"/>
      <c r="HD171" s="859"/>
      <c r="HE171" s="859"/>
      <c r="HF171" s="859"/>
      <c r="HG171" s="859"/>
      <c r="HH171" s="859"/>
      <c r="HI171" s="859"/>
      <c r="HJ171" s="859"/>
      <c r="HK171" s="859"/>
      <c r="HL171" s="859"/>
      <c r="HM171" s="859"/>
      <c r="HN171" s="859"/>
      <c r="HO171" s="859"/>
      <c r="HP171" s="859"/>
      <c r="HQ171" s="859"/>
      <c r="HR171" s="859"/>
      <c r="HS171" s="859"/>
      <c r="HT171" s="859"/>
      <c r="HU171" s="859"/>
      <c r="HV171" s="859"/>
      <c r="HW171" s="859"/>
      <c r="HX171" s="859"/>
      <c r="HY171" s="859"/>
      <c r="HZ171" s="859"/>
      <c r="IA171" s="859"/>
      <c r="IB171" s="859"/>
      <c r="IC171" s="859"/>
      <c r="ID171" s="859"/>
      <c r="IE171" s="859"/>
      <c r="IF171" s="859"/>
      <c r="IG171" s="859"/>
      <c r="IH171" s="859"/>
      <c r="II171" s="859"/>
      <c r="IJ171" s="859"/>
      <c r="IK171" s="859"/>
      <c r="IL171" s="859"/>
      <c r="IM171" s="859"/>
      <c r="IN171" s="859"/>
      <c r="IO171" s="859"/>
      <c r="IP171" s="859"/>
      <c r="IQ171" s="859"/>
      <c r="IR171" s="859"/>
      <c r="IS171" s="859"/>
      <c r="IT171" s="859"/>
      <c r="IU171" s="859"/>
      <c r="IV171" s="859"/>
    </row>
    <row r="172" spans="1:256">
      <c r="A172" s="725"/>
      <c r="B172" s="1221" t="s">
        <v>532</v>
      </c>
      <c r="C172" s="1221"/>
      <c r="D172" s="1221"/>
      <c r="E172" s="1221"/>
      <c r="F172" s="1221"/>
      <c r="G172" s="1221"/>
      <c r="H172" s="1221"/>
      <c r="I172" s="1221"/>
      <c r="J172" s="1221"/>
      <c r="K172" s="1221"/>
      <c r="L172" s="738"/>
      <c r="M172" s="716"/>
      <c r="N172" s="738"/>
      <c r="O172" s="738"/>
      <c r="P172" s="856"/>
      <c r="Q172" s="856"/>
      <c r="R172" s="738"/>
      <c r="S172" s="856"/>
      <c r="T172" s="860"/>
      <c r="U172" s="860"/>
      <c r="V172" s="860"/>
      <c r="W172" s="859"/>
      <c r="X172" s="860"/>
      <c r="Y172" s="860"/>
      <c r="Z172" s="860"/>
      <c r="AA172" s="860"/>
      <c r="AB172" s="859"/>
      <c r="AC172" s="860"/>
      <c r="AD172" s="860"/>
      <c r="AE172" s="859"/>
      <c r="AF172" s="860"/>
      <c r="AG172" s="860"/>
      <c r="AH172" s="859"/>
      <c r="AI172" s="860"/>
      <c r="AJ172" s="860"/>
      <c r="AK172" s="860"/>
      <c r="AL172" s="860"/>
      <c r="AM172" s="859"/>
      <c r="AN172" s="860"/>
      <c r="AO172" s="860"/>
      <c r="AP172" s="860"/>
      <c r="AQ172" s="860"/>
      <c r="AR172" s="859"/>
      <c r="AS172" s="860"/>
      <c r="AT172" s="860"/>
      <c r="AU172" s="860"/>
      <c r="AV172" s="860"/>
      <c r="AW172" s="859"/>
      <c r="AX172" s="860"/>
      <c r="AY172" s="860"/>
      <c r="AZ172" s="860"/>
      <c r="BA172" s="860"/>
      <c r="BB172" s="859"/>
      <c r="BC172" s="860"/>
      <c r="BD172" s="860"/>
      <c r="BE172" s="859"/>
      <c r="BF172" s="860"/>
      <c r="BG172" s="860"/>
      <c r="BH172" s="859"/>
      <c r="BI172" s="860"/>
      <c r="BJ172" s="860"/>
      <c r="BK172" s="859"/>
      <c r="BL172" s="859"/>
      <c r="BM172" s="859"/>
      <c r="BN172" s="859"/>
      <c r="BO172" s="859"/>
      <c r="BP172" s="859"/>
      <c r="BQ172" s="859"/>
      <c r="BR172" s="859"/>
      <c r="BS172" s="859"/>
      <c r="BT172" s="859"/>
      <c r="BU172" s="859"/>
      <c r="BV172" s="859"/>
      <c r="BW172" s="859"/>
      <c r="BX172" s="859"/>
      <c r="BY172" s="859"/>
      <c r="BZ172" s="859"/>
      <c r="CA172" s="859"/>
      <c r="CB172" s="859"/>
      <c r="CC172" s="859"/>
      <c r="CD172" s="859"/>
      <c r="CE172" s="859"/>
      <c r="CF172" s="859"/>
      <c r="CG172" s="859"/>
      <c r="CH172" s="859"/>
      <c r="CI172" s="859"/>
      <c r="CJ172" s="859"/>
      <c r="CK172" s="859"/>
      <c r="CL172" s="859"/>
      <c r="CM172" s="859"/>
      <c r="CN172" s="859"/>
      <c r="CO172" s="859"/>
      <c r="CP172" s="859"/>
      <c r="CQ172" s="859"/>
      <c r="CR172" s="859"/>
      <c r="CS172" s="859"/>
      <c r="CT172" s="859"/>
      <c r="CU172" s="859"/>
      <c r="CV172" s="859"/>
      <c r="CW172" s="859"/>
      <c r="CX172" s="859"/>
      <c r="CY172" s="859"/>
      <c r="CZ172" s="859"/>
      <c r="DA172" s="859"/>
      <c r="DB172" s="859"/>
      <c r="DC172" s="859"/>
      <c r="DD172" s="859"/>
      <c r="DE172" s="859"/>
      <c r="DF172" s="859"/>
      <c r="DG172" s="859"/>
      <c r="DH172" s="859"/>
      <c r="DI172" s="859"/>
      <c r="DJ172" s="859"/>
      <c r="DK172" s="859"/>
      <c r="DL172" s="859"/>
      <c r="DM172" s="859"/>
      <c r="DN172" s="859"/>
      <c r="DO172" s="859"/>
      <c r="DP172" s="859"/>
      <c r="DQ172" s="859"/>
      <c r="DR172" s="859"/>
      <c r="DS172" s="859"/>
      <c r="DT172" s="859"/>
      <c r="DU172" s="859"/>
      <c r="DV172" s="859"/>
      <c r="DW172" s="859"/>
      <c r="DX172" s="859"/>
      <c r="DY172" s="859"/>
      <c r="DZ172" s="859"/>
      <c r="EA172" s="859"/>
      <c r="EB172" s="859"/>
      <c r="EC172" s="859"/>
      <c r="ED172" s="859"/>
      <c r="EE172" s="859"/>
      <c r="EF172" s="859"/>
      <c r="EG172" s="859"/>
      <c r="EH172" s="859"/>
      <c r="EI172" s="859"/>
      <c r="EJ172" s="859"/>
      <c r="EK172" s="859"/>
      <c r="EL172" s="859"/>
      <c r="EM172" s="859"/>
      <c r="EN172" s="859"/>
      <c r="EO172" s="859"/>
      <c r="EP172" s="859"/>
      <c r="EQ172" s="859"/>
      <c r="ER172" s="859"/>
      <c r="ES172" s="859"/>
      <c r="ET172" s="859"/>
      <c r="EU172" s="859"/>
      <c r="EV172" s="859"/>
      <c r="EW172" s="859"/>
      <c r="EX172" s="859"/>
      <c r="EY172" s="859"/>
      <c r="EZ172" s="859"/>
      <c r="FA172" s="859"/>
      <c r="FB172" s="859"/>
      <c r="FC172" s="859"/>
      <c r="FD172" s="859"/>
      <c r="FE172" s="859"/>
      <c r="FF172" s="859"/>
      <c r="FG172" s="859"/>
      <c r="FH172" s="859"/>
      <c r="FI172" s="859"/>
      <c r="FJ172" s="859"/>
      <c r="FK172" s="859"/>
      <c r="FL172" s="859"/>
      <c r="FM172" s="859"/>
      <c r="FN172" s="859"/>
      <c r="FO172" s="859"/>
      <c r="FP172" s="859"/>
      <c r="FQ172" s="859"/>
      <c r="FR172" s="859"/>
      <c r="FS172" s="859"/>
      <c r="FT172" s="859"/>
      <c r="FU172" s="859"/>
      <c r="FV172" s="859"/>
      <c r="FW172" s="859"/>
      <c r="FX172" s="859"/>
      <c r="FY172" s="859"/>
      <c r="FZ172" s="859"/>
      <c r="GA172" s="859"/>
      <c r="GB172" s="859"/>
      <c r="GC172" s="859"/>
      <c r="GD172" s="859"/>
      <c r="GE172" s="859"/>
      <c r="GF172" s="859"/>
      <c r="GG172" s="859"/>
      <c r="GH172" s="859"/>
      <c r="GI172" s="859"/>
      <c r="GJ172" s="859"/>
      <c r="GK172" s="859"/>
      <c r="GL172" s="859"/>
      <c r="GM172" s="859"/>
      <c r="GN172" s="859"/>
      <c r="GO172" s="859"/>
      <c r="GP172" s="859"/>
      <c r="GQ172" s="859"/>
      <c r="GR172" s="859"/>
      <c r="GS172" s="859"/>
      <c r="GT172" s="859"/>
      <c r="GU172" s="859"/>
      <c r="GV172" s="859"/>
      <c r="GW172" s="859"/>
      <c r="GX172" s="859"/>
      <c r="GY172" s="859"/>
      <c r="GZ172" s="859"/>
      <c r="HA172" s="859"/>
      <c r="HB172" s="859"/>
      <c r="HC172" s="859"/>
      <c r="HD172" s="859"/>
      <c r="HE172" s="859"/>
      <c r="HF172" s="859"/>
      <c r="HG172" s="859"/>
      <c r="HH172" s="859"/>
      <c r="HI172" s="859"/>
      <c r="HJ172" s="859"/>
      <c r="HK172" s="859"/>
      <c r="HL172" s="859"/>
      <c r="HM172" s="859"/>
      <c r="HN172" s="859"/>
      <c r="HO172" s="859"/>
      <c r="HP172" s="859"/>
      <c r="HQ172" s="859"/>
      <c r="HR172" s="859"/>
      <c r="HS172" s="859"/>
      <c r="HT172" s="859"/>
      <c r="HU172" s="859"/>
      <c r="HV172" s="859"/>
      <c r="HW172" s="859"/>
      <c r="HX172" s="859"/>
      <c r="HY172" s="859"/>
      <c r="HZ172" s="859"/>
      <c r="IA172" s="859"/>
      <c r="IB172" s="859"/>
      <c r="IC172" s="859"/>
      <c r="ID172" s="859"/>
      <c r="IE172" s="859"/>
      <c r="IF172" s="859"/>
      <c r="IG172" s="859"/>
      <c r="IH172" s="859"/>
      <c r="II172" s="859"/>
      <c r="IJ172" s="859"/>
      <c r="IK172" s="859"/>
      <c r="IL172" s="859"/>
      <c r="IM172" s="859"/>
      <c r="IN172" s="859"/>
      <c r="IO172" s="859"/>
      <c r="IP172" s="859"/>
      <c r="IQ172" s="859"/>
      <c r="IR172" s="859"/>
      <c r="IS172" s="859"/>
      <c r="IT172" s="859"/>
      <c r="IU172" s="859"/>
      <c r="IV172" s="859"/>
    </row>
    <row r="173" spans="1:256" ht="15.75" customHeight="1">
      <c r="A173" s="725"/>
      <c r="B173" s="831" t="s">
        <v>519</v>
      </c>
      <c r="C173" s="1224" t="s">
        <v>533</v>
      </c>
      <c r="D173" s="1224"/>
      <c r="E173" s="831" t="s">
        <v>534</v>
      </c>
      <c r="F173" s="831" t="s">
        <v>522</v>
      </c>
      <c r="G173" s="831" t="s">
        <v>522</v>
      </c>
      <c r="H173" s="831" t="s">
        <v>534</v>
      </c>
      <c r="I173" s="1225" t="s">
        <v>523</v>
      </c>
      <c r="J173" s="1225" t="s">
        <v>524</v>
      </c>
      <c r="K173" s="1225" t="s">
        <v>525</v>
      </c>
      <c r="L173" s="738"/>
      <c r="M173" s="716"/>
      <c r="N173" s="738"/>
      <c r="O173" s="738"/>
      <c r="P173" s="856"/>
      <c r="Q173" s="856"/>
      <c r="R173" s="738"/>
      <c r="S173" s="856"/>
      <c r="T173" s="860"/>
      <c r="U173" s="860"/>
      <c r="V173" s="860"/>
      <c r="W173" s="859"/>
      <c r="X173" s="860"/>
      <c r="Y173" s="860"/>
      <c r="Z173" s="860"/>
      <c r="AA173" s="860"/>
      <c r="AB173" s="859"/>
      <c r="AC173" s="860"/>
      <c r="AD173" s="860"/>
      <c r="AE173" s="859"/>
      <c r="AF173" s="860"/>
      <c r="AG173" s="860"/>
      <c r="AH173" s="859"/>
      <c r="AI173" s="860"/>
      <c r="AJ173" s="860"/>
      <c r="AK173" s="860"/>
      <c r="AL173" s="860"/>
      <c r="AM173" s="859"/>
      <c r="AN173" s="860"/>
      <c r="AO173" s="860"/>
      <c r="AP173" s="860"/>
      <c r="AQ173" s="860"/>
      <c r="AR173" s="859"/>
      <c r="AS173" s="860"/>
      <c r="AT173" s="860"/>
      <c r="AU173" s="860"/>
      <c r="AV173" s="860"/>
      <c r="AW173" s="859"/>
      <c r="AX173" s="860"/>
      <c r="AY173" s="860"/>
      <c r="AZ173" s="860"/>
      <c r="BA173" s="860"/>
      <c r="BB173" s="859"/>
      <c r="BC173" s="860"/>
      <c r="BD173" s="860"/>
      <c r="BE173" s="859"/>
      <c r="BF173" s="860"/>
      <c r="BG173" s="860"/>
      <c r="BH173" s="859"/>
      <c r="BI173" s="860"/>
      <c r="BJ173" s="860"/>
      <c r="BK173" s="859"/>
      <c r="BL173" s="859"/>
      <c r="BM173" s="859"/>
      <c r="BN173" s="859"/>
      <c r="BO173" s="859"/>
      <c r="BP173" s="859"/>
      <c r="BQ173" s="859"/>
      <c r="BR173" s="859"/>
      <c r="BS173" s="859"/>
      <c r="BT173" s="859"/>
      <c r="BU173" s="859"/>
      <c r="BV173" s="859"/>
      <c r="BW173" s="859"/>
      <c r="BX173" s="859"/>
      <c r="BY173" s="859"/>
      <c r="BZ173" s="859"/>
      <c r="CA173" s="859"/>
      <c r="CB173" s="859"/>
      <c r="CC173" s="859"/>
      <c r="CD173" s="859"/>
      <c r="CE173" s="859"/>
      <c r="CF173" s="859"/>
      <c r="CG173" s="859"/>
      <c r="CH173" s="859"/>
      <c r="CI173" s="859"/>
      <c r="CJ173" s="859"/>
      <c r="CK173" s="859"/>
      <c r="CL173" s="859"/>
      <c r="CM173" s="859"/>
      <c r="CN173" s="859"/>
      <c r="CO173" s="859"/>
      <c r="CP173" s="859"/>
      <c r="CQ173" s="859"/>
      <c r="CR173" s="859"/>
      <c r="CS173" s="859"/>
      <c r="CT173" s="859"/>
      <c r="CU173" s="859"/>
      <c r="CV173" s="859"/>
      <c r="CW173" s="859"/>
      <c r="CX173" s="859"/>
      <c r="CY173" s="859"/>
      <c r="CZ173" s="859"/>
      <c r="DA173" s="859"/>
      <c r="DB173" s="859"/>
      <c r="DC173" s="859"/>
      <c r="DD173" s="859"/>
      <c r="DE173" s="859"/>
      <c r="DF173" s="859"/>
      <c r="DG173" s="859"/>
      <c r="DH173" s="859"/>
      <c r="DI173" s="859"/>
      <c r="DJ173" s="859"/>
      <c r="DK173" s="859"/>
      <c r="DL173" s="859"/>
      <c r="DM173" s="859"/>
      <c r="DN173" s="859"/>
      <c r="DO173" s="859"/>
      <c r="DP173" s="859"/>
      <c r="DQ173" s="859"/>
      <c r="DR173" s="859"/>
      <c r="DS173" s="859"/>
      <c r="DT173" s="859"/>
      <c r="DU173" s="859"/>
      <c r="DV173" s="859"/>
      <c r="DW173" s="859"/>
      <c r="DX173" s="859"/>
      <c r="DY173" s="859"/>
      <c r="DZ173" s="859"/>
      <c r="EA173" s="859"/>
      <c r="EB173" s="859"/>
      <c r="EC173" s="859"/>
      <c r="ED173" s="859"/>
      <c r="EE173" s="859"/>
      <c r="EF173" s="859"/>
      <c r="EG173" s="859"/>
      <c r="EH173" s="859"/>
      <c r="EI173" s="859"/>
      <c r="EJ173" s="859"/>
      <c r="EK173" s="859"/>
      <c r="EL173" s="859"/>
      <c r="EM173" s="859"/>
      <c r="EN173" s="859"/>
      <c r="EO173" s="859"/>
      <c r="EP173" s="859"/>
      <c r="EQ173" s="859"/>
      <c r="ER173" s="859"/>
      <c r="ES173" s="859"/>
      <c r="ET173" s="859"/>
      <c r="EU173" s="859"/>
      <c r="EV173" s="859"/>
      <c r="EW173" s="859"/>
      <c r="EX173" s="859"/>
      <c r="EY173" s="859"/>
      <c r="EZ173" s="859"/>
      <c r="FA173" s="859"/>
      <c r="FB173" s="859"/>
      <c r="FC173" s="859"/>
      <c r="FD173" s="859"/>
      <c r="FE173" s="859"/>
      <c r="FF173" s="859"/>
      <c r="FG173" s="859"/>
      <c r="FH173" s="859"/>
      <c r="FI173" s="859"/>
      <c r="FJ173" s="859"/>
      <c r="FK173" s="859"/>
      <c r="FL173" s="859"/>
      <c r="FM173" s="859"/>
      <c r="FN173" s="859"/>
      <c r="FO173" s="859"/>
      <c r="FP173" s="859"/>
      <c r="FQ173" s="859"/>
      <c r="FR173" s="859"/>
      <c r="FS173" s="859"/>
      <c r="FT173" s="859"/>
      <c r="FU173" s="859"/>
      <c r="FV173" s="859"/>
      <c r="FW173" s="859"/>
      <c r="FX173" s="859"/>
      <c r="FY173" s="859"/>
      <c r="FZ173" s="859"/>
      <c r="GA173" s="859"/>
      <c r="GB173" s="859"/>
      <c r="GC173" s="859"/>
      <c r="GD173" s="859"/>
      <c r="GE173" s="859"/>
      <c r="GF173" s="859"/>
      <c r="GG173" s="859"/>
      <c r="GH173" s="859"/>
      <c r="GI173" s="859"/>
      <c r="GJ173" s="859"/>
      <c r="GK173" s="859"/>
      <c r="GL173" s="859"/>
      <c r="GM173" s="859"/>
      <c r="GN173" s="859"/>
      <c r="GO173" s="859"/>
      <c r="GP173" s="859"/>
      <c r="GQ173" s="859"/>
      <c r="GR173" s="859"/>
      <c r="GS173" s="859"/>
      <c r="GT173" s="859"/>
      <c r="GU173" s="859"/>
      <c r="GV173" s="859"/>
      <c r="GW173" s="859"/>
      <c r="GX173" s="859"/>
      <c r="GY173" s="859"/>
      <c r="GZ173" s="859"/>
      <c r="HA173" s="859"/>
      <c r="HB173" s="859"/>
      <c r="HC173" s="859"/>
      <c r="HD173" s="859"/>
      <c r="HE173" s="859"/>
      <c r="HF173" s="859"/>
      <c r="HG173" s="859"/>
      <c r="HH173" s="859"/>
      <c r="HI173" s="859"/>
      <c r="HJ173" s="859"/>
      <c r="HK173" s="859"/>
      <c r="HL173" s="859"/>
      <c r="HM173" s="859"/>
      <c r="HN173" s="859"/>
      <c r="HO173" s="859"/>
      <c r="HP173" s="859"/>
      <c r="HQ173" s="859"/>
      <c r="HR173" s="859"/>
      <c r="HS173" s="859"/>
      <c r="HT173" s="859"/>
      <c r="HU173" s="859"/>
      <c r="HV173" s="859"/>
      <c r="HW173" s="859"/>
      <c r="HX173" s="859"/>
      <c r="HY173" s="859"/>
      <c r="HZ173" s="859"/>
      <c r="IA173" s="859"/>
      <c r="IB173" s="859"/>
      <c r="IC173" s="859"/>
      <c r="ID173" s="859"/>
      <c r="IE173" s="859"/>
      <c r="IF173" s="859"/>
      <c r="IG173" s="859"/>
      <c r="IH173" s="859"/>
      <c r="II173" s="859"/>
      <c r="IJ173" s="859"/>
      <c r="IK173" s="859"/>
      <c r="IL173" s="859"/>
      <c r="IM173" s="859"/>
      <c r="IN173" s="859"/>
      <c r="IO173" s="859"/>
      <c r="IP173" s="859"/>
      <c r="IQ173" s="859"/>
      <c r="IR173" s="859"/>
      <c r="IS173" s="859"/>
      <c r="IT173" s="859"/>
      <c r="IU173" s="859"/>
      <c r="IV173" s="859"/>
    </row>
    <row r="174" spans="1:256">
      <c r="A174" s="725"/>
      <c r="B174" s="831" t="s">
        <v>535</v>
      </c>
      <c r="C174" s="831" t="s">
        <v>536</v>
      </c>
      <c r="D174" s="831" t="s">
        <v>470</v>
      </c>
      <c r="E174" s="831" t="s">
        <v>537</v>
      </c>
      <c r="F174" s="831" t="s">
        <v>241</v>
      </c>
      <c r="G174" s="831" t="s">
        <v>235</v>
      </c>
      <c r="H174" s="831" t="s">
        <v>241</v>
      </c>
      <c r="I174" s="1225"/>
      <c r="J174" s="1225"/>
      <c r="K174" s="1225"/>
      <c r="L174" s="738"/>
      <c r="M174" s="716" t="s">
        <v>420</v>
      </c>
      <c r="N174" s="738"/>
      <c r="O174" s="738"/>
      <c r="P174" s="856"/>
      <c r="Q174" s="856"/>
      <c r="R174" s="738"/>
      <c r="S174" s="856"/>
      <c r="T174" s="860"/>
      <c r="U174" s="860"/>
      <c r="V174" s="860"/>
      <c r="W174" s="859"/>
      <c r="X174" s="860"/>
      <c r="Y174" s="860"/>
      <c r="Z174" s="860"/>
      <c r="AA174" s="860"/>
      <c r="AB174" s="859"/>
      <c r="AC174" s="860"/>
      <c r="AD174" s="860"/>
      <c r="AE174" s="859"/>
      <c r="AF174" s="860"/>
      <c r="AG174" s="860"/>
      <c r="AH174" s="859"/>
      <c r="AI174" s="860"/>
      <c r="AJ174" s="860"/>
      <c r="AK174" s="860"/>
      <c r="AL174" s="860"/>
      <c r="AM174" s="859"/>
      <c r="AN174" s="860"/>
      <c r="AO174" s="860"/>
      <c r="AP174" s="860"/>
      <c r="AQ174" s="860"/>
      <c r="AR174" s="859"/>
      <c r="AS174" s="860"/>
      <c r="AT174" s="860"/>
      <c r="AU174" s="860"/>
      <c r="AV174" s="860"/>
      <c r="AW174" s="859"/>
      <c r="AX174" s="860"/>
      <c r="AY174" s="860"/>
      <c r="AZ174" s="860"/>
      <c r="BA174" s="860"/>
      <c r="BB174" s="859"/>
      <c r="BC174" s="860"/>
      <c r="BD174" s="860"/>
      <c r="BE174" s="859"/>
      <c r="BF174" s="860"/>
      <c r="BG174" s="860"/>
      <c r="BH174" s="859"/>
      <c r="BI174" s="860"/>
      <c r="BJ174" s="860"/>
      <c r="BK174" s="859"/>
      <c r="BL174" s="859"/>
      <c r="BM174" s="859"/>
      <c r="BN174" s="859"/>
      <c r="BO174" s="859"/>
      <c r="BP174" s="859"/>
      <c r="BQ174" s="859"/>
      <c r="BR174" s="859"/>
      <c r="BS174" s="859"/>
      <c r="BT174" s="859"/>
      <c r="BU174" s="859"/>
      <c r="BV174" s="859"/>
      <c r="BW174" s="859"/>
      <c r="BX174" s="859"/>
      <c r="BY174" s="859"/>
      <c r="BZ174" s="859"/>
      <c r="CA174" s="859"/>
      <c r="CB174" s="859"/>
      <c r="CC174" s="859"/>
      <c r="CD174" s="859"/>
      <c r="CE174" s="859"/>
      <c r="CF174" s="859"/>
      <c r="CG174" s="859"/>
      <c r="CH174" s="859"/>
      <c r="CI174" s="859"/>
      <c r="CJ174" s="859"/>
      <c r="CK174" s="859"/>
      <c r="CL174" s="859"/>
      <c r="CM174" s="859"/>
      <c r="CN174" s="859"/>
      <c r="CO174" s="859"/>
      <c r="CP174" s="859"/>
      <c r="CQ174" s="859"/>
      <c r="CR174" s="859"/>
      <c r="CS174" s="859"/>
      <c r="CT174" s="859"/>
      <c r="CU174" s="859"/>
      <c r="CV174" s="859"/>
      <c r="CW174" s="859"/>
      <c r="CX174" s="859"/>
      <c r="CY174" s="859"/>
      <c r="CZ174" s="859"/>
      <c r="DA174" s="859"/>
      <c r="DB174" s="859"/>
      <c r="DC174" s="859"/>
      <c r="DD174" s="859"/>
      <c r="DE174" s="859"/>
      <c r="DF174" s="859"/>
      <c r="DG174" s="859"/>
      <c r="DH174" s="859"/>
      <c r="DI174" s="859"/>
      <c r="DJ174" s="859"/>
      <c r="DK174" s="859"/>
      <c r="DL174" s="859"/>
      <c r="DM174" s="859"/>
      <c r="DN174" s="859"/>
      <c r="DO174" s="859"/>
      <c r="DP174" s="859"/>
      <c r="DQ174" s="859"/>
      <c r="DR174" s="859"/>
      <c r="DS174" s="859"/>
      <c r="DT174" s="859"/>
      <c r="DU174" s="859"/>
      <c r="DV174" s="859"/>
      <c r="DW174" s="859"/>
      <c r="DX174" s="859"/>
      <c r="DY174" s="859"/>
      <c r="DZ174" s="859"/>
      <c r="EA174" s="859"/>
      <c r="EB174" s="859"/>
      <c r="EC174" s="859"/>
      <c r="ED174" s="859"/>
      <c r="EE174" s="859"/>
      <c r="EF174" s="859"/>
      <c r="EG174" s="859"/>
      <c r="EH174" s="859"/>
      <c r="EI174" s="859"/>
      <c r="EJ174" s="859"/>
      <c r="EK174" s="859"/>
      <c r="EL174" s="859"/>
      <c r="EM174" s="859"/>
      <c r="EN174" s="859"/>
      <c r="EO174" s="859"/>
      <c r="EP174" s="859"/>
      <c r="EQ174" s="859"/>
      <c r="ER174" s="859"/>
      <c r="ES174" s="859"/>
      <c r="ET174" s="859"/>
      <c r="EU174" s="859"/>
      <c r="EV174" s="859"/>
      <c r="EW174" s="859"/>
      <c r="EX174" s="859"/>
      <c r="EY174" s="859"/>
      <c r="EZ174" s="859"/>
      <c r="FA174" s="859"/>
      <c r="FB174" s="859"/>
      <c r="FC174" s="859"/>
      <c r="FD174" s="859"/>
      <c r="FE174" s="859"/>
      <c r="FF174" s="859"/>
      <c r="FG174" s="859"/>
      <c r="FH174" s="859"/>
      <c r="FI174" s="859"/>
      <c r="FJ174" s="859"/>
      <c r="FK174" s="859"/>
      <c r="FL174" s="859"/>
      <c r="FM174" s="859"/>
      <c r="FN174" s="859"/>
      <c r="FO174" s="859"/>
      <c r="FP174" s="859"/>
      <c r="FQ174" s="859"/>
      <c r="FR174" s="859"/>
      <c r="FS174" s="859"/>
      <c r="FT174" s="859"/>
      <c r="FU174" s="859"/>
      <c r="FV174" s="859"/>
      <c r="FW174" s="859"/>
      <c r="FX174" s="859"/>
      <c r="FY174" s="859"/>
      <c r="FZ174" s="859"/>
      <c r="GA174" s="859"/>
      <c r="GB174" s="859"/>
      <c r="GC174" s="859"/>
      <c r="GD174" s="859"/>
      <c r="GE174" s="859"/>
      <c r="GF174" s="859"/>
      <c r="GG174" s="859"/>
      <c r="GH174" s="859"/>
      <c r="GI174" s="859"/>
      <c r="GJ174" s="859"/>
      <c r="GK174" s="859"/>
      <c r="GL174" s="859"/>
      <c r="GM174" s="859"/>
      <c r="GN174" s="859"/>
      <c r="GO174" s="859"/>
      <c r="GP174" s="859"/>
      <c r="GQ174" s="859"/>
      <c r="GR174" s="859"/>
      <c r="GS174" s="859"/>
      <c r="GT174" s="859"/>
      <c r="GU174" s="859"/>
      <c r="GV174" s="859"/>
      <c r="GW174" s="859"/>
      <c r="GX174" s="859"/>
      <c r="GY174" s="859"/>
      <c r="GZ174" s="859"/>
      <c r="HA174" s="859"/>
      <c r="HB174" s="859"/>
      <c r="HC174" s="859"/>
      <c r="HD174" s="859"/>
      <c r="HE174" s="859"/>
      <c r="HF174" s="859"/>
      <c r="HG174" s="859"/>
      <c r="HH174" s="859"/>
      <c r="HI174" s="859"/>
      <c r="HJ174" s="859"/>
      <c r="HK174" s="859"/>
      <c r="HL174" s="859"/>
      <c r="HM174" s="859"/>
      <c r="HN174" s="859"/>
      <c r="HO174" s="859"/>
      <c r="HP174" s="859"/>
      <c r="HQ174" s="859"/>
      <c r="HR174" s="859"/>
      <c r="HS174" s="859"/>
      <c r="HT174" s="859"/>
      <c r="HU174" s="859"/>
      <c r="HV174" s="859"/>
      <c r="HW174" s="859"/>
      <c r="HX174" s="859"/>
      <c r="HY174" s="859"/>
      <c r="HZ174" s="859"/>
      <c r="IA174" s="859"/>
      <c r="IB174" s="859"/>
      <c r="IC174" s="859"/>
      <c r="ID174" s="859"/>
      <c r="IE174" s="859"/>
      <c r="IF174" s="859"/>
      <c r="IG174" s="859"/>
      <c r="IH174" s="859"/>
      <c r="II174" s="859"/>
      <c r="IJ174" s="859"/>
      <c r="IK174" s="859"/>
      <c r="IL174" s="859"/>
      <c r="IM174" s="859"/>
      <c r="IN174" s="859"/>
      <c r="IO174" s="859"/>
      <c r="IP174" s="859"/>
      <c r="IQ174" s="859"/>
      <c r="IR174" s="859"/>
      <c r="IS174" s="859"/>
      <c r="IT174" s="859"/>
      <c r="IU174" s="859"/>
      <c r="IV174" s="859"/>
    </row>
    <row r="175" spans="1:256">
      <c r="A175" s="725"/>
      <c r="B175" s="865" t="str">
        <f t="shared" ref="B175:B183" si="13">C69</f>
        <v>Viga V1</v>
      </c>
      <c r="C175" s="866">
        <f t="shared" ref="C175:C186" si="14">F69</f>
        <v>0.4</v>
      </c>
      <c r="D175" s="866">
        <f t="shared" ref="D175:D186" si="15">E69</f>
        <v>0.3</v>
      </c>
      <c r="E175" s="866">
        <f t="shared" ref="E175:E186" si="16">D69</f>
        <v>5.3</v>
      </c>
      <c r="F175" s="867">
        <v>0</v>
      </c>
      <c r="G175" s="867">
        <v>0.15</v>
      </c>
      <c r="H175" s="868">
        <f t="shared" ref="H175:H183" si="17">H69</f>
        <v>1</v>
      </c>
      <c r="I175" s="863">
        <f t="shared" ref="I175:I186" si="18">(2*C175)+(D175)-(F175*G175)</f>
        <v>1.1000000000000001</v>
      </c>
      <c r="J175" s="863">
        <f t="shared" ref="J175:J186" si="19">H175*I175</f>
        <v>1.1000000000000001</v>
      </c>
      <c r="K175" s="864">
        <f t="shared" ref="K175:K186" si="20">ROUND(J175*E175,2)</f>
        <v>5.83</v>
      </c>
      <c r="L175" s="738"/>
      <c r="M175" s="716">
        <f t="shared" ref="M175:M186" si="21">D175*E175*H175</f>
        <v>1.5899999999999999</v>
      </c>
      <c r="N175" s="738"/>
      <c r="O175" s="738"/>
      <c r="P175" s="856"/>
      <c r="Q175" s="856"/>
      <c r="R175" s="738"/>
      <c r="S175" s="856"/>
      <c r="T175" s="860"/>
      <c r="U175" s="860"/>
      <c r="V175" s="860"/>
      <c r="W175" s="859"/>
      <c r="X175" s="860"/>
      <c r="Y175" s="860"/>
      <c r="Z175" s="860"/>
      <c r="AA175" s="860"/>
      <c r="AB175" s="859"/>
      <c r="AC175" s="860"/>
      <c r="AD175" s="860"/>
      <c r="AE175" s="859"/>
      <c r="AF175" s="860"/>
      <c r="AG175" s="860"/>
      <c r="AH175" s="859"/>
      <c r="AI175" s="860"/>
      <c r="AJ175" s="860"/>
      <c r="AK175" s="860"/>
      <c r="AL175" s="860"/>
      <c r="AM175" s="859"/>
      <c r="AN175" s="860"/>
      <c r="AO175" s="860"/>
      <c r="AP175" s="860"/>
      <c r="AQ175" s="860"/>
      <c r="AR175" s="859"/>
      <c r="AS175" s="860"/>
      <c r="AT175" s="860"/>
      <c r="AU175" s="860"/>
      <c r="AV175" s="860"/>
      <c r="AW175" s="859"/>
      <c r="AX175" s="860"/>
      <c r="AY175" s="860"/>
      <c r="AZ175" s="860"/>
      <c r="BA175" s="860"/>
      <c r="BB175" s="859"/>
      <c r="BC175" s="860"/>
      <c r="BD175" s="860"/>
      <c r="BE175" s="859"/>
      <c r="BF175" s="860"/>
      <c r="BG175" s="860"/>
      <c r="BH175" s="859"/>
      <c r="BI175" s="860"/>
      <c r="BJ175" s="860"/>
      <c r="BK175" s="859"/>
      <c r="BL175" s="859"/>
      <c r="BM175" s="859"/>
      <c r="BN175" s="859"/>
      <c r="BO175" s="859"/>
      <c r="BP175" s="859"/>
      <c r="BQ175" s="859"/>
      <c r="BR175" s="859"/>
      <c r="BS175" s="859"/>
      <c r="BT175" s="859"/>
      <c r="BU175" s="859"/>
      <c r="BV175" s="859"/>
      <c r="BW175" s="859"/>
      <c r="BX175" s="859"/>
      <c r="BY175" s="859"/>
      <c r="BZ175" s="859"/>
      <c r="CA175" s="859"/>
      <c r="CB175" s="859"/>
      <c r="CC175" s="859"/>
      <c r="CD175" s="859"/>
      <c r="CE175" s="859"/>
      <c r="CF175" s="859"/>
      <c r="CG175" s="859"/>
      <c r="CH175" s="859"/>
      <c r="CI175" s="859"/>
      <c r="CJ175" s="859"/>
      <c r="CK175" s="859"/>
      <c r="CL175" s="859"/>
      <c r="CM175" s="859"/>
      <c r="CN175" s="859"/>
      <c r="CO175" s="859"/>
      <c r="CP175" s="859"/>
      <c r="CQ175" s="859"/>
      <c r="CR175" s="859"/>
      <c r="CS175" s="859"/>
      <c r="CT175" s="859"/>
      <c r="CU175" s="859"/>
      <c r="CV175" s="859"/>
      <c r="CW175" s="859"/>
      <c r="CX175" s="859"/>
      <c r="CY175" s="859"/>
      <c r="CZ175" s="859"/>
      <c r="DA175" s="859"/>
      <c r="DB175" s="859"/>
      <c r="DC175" s="859"/>
      <c r="DD175" s="859"/>
      <c r="DE175" s="859"/>
      <c r="DF175" s="859"/>
      <c r="DG175" s="859"/>
      <c r="DH175" s="859"/>
      <c r="DI175" s="859"/>
      <c r="DJ175" s="859"/>
      <c r="DK175" s="859"/>
      <c r="DL175" s="859"/>
      <c r="DM175" s="859"/>
      <c r="DN175" s="859"/>
      <c r="DO175" s="859"/>
      <c r="DP175" s="859"/>
      <c r="DQ175" s="859"/>
      <c r="DR175" s="859"/>
      <c r="DS175" s="859"/>
      <c r="DT175" s="859"/>
      <c r="DU175" s="859"/>
      <c r="DV175" s="859"/>
      <c r="DW175" s="859"/>
      <c r="DX175" s="859"/>
      <c r="DY175" s="859"/>
      <c r="DZ175" s="859"/>
      <c r="EA175" s="859"/>
      <c r="EB175" s="859"/>
      <c r="EC175" s="859"/>
      <c r="ED175" s="859"/>
      <c r="EE175" s="859"/>
      <c r="EF175" s="859"/>
      <c r="EG175" s="859"/>
      <c r="EH175" s="859"/>
      <c r="EI175" s="859"/>
      <c r="EJ175" s="859"/>
      <c r="EK175" s="859"/>
      <c r="EL175" s="859"/>
      <c r="EM175" s="859"/>
      <c r="EN175" s="859"/>
      <c r="EO175" s="859"/>
      <c r="EP175" s="859"/>
      <c r="EQ175" s="859"/>
      <c r="ER175" s="859"/>
      <c r="ES175" s="859"/>
      <c r="ET175" s="859"/>
      <c r="EU175" s="859"/>
      <c r="EV175" s="859"/>
      <c r="EW175" s="859"/>
      <c r="EX175" s="859"/>
      <c r="EY175" s="859"/>
      <c r="EZ175" s="859"/>
      <c r="FA175" s="859"/>
      <c r="FB175" s="859"/>
      <c r="FC175" s="859"/>
      <c r="FD175" s="859"/>
      <c r="FE175" s="859"/>
      <c r="FF175" s="859"/>
      <c r="FG175" s="859"/>
      <c r="FH175" s="859"/>
      <c r="FI175" s="859"/>
      <c r="FJ175" s="859"/>
      <c r="FK175" s="859"/>
      <c r="FL175" s="859"/>
      <c r="FM175" s="859"/>
      <c r="FN175" s="859"/>
      <c r="FO175" s="859"/>
      <c r="FP175" s="859"/>
      <c r="FQ175" s="859"/>
      <c r="FR175" s="859"/>
      <c r="FS175" s="859"/>
      <c r="FT175" s="859"/>
      <c r="FU175" s="859"/>
      <c r="FV175" s="859"/>
      <c r="FW175" s="859"/>
      <c r="FX175" s="859"/>
      <c r="FY175" s="859"/>
      <c r="FZ175" s="859"/>
      <c r="GA175" s="859"/>
      <c r="GB175" s="859"/>
      <c r="GC175" s="859"/>
      <c r="GD175" s="859"/>
      <c r="GE175" s="859"/>
      <c r="GF175" s="859"/>
      <c r="GG175" s="859"/>
      <c r="GH175" s="859"/>
      <c r="GI175" s="859"/>
      <c r="GJ175" s="859"/>
      <c r="GK175" s="859"/>
      <c r="GL175" s="859"/>
      <c r="GM175" s="859"/>
      <c r="GN175" s="859"/>
      <c r="GO175" s="859"/>
      <c r="GP175" s="859"/>
      <c r="GQ175" s="859"/>
      <c r="GR175" s="859"/>
      <c r="GS175" s="859"/>
      <c r="GT175" s="859"/>
      <c r="GU175" s="859"/>
      <c r="GV175" s="859"/>
      <c r="GW175" s="859"/>
      <c r="GX175" s="859"/>
      <c r="GY175" s="859"/>
      <c r="GZ175" s="859"/>
      <c r="HA175" s="859"/>
      <c r="HB175" s="859"/>
      <c r="HC175" s="859"/>
      <c r="HD175" s="859"/>
      <c r="HE175" s="859"/>
      <c r="HF175" s="859"/>
      <c r="HG175" s="859"/>
      <c r="HH175" s="859"/>
      <c r="HI175" s="859"/>
      <c r="HJ175" s="859"/>
      <c r="HK175" s="859"/>
      <c r="HL175" s="859"/>
      <c r="HM175" s="859"/>
      <c r="HN175" s="859"/>
      <c r="HO175" s="859"/>
      <c r="HP175" s="859"/>
      <c r="HQ175" s="859"/>
      <c r="HR175" s="859"/>
      <c r="HS175" s="859"/>
      <c r="HT175" s="859"/>
      <c r="HU175" s="859"/>
      <c r="HV175" s="859"/>
      <c r="HW175" s="859"/>
      <c r="HX175" s="859"/>
      <c r="HY175" s="859"/>
      <c r="HZ175" s="859"/>
      <c r="IA175" s="859"/>
      <c r="IB175" s="859"/>
      <c r="IC175" s="859"/>
      <c r="ID175" s="859"/>
      <c r="IE175" s="859"/>
      <c r="IF175" s="859"/>
      <c r="IG175" s="859"/>
      <c r="IH175" s="859"/>
      <c r="II175" s="859"/>
      <c r="IJ175" s="859"/>
      <c r="IK175" s="859"/>
      <c r="IL175" s="859"/>
      <c r="IM175" s="859"/>
      <c r="IN175" s="859"/>
      <c r="IO175" s="859"/>
      <c r="IP175" s="859"/>
      <c r="IQ175" s="859"/>
      <c r="IR175" s="859"/>
      <c r="IS175" s="859"/>
      <c r="IT175" s="859"/>
      <c r="IU175" s="859"/>
      <c r="IV175" s="859"/>
    </row>
    <row r="176" spans="1:256">
      <c r="A176" s="725"/>
      <c r="B176" s="865">
        <f t="shared" si="13"/>
        <v>0</v>
      </c>
      <c r="C176" s="866">
        <f t="shared" si="14"/>
        <v>0</v>
      </c>
      <c r="D176" s="866">
        <f t="shared" si="15"/>
        <v>0</v>
      </c>
      <c r="E176" s="866">
        <f t="shared" si="16"/>
        <v>0</v>
      </c>
      <c r="F176" s="867">
        <v>0</v>
      </c>
      <c r="G176" s="867">
        <v>0.15</v>
      </c>
      <c r="H176" s="868">
        <f t="shared" si="17"/>
        <v>0</v>
      </c>
      <c r="I176" s="863">
        <f t="shared" si="18"/>
        <v>0</v>
      </c>
      <c r="J176" s="863">
        <f t="shared" si="19"/>
        <v>0</v>
      </c>
      <c r="K176" s="864">
        <f t="shared" si="20"/>
        <v>0</v>
      </c>
      <c r="L176" s="738"/>
      <c r="M176" s="716">
        <f t="shared" si="21"/>
        <v>0</v>
      </c>
      <c r="N176" s="738"/>
      <c r="O176" s="738"/>
      <c r="P176" s="856"/>
      <c r="Q176" s="856"/>
      <c r="R176" s="738"/>
      <c r="S176" s="856"/>
      <c r="T176" s="860"/>
      <c r="U176" s="860"/>
      <c r="V176" s="860"/>
      <c r="W176" s="859"/>
      <c r="X176" s="860"/>
      <c r="Y176" s="860"/>
      <c r="Z176" s="860"/>
      <c r="AA176" s="860"/>
      <c r="AB176" s="859"/>
      <c r="AC176" s="860"/>
      <c r="AD176" s="860"/>
      <c r="AE176" s="859"/>
      <c r="AF176" s="860"/>
      <c r="AG176" s="860"/>
      <c r="AH176" s="859"/>
      <c r="AI176" s="860"/>
      <c r="AJ176" s="860"/>
      <c r="AK176" s="860"/>
      <c r="AL176" s="860"/>
      <c r="AM176" s="859"/>
      <c r="AN176" s="860"/>
      <c r="AO176" s="860"/>
      <c r="AP176" s="860"/>
      <c r="AQ176" s="860"/>
      <c r="AR176" s="859"/>
      <c r="AS176" s="860"/>
      <c r="AT176" s="860"/>
      <c r="AU176" s="860"/>
      <c r="AV176" s="860"/>
      <c r="AW176" s="859"/>
      <c r="AX176" s="860"/>
      <c r="AY176" s="860"/>
      <c r="AZ176" s="860"/>
      <c r="BA176" s="860"/>
      <c r="BB176" s="859"/>
      <c r="BC176" s="860"/>
      <c r="BD176" s="860"/>
      <c r="BE176" s="859"/>
      <c r="BF176" s="860"/>
      <c r="BG176" s="860"/>
      <c r="BH176" s="859"/>
      <c r="BI176" s="860"/>
      <c r="BJ176" s="860"/>
      <c r="BK176" s="859"/>
      <c r="BL176" s="859"/>
      <c r="BM176" s="859"/>
      <c r="BN176" s="859"/>
      <c r="BO176" s="859"/>
      <c r="BP176" s="859"/>
      <c r="BQ176" s="859"/>
      <c r="BR176" s="859"/>
      <c r="BS176" s="859"/>
      <c r="BT176" s="859"/>
      <c r="BU176" s="859"/>
      <c r="BV176" s="859"/>
      <c r="BW176" s="859"/>
      <c r="BX176" s="859"/>
      <c r="BY176" s="859"/>
      <c r="BZ176" s="859"/>
      <c r="CA176" s="859"/>
      <c r="CB176" s="859"/>
      <c r="CC176" s="859"/>
      <c r="CD176" s="859"/>
      <c r="CE176" s="859"/>
      <c r="CF176" s="859"/>
      <c r="CG176" s="859"/>
      <c r="CH176" s="859"/>
      <c r="CI176" s="859"/>
      <c r="CJ176" s="859"/>
      <c r="CK176" s="859"/>
      <c r="CL176" s="859"/>
      <c r="CM176" s="859"/>
      <c r="CN176" s="859"/>
      <c r="CO176" s="859"/>
      <c r="CP176" s="859"/>
      <c r="CQ176" s="859"/>
      <c r="CR176" s="859"/>
      <c r="CS176" s="859"/>
      <c r="CT176" s="859"/>
      <c r="CU176" s="859"/>
      <c r="CV176" s="859"/>
      <c r="CW176" s="859"/>
      <c r="CX176" s="859"/>
      <c r="CY176" s="859"/>
      <c r="CZ176" s="859"/>
      <c r="DA176" s="859"/>
      <c r="DB176" s="859"/>
      <c r="DC176" s="859"/>
      <c r="DD176" s="859"/>
      <c r="DE176" s="859"/>
      <c r="DF176" s="859"/>
      <c r="DG176" s="859"/>
      <c r="DH176" s="859"/>
      <c r="DI176" s="859"/>
      <c r="DJ176" s="859"/>
      <c r="DK176" s="859"/>
      <c r="DL176" s="859"/>
      <c r="DM176" s="859"/>
      <c r="DN176" s="859"/>
      <c r="DO176" s="859"/>
      <c r="DP176" s="859"/>
      <c r="DQ176" s="859"/>
      <c r="DR176" s="859"/>
      <c r="DS176" s="859"/>
      <c r="DT176" s="859"/>
      <c r="DU176" s="859"/>
      <c r="DV176" s="859"/>
      <c r="DW176" s="859"/>
      <c r="DX176" s="859"/>
      <c r="DY176" s="859"/>
      <c r="DZ176" s="859"/>
      <c r="EA176" s="859"/>
      <c r="EB176" s="859"/>
      <c r="EC176" s="859"/>
      <c r="ED176" s="859"/>
      <c r="EE176" s="859"/>
      <c r="EF176" s="859"/>
      <c r="EG176" s="859"/>
      <c r="EH176" s="859"/>
      <c r="EI176" s="859"/>
      <c r="EJ176" s="859"/>
      <c r="EK176" s="859"/>
      <c r="EL176" s="859"/>
      <c r="EM176" s="859"/>
      <c r="EN176" s="859"/>
      <c r="EO176" s="859"/>
      <c r="EP176" s="859"/>
      <c r="EQ176" s="859"/>
      <c r="ER176" s="859"/>
      <c r="ES176" s="859"/>
      <c r="ET176" s="859"/>
      <c r="EU176" s="859"/>
      <c r="EV176" s="859"/>
      <c r="EW176" s="859"/>
      <c r="EX176" s="859"/>
      <c r="EY176" s="859"/>
      <c r="EZ176" s="859"/>
      <c r="FA176" s="859"/>
      <c r="FB176" s="859"/>
      <c r="FC176" s="859"/>
      <c r="FD176" s="859"/>
      <c r="FE176" s="859"/>
      <c r="FF176" s="859"/>
      <c r="FG176" s="859"/>
      <c r="FH176" s="859"/>
      <c r="FI176" s="859"/>
      <c r="FJ176" s="859"/>
      <c r="FK176" s="859"/>
      <c r="FL176" s="859"/>
      <c r="FM176" s="859"/>
      <c r="FN176" s="859"/>
      <c r="FO176" s="859"/>
      <c r="FP176" s="859"/>
      <c r="FQ176" s="859"/>
      <c r="FR176" s="859"/>
      <c r="FS176" s="859"/>
      <c r="FT176" s="859"/>
      <c r="FU176" s="859"/>
      <c r="FV176" s="859"/>
      <c r="FW176" s="859"/>
      <c r="FX176" s="859"/>
      <c r="FY176" s="859"/>
      <c r="FZ176" s="859"/>
      <c r="GA176" s="859"/>
      <c r="GB176" s="859"/>
      <c r="GC176" s="859"/>
      <c r="GD176" s="859"/>
      <c r="GE176" s="859"/>
      <c r="GF176" s="859"/>
      <c r="GG176" s="859"/>
      <c r="GH176" s="859"/>
      <c r="GI176" s="859"/>
      <c r="GJ176" s="859"/>
      <c r="GK176" s="859"/>
      <c r="GL176" s="859"/>
      <c r="GM176" s="859"/>
      <c r="GN176" s="859"/>
      <c r="GO176" s="859"/>
      <c r="GP176" s="859"/>
      <c r="GQ176" s="859"/>
      <c r="GR176" s="859"/>
      <c r="GS176" s="859"/>
      <c r="GT176" s="859"/>
      <c r="GU176" s="859"/>
      <c r="GV176" s="859"/>
      <c r="GW176" s="859"/>
      <c r="GX176" s="859"/>
      <c r="GY176" s="859"/>
      <c r="GZ176" s="859"/>
      <c r="HA176" s="859"/>
      <c r="HB176" s="859"/>
      <c r="HC176" s="859"/>
      <c r="HD176" s="859"/>
      <c r="HE176" s="859"/>
      <c r="HF176" s="859"/>
      <c r="HG176" s="859"/>
      <c r="HH176" s="859"/>
      <c r="HI176" s="859"/>
      <c r="HJ176" s="859"/>
      <c r="HK176" s="859"/>
      <c r="HL176" s="859"/>
      <c r="HM176" s="859"/>
      <c r="HN176" s="859"/>
      <c r="HO176" s="859"/>
      <c r="HP176" s="859"/>
      <c r="HQ176" s="859"/>
      <c r="HR176" s="859"/>
      <c r="HS176" s="859"/>
      <c r="HT176" s="859"/>
      <c r="HU176" s="859"/>
      <c r="HV176" s="859"/>
      <c r="HW176" s="859"/>
      <c r="HX176" s="859"/>
      <c r="HY176" s="859"/>
      <c r="HZ176" s="859"/>
      <c r="IA176" s="859"/>
      <c r="IB176" s="859"/>
      <c r="IC176" s="859"/>
      <c r="ID176" s="859"/>
      <c r="IE176" s="859"/>
      <c r="IF176" s="859"/>
      <c r="IG176" s="859"/>
      <c r="IH176" s="859"/>
      <c r="II176" s="859"/>
      <c r="IJ176" s="859"/>
      <c r="IK176" s="859"/>
      <c r="IL176" s="859"/>
      <c r="IM176" s="859"/>
      <c r="IN176" s="859"/>
      <c r="IO176" s="859"/>
      <c r="IP176" s="859"/>
      <c r="IQ176" s="859"/>
      <c r="IR176" s="859"/>
      <c r="IS176" s="859"/>
      <c r="IT176" s="859"/>
      <c r="IU176" s="859"/>
      <c r="IV176" s="859"/>
    </row>
    <row r="177" spans="1:256">
      <c r="A177" s="725"/>
      <c r="B177" s="865">
        <f t="shared" si="13"/>
        <v>0</v>
      </c>
      <c r="C177" s="866">
        <f t="shared" si="14"/>
        <v>0</v>
      </c>
      <c r="D177" s="866">
        <f t="shared" si="15"/>
        <v>0</v>
      </c>
      <c r="E177" s="866">
        <f t="shared" si="16"/>
        <v>0</v>
      </c>
      <c r="F177" s="867">
        <v>1</v>
      </c>
      <c r="G177" s="867">
        <v>0.15</v>
      </c>
      <c r="H177" s="868">
        <f t="shared" si="17"/>
        <v>0</v>
      </c>
      <c r="I177" s="863">
        <f t="shared" si="18"/>
        <v>-0.15</v>
      </c>
      <c r="J177" s="863">
        <f t="shared" si="19"/>
        <v>0</v>
      </c>
      <c r="K177" s="864">
        <f t="shared" si="20"/>
        <v>0</v>
      </c>
      <c r="L177" s="738"/>
      <c r="M177" s="716">
        <f t="shared" si="21"/>
        <v>0</v>
      </c>
      <c r="N177" s="738"/>
      <c r="O177" s="738"/>
      <c r="P177" s="856"/>
      <c r="Q177" s="856"/>
      <c r="R177" s="738"/>
      <c r="S177" s="856"/>
      <c r="T177" s="860"/>
      <c r="U177" s="860"/>
      <c r="V177" s="860"/>
      <c r="W177" s="859"/>
      <c r="X177" s="860"/>
      <c r="Y177" s="860"/>
      <c r="Z177" s="860"/>
      <c r="AA177" s="860"/>
      <c r="AB177" s="859"/>
      <c r="AC177" s="860"/>
      <c r="AD177" s="860"/>
      <c r="AE177" s="859"/>
      <c r="AF177" s="860"/>
      <c r="AG177" s="860"/>
      <c r="AH177" s="859"/>
      <c r="AI177" s="860"/>
      <c r="AJ177" s="860"/>
      <c r="AK177" s="860"/>
      <c r="AL177" s="860"/>
      <c r="AM177" s="859"/>
      <c r="AN177" s="860"/>
      <c r="AO177" s="860"/>
      <c r="AP177" s="860"/>
      <c r="AQ177" s="860"/>
      <c r="AR177" s="859"/>
      <c r="AS177" s="860"/>
      <c r="AT177" s="860"/>
      <c r="AU177" s="860"/>
      <c r="AV177" s="860"/>
      <c r="AW177" s="859"/>
      <c r="AX177" s="860"/>
      <c r="AY177" s="860"/>
      <c r="AZ177" s="860"/>
      <c r="BA177" s="860"/>
      <c r="BB177" s="859"/>
      <c r="BC177" s="860"/>
      <c r="BD177" s="860"/>
      <c r="BE177" s="859"/>
      <c r="BF177" s="860"/>
      <c r="BG177" s="860"/>
      <c r="BH177" s="859"/>
      <c r="BI177" s="860"/>
      <c r="BJ177" s="860"/>
      <c r="BK177" s="859"/>
      <c r="BL177" s="859"/>
      <c r="BM177" s="859"/>
      <c r="BN177" s="859"/>
      <c r="BO177" s="859"/>
      <c r="BP177" s="859"/>
      <c r="BQ177" s="859"/>
      <c r="BR177" s="859"/>
      <c r="BS177" s="859"/>
      <c r="BT177" s="859"/>
      <c r="BU177" s="859"/>
      <c r="BV177" s="859"/>
      <c r="BW177" s="859"/>
      <c r="BX177" s="859"/>
      <c r="BY177" s="859"/>
      <c r="BZ177" s="859"/>
      <c r="CA177" s="859"/>
      <c r="CB177" s="859"/>
      <c r="CC177" s="859"/>
      <c r="CD177" s="859"/>
      <c r="CE177" s="859"/>
      <c r="CF177" s="859"/>
      <c r="CG177" s="859"/>
      <c r="CH177" s="859"/>
      <c r="CI177" s="859"/>
      <c r="CJ177" s="859"/>
      <c r="CK177" s="859"/>
      <c r="CL177" s="859"/>
      <c r="CM177" s="859"/>
      <c r="CN177" s="859"/>
      <c r="CO177" s="859"/>
      <c r="CP177" s="859"/>
      <c r="CQ177" s="859"/>
      <c r="CR177" s="859"/>
      <c r="CS177" s="859"/>
      <c r="CT177" s="859"/>
      <c r="CU177" s="859"/>
      <c r="CV177" s="859"/>
      <c r="CW177" s="859"/>
      <c r="CX177" s="859"/>
      <c r="CY177" s="859"/>
      <c r="CZ177" s="859"/>
      <c r="DA177" s="859"/>
      <c r="DB177" s="859"/>
      <c r="DC177" s="859"/>
      <c r="DD177" s="859"/>
      <c r="DE177" s="859"/>
      <c r="DF177" s="859"/>
      <c r="DG177" s="859"/>
      <c r="DH177" s="859"/>
      <c r="DI177" s="859"/>
      <c r="DJ177" s="859"/>
      <c r="DK177" s="859"/>
      <c r="DL177" s="859"/>
      <c r="DM177" s="859"/>
      <c r="DN177" s="859"/>
      <c r="DO177" s="859"/>
      <c r="DP177" s="859"/>
      <c r="DQ177" s="859"/>
      <c r="DR177" s="859"/>
      <c r="DS177" s="859"/>
      <c r="DT177" s="859"/>
      <c r="DU177" s="859"/>
      <c r="DV177" s="859"/>
      <c r="DW177" s="859"/>
      <c r="DX177" s="859"/>
      <c r="DY177" s="859"/>
      <c r="DZ177" s="859"/>
      <c r="EA177" s="859"/>
      <c r="EB177" s="859"/>
      <c r="EC177" s="859"/>
      <c r="ED177" s="859"/>
      <c r="EE177" s="859"/>
      <c r="EF177" s="859"/>
      <c r="EG177" s="859"/>
      <c r="EH177" s="859"/>
      <c r="EI177" s="859"/>
      <c r="EJ177" s="859"/>
      <c r="EK177" s="859"/>
      <c r="EL177" s="859"/>
      <c r="EM177" s="859"/>
      <c r="EN177" s="859"/>
      <c r="EO177" s="859"/>
      <c r="EP177" s="859"/>
      <c r="EQ177" s="859"/>
      <c r="ER177" s="859"/>
      <c r="ES177" s="859"/>
      <c r="ET177" s="859"/>
      <c r="EU177" s="859"/>
      <c r="EV177" s="859"/>
      <c r="EW177" s="859"/>
      <c r="EX177" s="859"/>
      <c r="EY177" s="859"/>
      <c r="EZ177" s="859"/>
      <c r="FA177" s="859"/>
      <c r="FB177" s="859"/>
      <c r="FC177" s="859"/>
      <c r="FD177" s="859"/>
      <c r="FE177" s="859"/>
      <c r="FF177" s="859"/>
      <c r="FG177" s="859"/>
      <c r="FH177" s="859"/>
      <c r="FI177" s="859"/>
      <c r="FJ177" s="859"/>
      <c r="FK177" s="859"/>
      <c r="FL177" s="859"/>
      <c r="FM177" s="859"/>
      <c r="FN177" s="859"/>
      <c r="FO177" s="859"/>
      <c r="FP177" s="859"/>
      <c r="FQ177" s="859"/>
      <c r="FR177" s="859"/>
      <c r="FS177" s="859"/>
      <c r="FT177" s="859"/>
      <c r="FU177" s="859"/>
      <c r="FV177" s="859"/>
      <c r="FW177" s="859"/>
      <c r="FX177" s="859"/>
      <c r="FY177" s="859"/>
      <c r="FZ177" s="859"/>
      <c r="GA177" s="859"/>
      <c r="GB177" s="859"/>
      <c r="GC177" s="859"/>
      <c r="GD177" s="859"/>
      <c r="GE177" s="859"/>
      <c r="GF177" s="859"/>
      <c r="GG177" s="859"/>
      <c r="GH177" s="859"/>
      <c r="GI177" s="859"/>
      <c r="GJ177" s="859"/>
      <c r="GK177" s="859"/>
      <c r="GL177" s="859"/>
      <c r="GM177" s="859"/>
      <c r="GN177" s="859"/>
      <c r="GO177" s="859"/>
      <c r="GP177" s="859"/>
      <c r="GQ177" s="859"/>
      <c r="GR177" s="859"/>
      <c r="GS177" s="859"/>
      <c r="GT177" s="859"/>
      <c r="GU177" s="859"/>
      <c r="GV177" s="859"/>
      <c r="GW177" s="859"/>
      <c r="GX177" s="859"/>
      <c r="GY177" s="859"/>
      <c r="GZ177" s="859"/>
      <c r="HA177" s="859"/>
      <c r="HB177" s="859"/>
      <c r="HC177" s="859"/>
      <c r="HD177" s="859"/>
      <c r="HE177" s="859"/>
      <c r="HF177" s="859"/>
      <c r="HG177" s="859"/>
      <c r="HH177" s="859"/>
      <c r="HI177" s="859"/>
      <c r="HJ177" s="859"/>
      <c r="HK177" s="859"/>
      <c r="HL177" s="859"/>
      <c r="HM177" s="859"/>
      <c r="HN177" s="859"/>
      <c r="HO177" s="859"/>
      <c r="HP177" s="859"/>
      <c r="HQ177" s="859"/>
      <c r="HR177" s="859"/>
      <c r="HS177" s="859"/>
      <c r="HT177" s="859"/>
      <c r="HU177" s="859"/>
      <c r="HV177" s="859"/>
      <c r="HW177" s="859"/>
      <c r="HX177" s="859"/>
      <c r="HY177" s="859"/>
      <c r="HZ177" s="859"/>
      <c r="IA177" s="859"/>
      <c r="IB177" s="859"/>
      <c r="IC177" s="859"/>
      <c r="ID177" s="859"/>
      <c r="IE177" s="859"/>
      <c r="IF177" s="859"/>
      <c r="IG177" s="859"/>
      <c r="IH177" s="859"/>
      <c r="II177" s="859"/>
      <c r="IJ177" s="859"/>
      <c r="IK177" s="859"/>
      <c r="IL177" s="859"/>
      <c r="IM177" s="859"/>
      <c r="IN177" s="859"/>
      <c r="IO177" s="859"/>
      <c r="IP177" s="859"/>
      <c r="IQ177" s="859"/>
      <c r="IR177" s="859"/>
      <c r="IS177" s="859"/>
      <c r="IT177" s="859"/>
      <c r="IU177" s="859"/>
      <c r="IV177" s="859"/>
    </row>
    <row r="178" spans="1:256">
      <c r="A178" s="725"/>
      <c r="B178" s="865">
        <f t="shared" si="13"/>
        <v>0</v>
      </c>
      <c r="C178" s="866">
        <f t="shared" si="14"/>
        <v>0</v>
      </c>
      <c r="D178" s="866">
        <f t="shared" si="15"/>
        <v>0</v>
      </c>
      <c r="E178" s="866">
        <f t="shared" si="16"/>
        <v>0</v>
      </c>
      <c r="F178" s="867">
        <v>1</v>
      </c>
      <c r="G178" s="867">
        <v>0.15</v>
      </c>
      <c r="H178" s="868">
        <f t="shared" si="17"/>
        <v>0</v>
      </c>
      <c r="I178" s="863">
        <f t="shared" si="18"/>
        <v>-0.15</v>
      </c>
      <c r="J178" s="863">
        <f t="shared" si="19"/>
        <v>0</v>
      </c>
      <c r="K178" s="864">
        <f t="shared" si="20"/>
        <v>0</v>
      </c>
      <c r="L178" s="738"/>
      <c r="M178" s="716">
        <f t="shared" si="21"/>
        <v>0</v>
      </c>
      <c r="N178" s="738"/>
      <c r="O178" s="738"/>
      <c r="P178" s="856"/>
      <c r="Q178" s="856"/>
      <c r="R178" s="738"/>
      <c r="S178" s="856"/>
      <c r="T178" s="860"/>
      <c r="U178" s="860"/>
      <c r="V178" s="860"/>
      <c r="W178" s="859"/>
      <c r="X178" s="860"/>
      <c r="Y178" s="860"/>
      <c r="Z178" s="860"/>
      <c r="AA178" s="860"/>
      <c r="AB178" s="859"/>
      <c r="AC178" s="860"/>
      <c r="AD178" s="860"/>
      <c r="AE178" s="859"/>
      <c r="AF178" s="860"/>
      <c r="AG178" s="860"/>
      <c r="AH178" s="859"/>
      <c r="AI178" s="860"/>
      <c r="AJ178" s="860"/>
      <c r="AK178" s="860"/>
      <c r="AL178" s="860"/>
      <c r="AM178" s="859"/>
      <c r="AN178" s="860"/>
      <c r="AO178" s="860"/>
      <c r="AP178" s="860"/>
      <c r="AQ178" s="860"/>
      <c r="AR178" s="859"/>
      <c r="AS178" s="860"/>
      <c r="AT178" s="860"/>
      <c r="AU178" s="860"/>
      <c r="AV178" s="860"/>
      <c r="AW178" s="859"/>
      <c r="AX178" s="860"/>
      <c r="AY178" s="860"/>
      <c r="AZ178" s="860"/>
      <c r="BA178" s="860"/>
      <c r="BB178" s="859"/>
      <c r="BC178" s="860"/>
      <c r="BD178" s="860"/>
      <c r="BE178" s="859"/>
      <c r="BF178" s="860"/>
      <c r="BG178" s="860"/>
      <c r="BH178" s="859"/>
      <c r="BI178" s="860"/>
      <c r="BJ178" s="860"/>
      <c r="BK178" s="859"/>
      <c r="BL178" s="859"/>
      <c r="BM178" s="859"/>
      <c r="BN178" s="859"/>
      <c r="BO178" s="859"/>
      <c r="BP178" s="859"/>
      <c r="BQ178" s="859"/>
      <c r="BR178" s="859"/>
      <c r="BS178" s="859"/>
      <c r="BT178" s="859"/>
      <c r="BU178" s="859"/>
      <c r="BV178" s="859"/>
      <c r="BW178" s="859"/>
      <c r="BX178" s="859"/>
      <c r="BY178" s="859"/>
      <c r="BZ178" s="859"/>
      <c r="CA178" s="859"/>
      <c r="CB178" s="859"/>
      <c r="CC178" s="859"/>
      <c r="CD178" s="859"/>
      <c r="CE178" s="859"/>
      <c r="CF178" s="859"/>
      <c r="CG178" s="859"/>
      <c r="CH178" s="859"/>
      <c r="CI178" s="859"/>
      <c r="CJ178" s="859"/>
      <c r="CK178" s="859"/>
      <c r="CL178" s="859"/>
      <c r="CM178" s="859"/>
      <c r="CN178" s="859"/>
      <c r="CO178" s="859"/>
      <c r="CP178" s="859"/>
      <c r="CQ178" s="859"/>
      <c r="CR178" s="859"/>
      <c r="CS178" s="859"/>
      <c r="CT178" s="859"/>
      <c r="CU178" s="859"/>
      <c r="CV178" s="859"/>
      <c r="CW178" s="859"/>
      <c r="CX178" s="859"/>
      <c r="CY178" s="859"/>
      <c r="CZ178" s="859"/>
      <c r="DA178" s="859"/>
      <c r="DB178" s="859"/>
      <c r="DC178" s="859"/>
      <c r="DD178" s="859"/>
      <c r="DE178" s="859"/>
      <c r="DF178" s="859"/>
      <c r="DG178" s="859"/>
      <c r="DH178" s="859"/>
      <c r="DI178" s="859"/>
      <c r="DJ178" s="859"/>
      <c r="DK178" s="859"/>
      <c r="DL178" s="859"/>
      <c r="DM178" s="859"/>
      <c r="DN178" s="859"/>
      <c r="DO178" s="859"/>
      <c r="DP178" s="859"/>
      <c r="DQ178" s="859"/>
      <c r="DR178" s="859"/>
      <c r="DS178" s="859"/>
      <c r="DT178" s="859"/>
      <c r="DU178" s="859"/>
      <c r="DV178" s="859"/>
      <c r="DW178" s="859"/>
      <c r="DX178" s="859"/>
      <c r="DY178" s="859"/>
      <c r="DZ178" s="859"/>
      <c r="EA178" s="859"/>
      <c r="EB178" s="859"/>
      <c r="EC178" s="859"/>
      <c r="ED178" s="859"/>
      <c r="EE178" s="859"/>
      <c r="EF178" s="859"/>
      <c r="EG178" s="859"/>
      <c r="EH178" s="859"/>
      <c r="EI178" s="859"/>
      <c r="EJ178" s="859"/>
      <c r="EK178" s="859"/>
      <c r="EL178" s="859"/>
      <c r="EM178" s="859"/>
      <c r="EN178" s="859"/>
      <c r="EO178" s="859"/>
      <c r="EP178" s="859"/>
      <c r="EQ178" s="859"/>
      <c r="ER178" s="859"/>
      <c r="ES178" s="859"/>
      <c r="ET178" s="859"/>
      <c r="EU178" s="859"/>
      <c r="EV178" s="859"/>
      <c r="EW178" s="859"/>
      <c r="EX178" s="859"/>
      <c r="EY178" s="859"/>
      <c r="EZ178" s="859"/>
      <c r="FA178" s="859"/>
      <c r="FB178" s="859"/>
      <c r="FC178" s="859"/>
      <c r="FD178" s="859"/>
      <c r="FE178" s="859"/>
      <c r="FF178" s="859"/>
      <c r="FG178" s="859"/>
      <c r="FH178" s="859"/>
      <c r="FI178" s="859"/>
      <c r="FJ178" s="859"/>
      <c r="FK178" s="859"/>
      <c r="FL178" s="859"/>
      <c r="FM178" s="859"/>
      <c r="FN178" s="859"/>
      <c r="FO178" s="859"/>
      <c r="FP178" s="859"/>
      <c r="FQ178" s="859"/>
      <c r="FR178" s="859"/>
      <c r="FS178" s="859"/>
      <c r="FT178" s="859"/>
      <c r="FU178" s="859"/>
      <c r="FV178" s="859"/>
      <c r="FW178" s="859"/>
      <c r="FX178" s="859"/>
      <c r="FY178" s="859"/>
      <c r="FZ178" s="859"/>
      <c r="GA178" s="859"/>
      <c r="GB178" s="859"/>
      <c r="GC178" s="859"/>
      <c r="GD178" s="859"/>
      <c r="GE178" s="859"/>
      <c r="GF178" s="859"/>
      <c r="GG178" s="859"/>
      <c r="GH178" s="859"/>
      <c r="GI178" s="859"/>
      <c r="GJ178" s="859"/>
      <c r="GK178" s="859"/>
      <c r="GL178" s="859"/>
      <c r="GM178" s="859"/>
      <c r="GN178" s="859"/>
      <c r="GO178" s="859"/>
      <c r="GP178" s="859"/>
      <c r="GQ178" s="859"/>
      <c r="GR178" s="859"/>
      <c r="GS178" s="859"/>
      <c r="GT178" s="859"/>
      <c r="GU178" s="859"/>
      <c r="GV178" s="859"/>
      <c r="GW178" s="859"/>
      <c r="GX178" s="859"/>
      <c r="GY178" s="859"/>
      <c r="GZ178" s="859"/>
      <c r="HA178" s="859"/>
      <c r="HB178" s="859"/>
      <c r="HC178" s="859"/>
      <c r="HD178" s="859"/>
      <c r="HE178" s="859"/>
      <c r="HF178" s="859"/>
      <c r="HG178" s="859"/>
      <c r="HH178" s="859"/>
      <c r="HI178" s="859"/>
      <c r="HJ178" s="859"/>
      <c r="HK178" s="859"/>
      <c r="HL178" s="859"/>
      <c r="HM178" s="859"/>
      <c r="HN178" s="859"/>
      <c r="HO178" s="859"/>
      <c r="HP178" s="859"/>
      <c r="HQ178" s="859"/>
      <c r="HR178" s="859"/>
      <c r="HS178" s="859"/>
      <c r="HT178" s="859"/>
      <c r="HU178" s="859"/>
      <c r="HV178" s="859"/>
      <c r="HW178" s="859"/>
      <c r="HX178" s="859"/>
      <c r="HY178" s="859"/>
      <c r="HZ178" s="859"/>
      <c r="IA178" s="859"/>
      <c r="IB178" s="859"/>
      <c r="IC178" s="859"/>
      <c r="ID178" s="859"/>
      <c r="IE178" s="859"/>
      <c r="IF178" s="859"/>
      <c r="IG178" s="859"/>
      <c r="IH178" s="859"/>
      <c r="II178" s="859"/>
      <c r="IJ178" s="859"/>
      <c r="IK178" s="859"/>
      <c r="IL178" s="859"/>
      <c r="IM178" s="859"/>
      <c r="IN178" s="859"/>
      <c r="IO178" s="859"/>
      <c r="IP178" s="859"/>
      <c r="IQ178" s="859"/>
      <c r="IR178" s="859"/>
      <c r="IS178" s="859"/>
      <c r="IT178" s="859"/>
      <c r="IU178" s="859"/>
      <c r="IV178" s="859"/>
    </row>
    <row r="179" spans="1:256">
      <c r="A179" s="725"/>
      <c r="B179" s="865">
        <f t="shared" si="13"/>
        <v>0</v>
      </c>
      <c r="C179" s="866">
        <f t="shared" si="14"/>
        <v>0</v>
      </c>
      <c r="D179" s="866">
        <f t="shared" si="15"/>
        <v>0</v>
      </c>
      <c r="E179" s="866">
        <f t="shared" si="16"/>
        <v>0</v>
      </c>
      <c r="F179" s="867">
        <v>1</v>
      </c>
      <c r="G179" s="867">
        <v>0.15</v>
      </c>
      <c r="H179" s="868">
        <f t="shared" si="17"/>
        <v>0</v>
      </c>
      <c r="I179" s="863">
        <f t="shared" si="18"/>
        <v>-0.15</v>
      </c>
      <c r="J179" s="863">
        <f t="shared" si="19"/>
        <v>0</v>
      </c>
      <c r="K179" s="864">
        <f t="shared" si="20"/>
        <v>0</v>
      </c>
      <c r="L179" s="738"/>
      <c r="M179" s="716">
        <f t="shared" si="21"/>
        <v>0</v>
      </c>
      <c r="N179" s="738"/>
      <c r="O179" s="738"/>
      <c r="P179" s="856"/>
      <c r="Q179" s="856"/>
      <c r="R179" s="738"/>
      <c r="S179" s="856"/>
      <c r="T179" s="860"/>
      <c r="U179" s="860"/>
      <c r="V179" s="860"/>
      <c r="W179" s="859"/>
      <c r="X179" s="860"/>
      <c r="Y179" s="860"/>
      <c r="Z179" s="860"/>
      <c r="AA179" s="860"/>
      <c r="AB179" s="859"/>
      <c r="AC179" s="860"/>
      <c r="AD179" s="860"/>
      <c r="AE179" s="859"/>
      <c r="AF179" s="860"/>
      <c r="AG179" s="860"/>
      <c r="AH179" s="859"/>
      <c r="AI179" s="860"/>
      <c r="AJ179" s="860"/>
      <c r="AK179" s="860"/>
      <c r="AL179" s="860"/>
      <c r="AM179" s="859"/>
      <c r="AN179" s="860"/>
      <c r="AO179" s="860"/>
      <c r="AP179" s="860"/>
      <c r="AQ179" s="860"/>
      <c r="AR179" s="859"/>
      <c r="AS179" s="860"/>
      <c r="AT179" s="860"/>
      <c r="AU179" s="860"/>
      <c r="AV179" s="860"/>
      <c r="AW179" s="859"/>
      <c r="AX179" s="860"/>
      <c r="AY179" s="860"/>
      <c r="AZ179" s="860"/>
      <c r="BA179" s="860"/>
      <c r="BB179" s="859"/>
      <c r="BC179" s="860"/>
      <c r="BD179" s="860"/>
      <c r="BE179" s="859"/>
      <c r="BF179" s="860"/>
      <c r="BG179" s="860"/>
      <c r="BH179" s="859"/>
      <c r="BI179" s="860"/>
      <c r="BJ179" s="860"/>
      <c r="BK179" s="859"/>
      <c r="BL179" s="859"/>
      <c r="BM179" s="859"/>
      <c r="BN179" s="859"/>
      <c r="BO179" s="859"/>
      <c r="BP179" s="859"/>
      <c r="BQ179" s="859"/>
      <c r="BR179" s="859"/>
      <c r="BS179" s="859"/>
      <c r="BT179" s="859"/>
      <c r="BU179" s="859"/>
      <c r="BV179" s="859"/>
      <c r="BW179" s="859"/>
      <c r="BX179" s="859"/>
      <c r="BY179" s="859"/>
      <c r="BZ179" s="859"/>
      <c r="CA179" s="859"/>
      <c r="CB179" s="859"/>
      <c r="CC179" s="859"/>
      <c r="CD179" s="859"/>
      <c r="CE179" s="859"/>
      <c r="CF179" s="859"/>
      <c r="CG179" s="859"/>
      <c r="CH179" s="859"/>
      <c r="CI179" s="859"/>
      <c r="CJ179" s="859"/>
      <c r="CK179" s="859"/>
      <c r="CL179" s="859"/>
      <c r="CM179" s="859"/>
      <c r="CN179" s="859"/>
      <c r="CO179" s="859"/>
      <c r="CP179" s="859"/>
      <c r="CQ179" s="859"/>
      <c r="CR179" s="859"/>
      <c r="CS179" s="859"/>
      <c r="CT179" s="859"/>
      <c r="CU179" s="859"/>
      <c r="CV179" s="859"/>
      <c r="CW179" s="859"/>
      <c r="CX179" s="859"/>
      <c r="CY179" s="859"/>
      <c r="CZ179" s="859"/>
      <c r="DA179" s="859"/>
      <c r="DB179" s="859"/>
      <c r="DC179" s="859"/>
      <c r="DD179" s="859"/>
      <c r="DE179" s="859"/>
      <c r="DF179" s="859"/>
      <c r="DG179" s="859"/>
      <c r="DH179" s="859"/>
      <c r="DI179" s="859"/>
      <c r="DJ179" s="859"/>
      <c r="DK179" s="859"/>
      <c r="DL179" s="859"/>
      <c r="DM179" s="859"/>
      <c r="DN179" s="859"/>
      <c r="DO179" s="859"/>
      <c r="DP179" s="859"/>
      <c r="DQ179" s="859"/>
      <c r="DR179" s="859"/>
      <c r="DS179" s="859"/>
      <c r="DT179" s="859"/>
      <c r="DU179" s="859"/>
      <c r="DV179" s="859"/>
      <c r="DW179" s="859"/>
      <c r="DX179" s="859"/>
      <c r="DY179" s="859"/>
      <c r="DZ179" s="859"/>
      <c r="EA179" s="859"/>
      <c r="EB179" s="859"/>
      <c r="EC179" s="859"/>
      <c r="ED179" s="859"/>
      <c r="EE179" s="859"/>
      <c r="EF179" s="859"/>
      <c r="EG179" s="859"/>
      <c r="EH179" s="859"/>
      <c r="EI179" s="859"/>
      <c r="EJ179" s="859"/>
      <c r="EK179" s="859"/>
      <c r="EL179" s="859"/>
      <c r="EM179" s="859"/>
      <c r="EN179" s="859"/>
      <c r="EO179" s="859"/>
      <c r="EP179" s="859"/>
      <c r="EQ179" s="859"/>
      <c r="ER179" s="859"/>
      <c r="ES179" s="859"/>
      <c r="ET179" s="859"/>
      <c r="EU179" s="859"/>
      <c r="EV179" s="859"/>
      <c r="EW179" s="859"/>
      <c r="EX179" s="859"/>
      <c r="EY179" s="859"/>
      <c r="EZ179" s="859"/>
      <c r="FA179" s="859"/>
      <c r="FB179" s="859"/>
      <c r="FC179" s="859"/>
      <c r="FD179" s="859"/>
      <c r="FE179" s="859"/>
      <c r="FF179" s="859"/>
      <c r="FG179" s="859"/>
      <c r="FH179" s="859"/>
      <c r="FI179" s="859"/>
      <c r="FJ179" s="859"/>
      <c r="FK179" s="859"/>
      <c r="FL179" s="859"/>
      <c r="FM179" s="859"/>
      <c r="FN179" s="859"/>
      <c r="FO179" s="859"/>
      <c r="FP179" s="859"/>
      <c r="FQ179" s="859"/>
      <c r="FR179" s="859"/>
      <c r="FS179" s="859"/>
      <c r="FT179" s="859"/>
      <c r="FU179" s="859"/>
      <c r="FV179" s="859"/>
      <c r="FW179" s="859"/>
      <c r="FX179" s="859"/>
      <c r="FY179" s="859"/>
      <c r="FZ179" s="859"/>
      <c r="GA179" s="859"/>
      <c r="GB179" s="859"/>
      <c r="GC179" s="859"/>
      <c r="GD179" s="859"/>
      <c r="GE179" s="859"/>
      <c r="GF179" s="859"/>
      <c r="GG179" s="859"/>
      <c r="GH179" s="859"/>
      <c r="GI179" s="859"/>
      <c r="GJ179" s="859"/>
      <c r="GK179" s="859"/>
      <c r="GL179" s="859"/>
      <c r="GM179" s="859"/>
      <c r="GN179" s="859"/>
      <c r="GO179" s="859"/>
      <c r="GP179" s="859"/>
      <c r="GQ179" s="859"/>
      <c r="GR179" s="859"/>
      <c r="GS179" s="859"/>
      <c r="GT179" s="859"/>
      <c r="GU179" s="859"/>
      <c r="GV179" s="859"/>
      <c r="GW179" s="859"/>
      <c r="GX179" s="859"/>
      <c r="GY179" s="859"/>
      <c r="GZ179" s="859"/>
      <c r="HA179" s="859"/>
      <c r="HB179" s="859"/>
      <c r="HC179" s="859"/>
      <c r="HD179" s="859"/>
      <c r="HE179" s="859"/>
      <c r="HF179" s="859"/>
      <c r="HG179" s="859"/>
      <c r="HH179" s="859"/>
      <c r="HI179" s="859"/>
      <c r="HJ179" s="859"/>
      <c r="HK179" s="859"/>
      <c r="HL179" s="859"/>
      <c r="HM179" s="859"/>
      <c r="HN179" s="859"/>
      <c r="HO179" s="859"/>
      <c r="HP179" s="859"/>
      <c r="HQ179" s="859"/>
      <c r="HR179" s="859"/>
      <c r="HS179" s="859"/>
      <c r="HT179" s="859"/>
      <c r="HU179" s="859"/>
      <c r="HV179" s="859"/>
      <c r="HW179" s="859"/>
      <c r="HX179" s="859"/>
      <c r="HY179" s="859"/>
      <c r="HZ179" s="859"/>
      <c r="IA179" s="859"/>
      <c r="IB179" s="859"/>
      <c r="IC179" s="859"/>
      <c r="ID179" s="859"/>
      <c r="IE179" s="859"/>
      <c r="IF179" s="859"/>
      <c r="IG179" s="859"/>
      <c r="IH179" s="859"/>
      <c r="II179" s="859"/>
      <c r="IJ179" s="859"/>
      <c r="IK179" s="859"/>
      <c r="IL179" s="859"/>
      <c r="IM179" s="859"/>
      <c r="IN179" s="859"/>
      <c r="IO179" s="859"/>
      <c r="IP179" s="859"/>
      <c r="IQ179" s="859"/>
      <c r="IR179" s="859"/>
      <c r="IS179" s="859"/>
      <c r="IT179" s="859"/>
      <c r="IU179" s="859"/>
      <c r="IV179" s="859"/>
    </row>
    <row r="180" spans="1:256">
      <c r="A180" s="725"/>
      <c r="B180" s="865">
        <f t="shared" si="13"/>
        <v>0</v>
      </c>
      <c r="C180" s="866">
        <f t="shared" si="14"/>
        <v>0</v>
      </c>
      <c r="D180" s="866">
        <f t="shared" si="15"/>
        <v>0</v>
      </c>
      <c r="E180" s="866">
        <f t="shared" si="16"/>
        <v>0</v>
      </c>
      <c r="F180" s="867">
        <v>1</v>
      </c>
      <c r="G180" s="867">
        <v>0.15</v>
      </c>
      <c r="H180" s="868">
        <f t="shared" si="17"/>
        <v>0</v>
      </c>
      <c r="I180" s="863">
        <f t="shared" si="18"/>
        <v>-0.15</v>
      </c>
      <c r="J180" s="863">
        <f t="shared" si="19"/>
        <v>0</v>
      </c>
      <c r="K180" s="864">
        <f t="shared" si="20"/>
        <v>0</v>
      </c>
      <c r="L180" s="738"/>
      <c r="M180" s="716">
        <f t="shared" si="21"/>
        <v>0</v>
      </c>
      <c r="N180" s="738"/>
      <c r="O180" s="738"/>
      <c r="P180" s="856"/>
      <c r="Q180" s="856"/>
      <c r="R180" s="738"/>
      <c r="S180" s="856"/>
      <c r="T180" s="860"/>
      <c r="U180" s="860"/>
      <c r="V180" s="860"/>
      <c r="W180" s="859"/>
      <c r="X180" s="860"/>
      <c r="Y180" s="860"/>
      <c r="Z180" s="860"/>
      <c r="AA180" s="860"/>
      <c r="AB180" s="859"/>
      <c r="AC180" s="860"/>
      <c r="AD180" s="860"/>
      <c r="AE180" s="859"/>
      <c r="AF180" s="860"/>
      <c r="AG180" s="860"/>
      <c r="AH180" s="859"/>
      <c r="AI180" s="860"/>
      <c r="AJ180" s="860"/>
      <c r="AK180" s="860"/>
      <c r="AL180" s="860"/>
      <c r="AM180" s="859"/>
      <c r="AN180" s="860"/>
      <c r="AO180" s="860"/>
      <c r="AP180" s="860"/>
      <c r="AQ180" s="860"/>
      <c r="AR180" s="859"/>
      <c r="AS180" s="860"/>
      <c r="AT180" s="860"/>
      <c r="AU180" s="860"/>
      <c r="AV180" s="860"/>
      <c r="AW180" s="859"/>
      <c r="AX180" s="860"/>
      <c r="AY180" s="860"/>
      <c r="AZ180" s="860"/>
      <c r="BA180" s="860"/>
      <c r="BB180" s="859"/>
      <c r="BC180" s="860"/>
      <c r="BD180" s="860"/>
      <c r="BE180" s="859"/>
      <c r="BF180" s="860"/>
      <c r="BG180" s="860"/>
      <c r="BH180" s="859"/>
      <c r="BI180" s="860"/>
      <c r="BJ180" s="860"/>
      <c r="BK180" s="859"/>
      <c r="BL180" s="859"/>
      <c r="BM180" s="859"/>
      <c r="BN180" s="859"/>
      <c r="BO180" s="859"/>
      <c r="BP180" s="859"/>
      <c r="BQ180" s="859"/>
      <c r="BR180" s="859"/>
      <c r="BS180" s="859"/>
      <c r="BT180" s="859"/>
      <c r="BU180" s="859"/>
      <c r="BV180" s="859"/>
      <c r="BW180" s="859"/>
      <c r="BX180" s="859"/>
      <c r="BY180" s="859"/>
      <c r="BZ180" s="859"/>
      <c r="CA180" s="859"/>
      <c r="CB180" s="859"/>
      <c r="CC180" s="859"/>
      <c r="CD180" s="859"/>
      <c r="CE180" s="859"/>
      <c r="CF180" s="859"/>
      <c r="CG180" s="859"/>
      <c r="CH180" s="859"/>
      <c r="CI180" s="859"/>
      <c r="CJ180" s="859"/>
      <c r="CK180" s="859"/>
      <c r="CL180" s="859"/>
      <c r="CM180" s="859"/>
      <c r="CN180" s="859"/>
      <c r="CO180" s="859"/>
      <c r="CP180" s="859"/>
      <c r="CQ180" s="859"/>
      <c r="CR180" s="859"/>
      <c r="CS180" s="859"/>
      <c r="CT180" s="859"/>
      <c r="CU180" s="859"/>
      <c r="CV180" s="859"/>
      <c r="CW180" s="859"/>
      <c r="CX180" s="859"/>
      <c r="CY180" s="859"/>
      <c r="CZ180" s="859"/>
      <c r="DA180" s="859"/>
      <c r="DB180" s="859"/>
      <c r="DC180" s="859"/>
      <c r="DD180" s="859"/>
      <c r="DE180" s="859"/>
      <c r="DF180" s="859"/>
      <c r="DG180" s="859"/>
      <c r="DH180" s="859"/>
      <c r="DI180" s="859"/>
      <c r="DJ180" s="859"/>
      <c r="DK180" s="859"/>
      <c r="DL180" s="859"/>
      <c r="DM180" s="859"/>
      <c r="DN180" s="859"/>
      <c r="DO180" s="859"/>
      <c r="DP180" s="859"/>
      <c r="DQ180" s="859"/>
      <c r="DR180" s="859"/>
      <c r="DS180" s="859"/>
      <c r="DT180" s="859"/>
      <c r="DU180" s="859"/>
      <c r="DV180" s="859"/>
      <c r="DW180" s="859"/>
      <c r="DX180" s="859"/>
      <c r="DY180" s="859"/>
      <c r="DZ180" s="859"/>
      <c r="EA180" s="859"/>
      <c r="EB180" s="859"/>
      <c r="EC180" s="859"/>
      <c r="ED180" s="859"/>
      <c r="EE180" s="859"/>
      <c r="EF180" s="859"/>
      <c r="EG180" s="859"/>
      <c r="EH180" s="859"/>
      <c r="EI180" s="859"/>
      <c r="EJ180" s="859"/>
      <c r="EK180" s="859"/>
      <c r="EL180" s="859"/>
      <c r="EM180" s="859"/>
      <c r="EN180" s="859"/>
      <c r="EO180" s="859"/>
      <c r="EP180" s="859"/>
      <c r="EQ180" s="859"/>
      <c r="ER180" s="859"/>
      <c r="ES180" s="859"/>
      <c r="ET180" s="859"/>
      <c r="EU180" s="859"/>
      <c r="EV180" s="859"/>
      <c r="EW180" s="859"/>
      <c r="EX180" s="859"/>
      <c r="EY180" s="859"/>
      <c r="EZ180" s="859"/>
      <c r="FA180" s="859"/>
      <c r="FB180" s="859"/>
      <c r="FC180" s="859"/>
      <c r="FD180" s="859"/>
      <c r="FE180" s="859"/>
      <c r="FF180" s="859"/>
      <c r="FG180" s="859"/>
      <c r="FH180" s="859"/>
      <c r="FI180" s="859"/>
      <c r="FJ180" s="859"/>
      <c r="FK180" s="859"/>
      <c r="FL180" s="859"/>
      <c r="FM180" s="859"/>
      <c r="FN180" s="859"/>
      <c r="FO180" s="859"/>
      <c r="FP180" s="859"/>
      <c r="FQ180" s="859"/>
      <c r="FR180" s="859"/>
      <c r="FS180" s="859"/>
      <c r="FT180" s="859"/>
      <c r="FU180" s="859"/>
      <c r="FV180" s="859"/>
      <c r="FW180" s="859"/>
      <c r="FX180" s="859"/>
      <c r="FY180" s="859"/>
      <c r="FZ180" s="859"/>
      <c r="GA180" s="859"/>
      <c r="GB180" s="859"/>
      <c r="GC180" s="859"/>
      <c r="GD180" s="859"/>
      <c r="GE180" s="859"/>
      <c r="GF180" s="859"/>
      <c r="GG180" s="859"/>
      <c r="GH180" s="859"/>
      <c r="GI180" s="859"/>
      <c r="GJ180" s="859"/>
      <c r="GK180" s="859"/>
      <c r="GL180" s="859"/>
      <c r="GM180" s="859"/>
      <c r="GN180" s="859"/>
      <c r="GO180" s="859"/>
      <c r="GP180" s="859"/>
      <c r="GQ180" s="859"/>
      <c r="GR180" s="859"/>
      <c r="GS180" s="859"/>
      <c r="GT180" s="859"/>
      <c r="GU180" s="859"/>
      <c r="GV180" s="859"/>
      <c r="GW180" s="859"/>
      <c r="GX180" s="859"/>
      <c r="GY180" s="859"/>
      <c r="GZ180" s="859"/>
      <c r="HA180" s="859"/>
      <c r="HB180" s="859"/>
      <c r="HC180" s="859"/>
      <c r="HD180" s="859"/>
      <c r="HE180" s="859"/>
      <c r="HF180" s="859"/>
      <c r="HG180" s="859"/>
      <c r="HH180" s="859"/>
      <c r="HI180" s="859"/>
      <c r="HJ180" s="859"/>
      <c r="HK180" s="859"/>
      <c r="HL180" s="859"/>
      <c r="HM180" s="859"/>
      <c r="HN180" s="859"/>
      <c r="HO180" s="859"/>
      <c r="HP180" s="859"/>
      <c r="HQ180" s="859"/>
      <c r="HR180" s="859"/>
      <c r="HS180" s="859"/>
      <c r="HT180" s="859"/>
      <c r="HU180" s="859"/>
      <c r="HV180" s="859"/>
      <c r="HW180" s="859"/>
      <c r="HX180" s="859"/>
      <c r="HY180" s="859"/>
      <c r="HZ180" s="859"/>
      <c r="IA180" s="859"/>
      <c r="IB180" s="859"/>
      <c r="IC180" s="859"/>
      <c r="ID180" s="859"/>
      <c r="IE180" s="859"/>
      <c r="IF180" s="859"/>
      <c r="IG180" s="859"/>
      <c r="IH180" s="859"/>
      <c r="II180" s="859"/>
      <c r="IJ180" s="859"/>
      <c r="IK180" s="859"/>
      <c r="IL180" s="859"/>
      <c r="IM180" s="859"/>
      <c r="IN180" s="859"/>
      <c r="IO180" s="859"/>
      <c r="IP180" s="859"/>
      <c r="IQ180" s="859"/>
      <c r="IR180" s="859"/>
      <c r="IS180" s="859"/>
      <c r="IT180" s="859"/>
      <c r="IU180" s="859"/>
      <c r="IV180" s="859"/>
    </row>
    <row r="181" spans="1:256">
      <c r="A181" s="725"/>
      <c r="B181" s="865">
        <f t="shared" si="13"/>
        <v>0</v>
      </c>
      <c r="C181" s="866">
        <f t="shared" si="14"/>
        <v>0</v>
      </c>
      <c r="D181" s="866">
        <f t="shared" si="15"/>
        <v>0</v>
      </c>
      <c r="E181" s="866">
        <f t="shared" si="16"/>
        <v>0</v>
      </c>
      <c r="F181" s="867">
        <v>0</v>
      </c>
      <c r="G181" s="867">
        <v>0</v>
      </c>
      <c r="H181" s="868">
        <f t="shared" si="17"/>
        <v>0</v>
      </c>
      <c r="I181" s="863">
        <f t="shared" si="18"/>
        <v>0</v>
      </c>
      <c r="J181" s="863">
        <f t="shared" si="19"/>
        <v>0</v>
      </c>
      <c r="K181" s="864">
        <f t="shared" si="20"/>
        <v>0</v>
      </c>
      <c r="L181" s="738"/>
      <c r="M181" s="716">
        <f t="shared" si="21"/>
        <v>0</v>
      </c>
      <c r="N181" s="738"/>
      <c r="O181" s="738"/>
      <c r="P181" s="856"/>
      <c r="Q181" s="856"/>
      <c r="R181" s="738"/>
      <c r="S181" s="856"/>
      <c r="T181" s="860"/>
      <c r="U181" s="860"/>
      <c r="V181" s="860"/>
      <c r="W181" s="859"/>
      <c r="X181" s="860"/>
      <c r="Y181" s="860"/>
      <c r="Z181" s="860"/>
      <c r="AA181" s="860"/>
      <c r="AB181" s="859"/>
      <c r="AC181" s="860"/>
      <c r="AD181" s="860"/>
      <c r="AE181" s="859"/>
      <c r="AF181" s="860"/>
      <c r="AG181" s="860"/>
      <c r="AH181" s="859"/>
      <c r="AI181" s="860"/>
      <c r="AJ181" s="860"/>
      <c r="AK181" s="860"/>
      <c r="AL181" s="860"/>
      <c r="AM181" s="859"/>
      <c r="AN181" s="860"/>
      <c r="AO181" s="860"/>
      <c r="AP181" s="860"/>
      <c r="AQ181" s="860"/>
      <c r="AR181" s="859"/>
      <c r="AS181" s="860"/>
      <c r="AT181" s="860"/>
      <c r="AU181" s="860"/>
      <c r="AV181" s="860"/>
      <c r="AW181" s="859"/>
      <c r="AX181" s="860"/>
      <c r="AY181" s="860"/>
      <c r="AZ181" s="860"/>
      <c r="BA181" s="860"/>
      <c r="BB181" s="859"/>
      <c r="BC181" s="860"/>
      <c r="BD181" s="860"/>
      <c r="BE181" s="859"/>
      <c r="BF181" s="860"/>
      <c r="BG181" s="860"/>
      <c r="BH181" s="859"/>
      <c r="BI181" s="860"/>
      <c r="BJ181" s="860"/>
      <c r="BK181" s="859"/>
      <c r="BL181" s="859"/>
      <c r="BM181" s="859"/>
      <c r="BN181" s="859"/>
      <c r="BO181" s="859"/>
      <c r="BP181" s="859"/>
      <c r="BQ181" s="859"/>
      <c r="BR181" s="859"/>
      <c r="BS181" s="859"/>
      <c r="BT181" s="859"/>
      <c r="BU181" s="859"/>
      <c r="BV181" s="859"/>
      <c r="BW181" s="859"/>
      <c r="BX181" s="859"/>
      <c r="BY181" s="859"/>
      <c r="BZ181" s="859"/>
      <c r="CA181" s="859"/>
      <c r="CB181" s="859"/>
      <c r="CC181" s="859"/>
      <c r="CD181" s="859"/>
      <c r="CE181" s="859"/>
      <c r="CF181" s="859"/>
      <c r="CG181" s="859"/>
      <c r="CH181" s="859"/>
      <c r="CI181" s="859"/>
      <c r="CJ181" s="859"/>
      <c r="CK181" s="859"/>
      <c r="CL181" s="859"/>
      <c r="CM181" s="859"/>
      <c r="CN181" s="859"/>
      <c r="CO181" s="859"/>
      <c r="CP181" s="859"/>
      <c r="CQ181" s="859"/>
      <c r="CR181" s="859"/>
      <c r="CS181" s="859"/>
      <c r="CT181" s="859"/>
      <c r="CU181" s="859"/>
      <c r="CV181" s="859"/>
      <c r="CW181" s="859"/>
      <c r="CX181" s="859"/>
      <c r="CY181" s="859"/>
      <c r="CZ181" s="859"/>
      <c r="DA181" s="859"/>
      <c r="DB181" s="859"/>
      <c r="DC181" s="859"/>
      <c r="DD181" s="859"/>
      <c r="DE181" s="859"/>
      <c r="DF181" s="859"/>
      <c r="DG181" s="859"/>
      <c r="DH181" s="859"/>
      <c r="DI181" s="859"/>
      <c r="DJ181" s="859"/>
      <c r="DK181" s="859"/>
      <c r="DL181" s="859"/>
      <c r="DM181" s="859"/>
      <c r="DN181" s="859"/>
      <c r="DO181" s="859"/>
      <c r="DP181" s="859"/>
      <c r="DQ181" s="859"/>
      <c r="DR181" s="859"/>
      <c r="DS181" s="859"/>
      <c r="DT181" s="859"/>
      <c r="DU181" s="859"/>
      <c r="DV181" s="859"/>
      <c r="DW181" s="859"/>
      <c r="DX181" s="859"/>
      <c r="DY181" s="859"/>
      <c r="DZ181" s="859"/>
      <c r="EA181" s="859"/>
      <c r="EB181" s="859"/>
      <c r="EC181" s="859"/>
      <c r="ED181" s="859"/>
      <c r="EE181" s="859"/>
      <c r="EF181" s="859"/>
      <c r="EG181" s="859"/>
      <c r="EH181" s="859"/>
      <c r="EI181" s="859"/>
      <c r="EJ181" s="859"/>
      <c r="EK181" s="859"/>
      <c r="EL181" s="859"/>
      <c r="EM181" s="859"/>
      <c r="EN181" s="859"/>
      <c r="EO181" s="859"/>
      <c r="EP181" s="859"/>
      <c r="EQ181" s="859"/>
      <c r="ER181" s="859"/>
      <c r="ES181" s="859"/>
      <c r="ET181" s="859"/>
      <c r="EU181" s="859"/>
      <c r="EV181" s="859"/>
      <c r="EW181" s="859"/>
      <c r="EX181" s="859"/>
      <c r="EY181" s="859"/>
      <c r="EZ181" s="859"/>
      <c r="FA181" s="859"/>
      <c r="FB181" s="859"/>
      <c r="FC181" s="859"/>
      <c r="FD181" s="859"/>
      <c r="FE181" s="859"/>
      <c r="FF181" s="859"/>
      <c r="FG181" s="859"/>
      <c r="FH181" s="859"/>
      <c r="FI181" s="859"/>
      <c r="FJ181" s="859"/>
      <c r="FK181" s="859"/>
      <c r="FL181" s="859"/>
      <c r="FM181" s="859"/>
      <c r="FN181" s="859"/>
      <c r="FO181" s="859"/>
      <c r="FP181" s="859"/>
      <c r="FQ181" s="859"/>
      <c r="FR181" s="859"/>
      <c r="FS181" s="859"/>
      <c r="FT181" s="859"/>
      <c r="FU181" s="859"/>
      <c r="FV181" s="859"/>
      <c r="FW181" s="859"/>
      <c r="FX181" s="859"/>
      <c r="FY181" s="859"/>
      <c r="FZ181" s="859"/>
      <c r="GA181" s="859"/>
      <c r="GB181" s="859"/>
      <c r="GC181" s="859"/>
      <c r="GD181" s="859"/>
      <c r="GE181" s="859"/>
      <c r="GF181" s="859"/>
      <c r="GG181" s="859"/>
      <c r="GH181" s="859"/>
      <c r="GI181" s="859"/>
      <c r="GJ181" s="859"/>
      <c r="GK181" s="859"/>
      <c r="GL181" s="859"/>
      <c r="GM181" s="859"/>
      <c r="GN181" s="859"/>
      <c r="GO181" s="859"/>
      <c r="GP181" s="859"/>
      <c r="GQ181" s="859"/>
      <c r="GR181" s="859"/>
      <c r="GS181" s="859"/>
      <c r="GT181" s="859"/>
      <c r="GU181" s="859"/>
      <c r="GV181" s="859"/>
      <c r="GW181" s="859"/>
      <c r="GX181" s="859"/>
      <c r="GY181" s="859"/>
      <c r="GZ181" s="859"/>
      <c r="HA181" s="859"/>
      <c r="HB181" s="859"/>
      <c r="HC181" s="859"/>
      <c r="HD181" s="859"/>
      <c r="HE181" s="859"/>
      <c r="HF181" s="859"/>
      <c r="HG181" s="859"/>
      <c r="HH181" s="859"/>
      <c r="HI181" s="859"/>
      <c r="HJ181" s="859"/>
      <c r="HK181" s="859"/>
      <c r="HL181" s="859"/>
      <c r="HM181" s="859"/>
      <c r="HN181" s="859"/>
      <c r="HO181" s="859"/>
      <c r="HP181" s="859"/>
      <c r="HQ181" s="859"/>
      <c r="HR181" s="859"/>
      <c r="HS181" s="859"/>
      <c r="HT181" s="859"/>
      <c r="HU181" s="859"/>
      <c r="HV181" s="859"/>
      <c r="HW181" s="859"/>
      <c r="HX181" s="859"/>
      <c r="HY181" s="859"/>
      <c r="HZ181" s="859"/>
      <c r="IA181" s="859"/>
      <c r="IB181" s="859"/>
      <c r="IC181" s="859"/>
      <c r="ID181" s="859"/>
      <c r="IE181" s="859"/>
      <c r="IF181" s="859"/>
      <c r="IG181" s="859"/>
      <c r="IH181" s="859"/>
      <c r="II181" s="859"/>
      <c r="IJ181" s="859"/>
      <c r="IK181" s="859"/>
      <c r="IL181" s="859"/>
      <c r="IM181" s="859"/>
      <c r="IN181" s="859"/>
      <c r="IO181" s="859"/>
      <c r="IP181" s="859"/>
      <c r="IQ181" s="859"/>
      <c r="IR181" s="859"/>
      <c r="IS181" s="859"/>
      <c r="IT181" s="859"/>
      <c r="IU181" s="859"/>
      <c r="IV181" s="859"/>
    </row>
    <row r="182" spans="1:256">
      <c r="A182" s="725"/>
      <c r="B182" s="865">
        <f t="shared" si="13"/>
        <v>0</v>
      </c>
      <c r="C182" s="866">
        <f t="shared" si="14"/>
        <v>0</v>
      </c>
      <c r="D182" s="866">
        <f t="shared" si="15"/>
        <v>0</v>
      </c>
      <c r="E182" s="866">
        <f t="shared" si="16"/>
        <v>0</v>
      </c>
      <c r="F182" s="867">
        <v>1</v>
      </c>
      <c r="G182" s="867">
        <v>0.2</v>
      </c>
      <c r="H182" s="868">
        <f t="shared" si="17"/>
        <v>0</v>
      </c>
      <c r="I182" s="863">
        <f t="shared" si="18"/>
        <v>-0.2</v>
      </c>
      <c r="J182" s="863">
        <f t="shared" si="19"/>
        <v>0</v>
      </c>
      <c r="K182" s="864">
        <f t="shared" si="20"/>
        <v>0</v>
      </c>
      <c r="L182" s="738"/>
      <c r="M182" s="716">
        <f t="shared" si="21"/>
        <v>0</v>
      </c>
      <c r="N182" s="738"/>
      <c r="O182" s="738"/>
      <c r="P182" s="856"/>
      <c r="Q182" s="856"/>
      <c r="R182" s="738"/>
      <c r="S182" s="856"/>
      <c r="T182" s="860"/>
      <c r="U182" s="860"/>
      <c r="V182" s="860"/>
      <c r="W182" s="859"/>
      <c r="X182" s="860"/>
      <c r="Y182" s="860"/>
      <c r="Z182" s="860"/>
      <c r="AA182" s="860"/>
      <c r="AB182" s="859"/>
      <c r="AC182" s="860"/>
      <c r="AD182" s="860"/>
      <c r="AE182" s="859"/>
      <c r="AF182" s="860"/>
      <c r="AG182" s="860"/>
      <c r="AH182" s="859"/>
      <c r="AI182" s="860"/>
      <c r="AJ182" s="860"/>
      <c r="AK182" s="860"/>
      <c r="AL182" s="860"/>
      <c r="AM182" s="859"/>
      <c r="AN182" s="860"/>
      <c r="AO182" s="860"/>
      <c r="AP182" s="860"/>
      <c r="AQ182" s="860"/>
      <c r="AR182" s="859"/>
      <c r="AS182" s="860"/>
      <c r="AT182" s="860"/>
      <c r="AU182" s="860"/>
      <c r="AV182" s="860"/>
      <c r="AW182" s="859"/>
      <c r="AX182" s="860"/>
      <c r="AY182" s="860"/>
      <c r="AZ182" s="860"/>
      <c r="BA182" s="860"/>
      <c r="BB182" s="859"/>
      <c r="BC182" s="860"/>
      <c r="BD182" s="860"/>
      <c r="BE182" s="859"/>
      <c r="BF182" s="860"/>
      <c r="BG182" s="860"/>
      <c r="BH182" s="859"/>
      <c r="BI182" s="860"/>
      <c r="BJ182" s="860"/>
      <c r="BK182" s="859"/>
      <c r="BL182" s="859"/>
      <c r="BM182" s="859"/>
      <c r="BN182" s="859"/>
      <c r="BO182" s="859"/>
      <c r="BP182" s="859"/>
      <c r="BQ182" s="859"/>
      <c r="BR182" s="859"/>
      <c r="BS182" s="859"/>
      <c r="BT182" s="859"/>
      <c r="BU182" s="859"/>
      <c r="BV182" s="859"/>
      <c r="BW182" s="859"/>
      <c r="BX182" s="859"/>
      <c r="BY182" s="859"/>
      <c r="BZ182" s="859"/>
      <c r="CA182" s="859"/>
      <c r="CB182" s="859"/>
      <c r="CC182" s="859"/>
      <c r="CD182" s="859"/>
      <c r="CE182" s="859"/>
      <c r="CF182" s="859"/>
      <c r="CG182" s="859"/>
      <c r="CH182" s="859"/>
      <c r="CI182" s="859"/>
      <c r="CJ182" s="859"/>
      <c r="CK182" s="859"/>
      <c r="CL182" s="859"/>
      <c r="CM182" s="859"/>
      <c r="CN182" s="859"/>
      <c r="CO182" s="859"/>
      <c r="CP182" s="859"/>
      <c r="CQ182" s="859"/>
      <c r="CR182" s="859"/>
      <c r="CS182" s="859"/>
      <c r="CT182" s="859"/>
      <c r="CU182" s="859"/>
      <c r="CV182" s="859"/>
      <c r="CW182" s="859"/>
      <c r="CX182" s="859"/>
      <c r="CY182" s="859"/>
      <c r="CZ182" s="859"/>
      <c r="DA182" s="859"/>
      <c r="DB182" s="859"/>
      <c r="DC182" s="859"/>
      <c r="DD182" s="859"/>
      <c r="DE182" s="859"/>
      <c r="DF182" s="859"/>
      <c r="DG182" s="859"/>
      <c r="DH182" s="859"/>
      <c r="DI182" s="859"/>
      <c r="DJ182" s="859"/>
      <c r="DK182" s="859"/>
      <c r="DL182" s="859"/>
      <c r="DM182" s="859"/>
      <c r="DN182" s="859"/>
      <c r="DO182" s="859"/>
      <c r="DP182" s="859"/>
      <c r="DQ182" s="859"/>
      <c r="DR182" s="859"/>
      <c r="DS182" s="859"/>
      <c r="DT182" s="859"/>
      <c r="DU182" s="859"/>
      <c r="DV182" s="859"/>
      <c r="DW182" s="859"/>
      <c r="DX182" s="859"/>
      <c r="DY182" s="859"/>
      <c r="DZ182" s="859"/>
      <c r="EA182" s="859"/>
      <c r="EB182" s="859"/>
      <c r="EC182" s="859"/>
      <c r="ED182" s="859"/>
      <c r="EE182" s="859"/>
      <c r="EF182" s="859"/>
      <c r="EG182" s="859"/>
      <c r="EH182" s="859"/>
      <c r="EI182" s="859"/>
      <c r="EJ182" s="859"/>
      <c r="EK182" s="859"/>
      <c r="EL182" s="859"/>
      <c r="EM182" s="859"/>
      <c r="EN182" s="859"/>
      <c r="EO182" s="859"/>
      <c r="EP182" s="859"/>
      <c r="EQ182" s="859"/>
      <c r="ER182" s="859"/>
      <c r="ES182" s="859"/>
      <c r="ET182" s="859"/>
      <c r="EU182" s="859"/>
      <c r="EV182" s="859"/>
      <c r="EW182" s="859"/>
      <c r="EX182" s="859"/>
      <c r="EY182" s="859"/>
      <c r="EZ182" s="859"/>
      <c r="FA182" s="859"/>
      <c r="FB182" s="859"/>
      <c r="FC182" s="859"/>
      <c r="FD182" s="859"/>
      <c r="FE182" s="859"/>
      <c r="FF182" s="859"/>
      <c r="FG182" s="859"/>
      <c r="FH182" s="859"/>
      <c r="FI182" s="859"/>
      <c r="FJ182" s="859"/>
      <c r="FK182" s="859"/>
      <c r="FL182" s="859"/>
      <c r="FM182" s="859"/>
      <c r="FN182" s="859"/>
      <c r="FO182" s="859"/>
      <c r="FP182" s="859"/>
      <c r="FQ182" s="859"/>
      <c r="FR182" s="859"/>
      <c r="FS182" s="859"/>
      <c r="FT182" s="859"/>
      <c r="FU182" s="859"/>
      <c r="FV182" s="859"/>
      <c r="FW182" s="859"/>
      <c r="FX182" s="859"/>
      <c r="FY182" s="859"/>
      <c r="FZ182" s="859"/>
      <c r="GA182" s="859"/>
      <c r="GB182" s="859"/>
      <c r="GC182" s="859"/>
      <c r="GD182" s="859"/>
      <c r="GE182" s="859"/>
      <c r="GF182" s="859"/>
      <c r="GG182" s="859"/>
      <c r="GH182" s="859"/>
      <c r="GI182" s="859"/>
      <c r="GJ182" s="859"/>
      <c r="GK182" s="859"/>
      <c r="GL182" s="859"/>
      <c r="GM182" s="859"/>
      <c r="GN182" s="859"/>
      <c r="GO182" s="859"/>
      <c r="GP182" s="859"/>
      <c r="GQ182" s="859"/>
      <c r="GR182" s="859"/>
      <c r="GS182" s="859"/>
      <c r="GT182" s="859"/>
      <c r="GU182" s="859"/>
      <c r="GV182" s="859"/>
      <c r="GW182" s="859"/>
      <c r="GX182" s="859"/>
      <c r="GY182" s="859"/>
      <c r="GZ182" s="859"/>
      <c r="HA182" s="859"/>
      <c r="HB182" s="859"/>
      <c r="HC182" s="859"/>
      <c r="HD182" s="859"/>
      <c r="HE182" s="859"/>
      <c r="HF182" s="859"/>
      <c r="HG182" s="859"/>
      <c r="HH182" s="859"/>
      <c r="HI182" s="859"/>
      <c r="HJ182" s="859"/>
      <c r="HK182" s="859"/>
      <c r="HL182" s="859"/>
      <c r="HM182" s="859"/>
      <c r="HN182" s="859"/>
      <c r="HO182" s="859"/>
      <c r="HP182" s="859"/>
      <c r="HQ182" s="859"/>
      <c r="HR182" s="859"/>
      <c r="HS182" s="859"/>
      <c r="HT182" s="859"/>
      <c r="HU182" s="859"/>
      <c r="HV182" s="859"/>
      <c r="HW182" s="859"/>
      <c r="HX182" s="859"/>
      <c r="HY182" s="859"/>
      <c r="HZ182" s="859"/>
      <c r="IA182" s="859"/>
      <c r="IB182" s="859"/>
      <c r="IC182" s="859"/>
      <c r="ID182" s="859"/>
      <c r="IE182" s="859"/>
      <c r="IF182" s="859"/>
      <c r="IG182" s="859"/>
      <c r="IH182" s="859"/>
      <c r="II182" s="859"/>
      <c r="IJ182" s="859"/>
      <c r="IK182" s="859"/>
      <c r="IL182" s="859"/>
      <c r="IM182" s="859"/>
      <c r="IN182" s="859"/>
      <c r="IO182" s="859"/>
      <c r="IP182" s="859"/>
      <c r="IQ182" s="859"/>
      <c r="IR182" s="859"/>
      <c r="IS182" s="859"/>
      <c r="IT182" s="859"/>
      <c r="IU182" s="859"/>
      <c r="IV182" s="859"/>
    </row>
    <row r="183" spans="1:256">
      <c r="A183" s="725"/>
      <c r="B183" s="865">
        <f t="shared" si="13"/>
        <v>0</v>
      </c>
      <c r="C183" s="866">
        <f t="shared" si="14"/>
        <v>0</v>
      </c>
      <c r="D183" s="866">
        <f t="shared" si="15"/>
        <v>0</v>
      </c>
      <c r="E183" s="866">
        <f t="shared" si="16"/>
        <v>0</v>
      </c>
      <c r="F183" s="867">
        <v>1</v>
      </c>
      <c r="G183" s="867">
        <v>0.2</v>
      </c>
      <c r="H183" s="868">
        <f t="shared" si="17"/>
        <v>0</v>
      </c>
      <c r="I183" s="863">
        <f t="shared" si="18"/>
        <v>-0.2</v>
      </c>
      <c r="J183" s="863">
        <f t="shared" si="19"/>
        <v>0</v>
      </c>
      <c r="K183" s="864">
        <f t="shared" si="20"/>
        <v>0</v>
      </c>
      <c r="L183" s="738"/>
      <c r="M183" s="716">
        <f t="shared" si="21"/>
        <v>0</v>
      </c>
      <c r="N183" s="738"/>
      <c r="O183" s="738"/>
      <c r="P183" s="856"/>
      <c r="Q183" s="856"/>
      <c r="R183" s="738"/>
      <c r="S183" s="856"/>
      <c r="T183" s="860"/>
      <c r="U183" s="860"/>
      <c r="V183" s="860"/>
      <c r="W183" s="859"/>
      <c r="X183" s="860"/>
      <c r="Y183" s="860"/>
      <c r="Z183" s="860"/>
      <c r="AA183" s="860"/>
      <c r="AB183" s="859"/>
      <c r="AC183" s="860"/>
      <c r="AD183" s="860"/>
      <c r="AE183" s="859"/>
      <c r="AF183" s="860"/>
      <c r="AG183" s="860"/>
      <c r="AH183" s="859"/>
      <c r="AI183" s="860"/>
      <c r="AJ183" s="860"/>
      <c r="AK183" s="860"/>
      <c r="AL183" s="860"/>
      <c r="AM183" s="859"/>
      <c r="AN183" s="860"/>
      <c r="AO183" s="860"/>
      <c r="AP183" s="860"/>
      <c r="AQ183" s="860"/>
      <c r="AR183" s="859"/>
      <c r="AS183" s="860"/>
      <c r="AT183" s="860"/>
      <c r="AU183" s="860"/>
      <c r="AV183" s="860"/>
      <c r="AW183" s="859"/>
      <c r="AX183" s="860"/>
      <c r="AY183" s="860"/>
      <c r="AZ183" s="860"/>
      <c r="BA183" s="860"/>
      <c r="BB183" s="859"/>
      <c r="BC183" s="860"/>
      <c r="BD183" s="860"/>
      <c r="BE183" s="859"/>
      <c r="BF183" s="860"/>
      <c r="BG183" s="860"/>
      <c r="BH183" s="859"/>
      <c r="BI183" s="860"/>
      <c r="BJ183" s="860"/>
      <c r="BK183" s="859"/>
      <c r="BL183" s="859"/>
      <c r="BM183" s="859"/>
      <c r="BN183" s="859"/>
      <c r="BO183" s="859"/>
      <c r="BP183" s="859"/>
      <c r="BQ183" s="859"/>
      <c r="BR183" s="859"/>
      <c r="BS183" s="859"/>
      <c r="BT183" s="859"/>
      <c r="BU183" s="859"/>
      <c r="BV183" s="859"/>
      <c r="BW183" s="859"/>
      <c r="BX183" s="859"/>
      <c r="BY183" s="859"/>
      <c r="BZ183" s="859"/>
      <c r="CA183" s="859"/>
      <c r="CB183" s="859"/>
      <c r="CC183" s="859"/>
      <c r="CD183" s="859"/>
      <c r="CE183" s="859"/>
      <c r="CF183" s="859"/>
      <c r="CG183" s="859"/>
      <c r="CH183" s="859"/>
      <c r="CI183" s="859"/>
      <c r="CJ183" s="859"/>
      <c r="CK183" s="859"/>
      <c r="CL183" s="859"/>
      <c r="CM183" s="859"/>
      <c r="CN183" s="859"/>
      <c r="CO183" s="859"/>
      <c r="CP183" s="859"/>
      <c r="CQ183" s="859"/>
      <c r="CR183" s="859"/>
      <c r="CS183" s="859"/>
      <c r="CT183" s="859"/>
      <c r="CU183" s="859"/>
      <c r="CV183" s="859"/>
      <c r="CW183" s="859"/>
      <c r="CX183" s="859"/>
      <c r="CY183" s="859"/>
      <c r="CZ183" s="859"/>
      <c r="DA183" s="859"/>
      <c r="DB183" s="859"/>
      <c r="DC183" s="859"/>
      <c r="DD183" s="859"/>
      <c r="DE183" s="859"/>
      <c r="DF183" s="859"/>
      <c r="DG183" s="859"/>
      <c r="DH183" s="859"/>
      <c r="DI183" s="859"/>
      <c r="DJ183" s="859"/>
      <c r="DK183" s="859"/>
      <c r="DL183" s="859"/>
      <c r="DM183" s="859"/>
      <c r="DN183" s="859"/>
      <c r="DO183" s="859"/>
      <c r="DP183" s="859"/>
      <c r="DQ183" s="859"/>
      <c r="DR183" s="859"/>
      <c r="DS183" s="859"/>
      <c r="DT183" s="859"/>
      <c r="DU183" s="859"/>
      <c r="DV183" s="859"/>
      <c r="DW183" s="859"/>
      <c r="DX183" s="859"/>
      <c r="DY183" s="859"/>
      <c r="DZ183" s="859"/>
      <c r="EA183" s="859"/>
      <c r="EB183" s="859"/>
      <c r="EC183" s="859"/>
      <c r="ED183" s="859"/>
      <c r="EE183" s="859"/>
      <c r="EF183" s="859"/>
      <c r="EG183" s="859"/>
      <c r="EH183" s="859"/>
      <c r="EI183" s="859"/>
      <c r="EJ183" s="859"/>
      <c r="EK183" s="859"/>
      <c r="EL183" s="859"/>
      <c r="EM183" s="859"/>
      <c r="EN183" s="859"/>
      <c r="EO183" s="859"/>
      <c r="EP183" s="859"/>
      <c r="EQ183" s="859"/>
      <c r="ER183" s="859"/>
      <c r="ES183" s="859"/>
      <c r="ET183" s="859"/>
      <c r="EU183" s="859"/>
      <c r="EV183" s="859"/>
      <c r="EW183" s="859"/>
      <c r="EX183" s="859"/>
      <c r="EY183" s="859"/>
      <c r="EZ183" s="859"/>
      <c r="FA183" s="859"/>
      <c r="FB183" s="859"/>
      <c r="FC183" s="859"/>
      <c r="FD183" s="859"/>
      <c r="FE183" s="859"/>
      <c r="FF183" s="859"/>
      <c r="FG183" s="859"/>
      <c r="FH183" s="859"/>
      <c r="FI183" s="859"/>
      <c r="FJ183" s="859"/>
      <c r="FK183" s="859"/>
      <c r="FL183" s="859"/>
      <c r="FM183" s="859"/>
      <c r="FN183" s="859"/>
      <c r="FO183" s="859"/>
      <c r="FP183" s="859"/>
      <c r="FQ183" s="859"/>
      <c r="FR183" s="859"/>
      <c r="FS183" s="859"/>
      <c r="FT183" s="859"/>
      <c r="FU183" s="859"/>
      <c r="FV183" s="859"/>
      <c r="FW183" s="859"/>
      <c r="FX183" s="859"/>
      <c r="FY183" s="859"/>
      <c r="FZ183" s="859"/>
      <c r="GA183" s="859"/>
      <c r="GB183" s="859"/>
      <c r="GC183" s="859"/>
      <c r="GD183" s="859"/>
      <c r="GE183" s="859"/>
      <c r="GF183" s="859"/>
      <c r="GG183" s="859"/>
      <c r="GH183" s="859"/>
      <c r="GI183" s="859"/>
      <c r="GJ183" s="859"/>
      <c r="GK183" s="859"/>
      <c r="GL183" s="859"/>
      <c r="GM183" s="859"/>
      <c r="GN183" s="859"/>
      <c r="GO183" s="859"/>
      <c r="GP183" s="859"/>
      <c r="GQ183" s="859"/>
      <c r="GR183" s="859"/>
      <c r="GS183" s="859"/>
      <c r="GT183" s="859"/>
      <c r="GU183" s="859"/>
      <c r="GV183" s="859"/>
      <c r="GW183" s="859"/>
      <c r="GX183" s="859"/>
      <c r="GY183" s="859"/>
      <c r="GZ183" s="859"/>
      <c r="HA183" s="859"/>
      <c r="HB183" s="859"/>
      <c r="HC183" s="859"/>
      <c r="HD183" s="859"/>
      <c r="HE183" s="859"/>
      <c r="HF183" s="859"/>
      <c r="HG183" s="859"/>
      <c r="HH183" s="859"/>
      <c r="HI183" s="859"/>
      <c r="HJ183" s="859"/>
      <c r="HK183" s="859"/>
      <c r="HL183" s="859"/>
      <c r="HM183" s="859"/>
      <c r="HN183" s="859"/>
      <c r="HO183" s="859"/>
      <c r="HP183" s="859"/>
      <c r="HQ183" s="859"/>
      <c r="HR183" s="859"/>
      <c r="HS183" s="859"/>
      <c r="HT183" s="859"/>
      <c r="HU183" s="859"/>
      <c r="HV183" s="859"/>
      <c r="HW183" s="859"/>
      <c r="HX183" s="859"/>
      <c r="HY183" s="859"/>
      <c r="HZ183" s="859"/>
      <c r="IA183" s="859"/>
      <c r="IB183" s="859"/>
      <c r="IC183" s="859"/>
      <c r="ID183" s="859"/>
      <c r="IE183" s="859"/>
      <c r="IF183" s="859"/>
      <c r="IG183" s="859"/>
      <c r="IH183" s="859"/>
      <c r="II183" s="859"/>
      <c r="IJ183" s="859"/>
      <c r="IK183" s="859"/>
      <c r="IL183" s="859"/>
      <c r="IM183" s="859"/>
      <c r="IN183" s="859"/>
      <c r="IO183" s="859"/>
      <c r="IP183" s="859"/>
      <c r="IQ183" s="859"/>
      <c r="IR183" s="859"/>
      <c r="IS183" s="859"/>
      <c r="IT183" s="859"/>
      <c r="IU183" s="859"/>
      <c r="IV183" s="859"/>
    </row>
    <row r="184" spans="1:256">
      <c r="A184" s="861"/>
      <c r="B184" s="869">
        <f>C83</f>
        <v>0</v>
      </c>
      <c r="C184" s="866">
        <f t="shared" si="14"/>
        <v>0</v>
      </c>
      <c r="D184" s="866">
        <f t="shared" si="15"/>
        <v>0</v>
      </c>
      <c r="E184" s="866">
        <f t="shared" si="16"/>
        <v>0</v>
      </c>
      <c r="F184" s="867">
        <v>1</v>
      </c>
      <c r="G184" s="867">
        <v>0.15</v>
      </c>
      <c r="H184" s="868">
        <f>H83</f>
        <v>0</v>
      </c>
      <c r="I184" s="863">
        <f t="shared" si="18"/>
        <v>-0.15</v>
      </c>
      <c r="J184" s="863">
        <f t="shared" si="19"/>
        <v>0</v>
      </c>
      <c r="K184" s="864">
        <f t="shared" si="20"/>
        <v>0</v>
      </c>
      <c r="L184" s="738"/>
      <c r="M184" s="716">
        <f t="shared" si="21"/>
        <v>0</v>
      </c>
      <c r="N184" s="738"/>
      <c r="O184" s="738"/>
      <c r="P184" s="856"/>
      <c r="Q184" s="856"/>
      <c r="R184" s="738"/>
      <c r="S184" s="856"/>
      <c r="T184" s="860"/>
      <c r="U184" s="860"/>
      <c r="V184" s="860"/>
      <c r="W184" s="859"/>
      <c r="X184" s="860"/>
      <c r="Y184" s="860"/>
      <c r="Z184" s="860"/>
      <c r="AA184" s="860"/>
      <c r="AB184" s="859"/>
      <c r="AC184" s="860"/>
      <c r="AD184" s="860"/>
      <c r="AE184" s="859"/>
      <c r="AF184" s="860"/>
      <c r="AG184" s="860"/>
      <c r="AH184" s="859"/>
      <c r="AI184" s="860"/>
      <c r="AJ184" s="860"/>
      <c r="AK184" s="860"/>
      <c r="AL184" s="860"/>
      <c r="AM184" s="859"/>
      <c r="AN184" s="860"/>
      <c r="AO184" s="860"/>
      <c r="AP184" s="860"/>
      <c r="AQ184" s="860"/>
      <c r="AR184" s="859"/>
      <c r="AS184" s="860"/>
      <c r="AT184" s="860"/>
      <c r="AU184" s="860"/>
      <c r="AV184" s="860"/>
      <c r="AW184" s="859"/>
      <c r="AX184" s="860"/>
      <c r="AY184" s="860"/>
      <c r="AZ184" s="860"/>
      <c r="BA184" s="860"/>
      <c r="BB184" s="859"/>
      <c r="BC184" s="860"/>
      <c r="BD184" s="860"/>
      <c r="BE184" s="859"/>
      <c r="BF184" s="860"/>
      <c r="BG184" s="860"/>
      <c r="BH184" s="859"/>
      <c r="BI184" s="860"/>
      <c r="BJ184" s="860"/>
      <c r="BK184" s="859"/>
      <c r="BL184" s="859"/>
      <c r="BM184" s="859"/>
      <c r="BN184" s="859"/>
      <c r="BO184" s="859"/>
      <c r="BP184" s="859"/>
      <c r="BQ184" s="859"/>
      <c r="BR184" s="859"/>
      <c r="BS184" s="859"/>
      <c r="BT184" s="859"/>
      <c r="BU184" s="859"/>
      <c r="BV184" s="859"/>
      <c r="BW184" s="859"/>
      <c r="BX184" s="859"/>
      <c r="BY184" s="859"/>
      <c r="BZ184" s="859"/>
      <c r="CA184" s="859"/>
      <c r="CB184" s="859"/>
      <c r="CC184" s="859"/>
      <c r="CD184" s="859"/>
      <c r="CE184" s="859"/>
      <c r="CF184" s="859"/>
      <c r="CG184" s="859"/>
      <c r="CH184" s="859"/>
      <c r="CI184" s="859"/>
      <c r="CJ184" s="859"/>
      <c r="CK184" s="859"/>
      <c r="CL184" s="859"/>
      <c r="CM184" s="859"/>
      <c r="CN184" s="859"/>
      <c r="CO184" s="859"/>
      <c r="CP184" s="859"/>
      <c r="CQ184" s="859"/>
      <c r="CR184" s="859"/>
      <c r="CS184" s="859"/>
      <c r="CT184" s="859"/>
      <c r="CU184" s="859"/>
      <c r="CV184" s="859"/>
      <c r="CW184" s="859"/>
      <c r="CX184" s="859"/>
      <c r="CY184" s="859"/>
      <c r="CZ184" s="859"/>
      <c r="DA184" s="859"/>
      <c r="DB184" s="859"/>
      <c r="DC184" s="859"/>
      <c r="DD184" s="859"/>
      <c r="DE184" s="859"/>
      <c r="DF184" s="859"/>
      <c r="DG184" s="859"/>
      <c r="DH184" s="859"/>
      <c r="DI184" s="859"/>
      <c r="DJ184" s="859"/>
      <c r="DK184" s="859"/>
      <c r="DL184" s="859"/>
      <c r="DM184" s="859"/>
      <c r="DN184" s="859"/>
      <c r="DO184" s="859"/>
      <c r="DP184" s="859"/>
      <c r="DQ184" s="859"/>
      <c r="DR184" s="859"/>
      <c r="DS184" s="859"/>
      <c r="DT184" s="859"/>
      <c r="DU184" s="859"/>
      <c r="DV184" s="859"/>
      <c r="DW184" s="859"/>
      <c r="DX184" s="859"/>
      <c r="DY184" s="859"/>
      <c r="DZ184" s="859"/>
      <c r="EA184" s="859"/>
      <c r="EB184" s="859"/>
      <c r="EC184" s="859"/>
      <c r="ED184" s="859"/>
      <c r="EE184" s="859"/>
      <c r="EF184" s="859"/>
      <c r="EG184" s="859"/>
      <c r="EH184" s="859"/>
      <c r="EI184" s="859"/>
      <c r="EJ184" s="859"/>
      <c r="EK184" s="859"/>
      <c r="EL184" s="859"/>
      <c r="EM184" s="859"/>
      <c r="EN184" s="859"/>
      <c r="EO184" s="859"/>
      <c r="EP184" s="859"/>
      <c r="EQ184" s="859"/>
      <c r="ER184" s="859"/>
      <c r="ES184" s="859"/>
      <c r="ET184" s="859"/>
      <c r="EU184" s="859"/>
      <c r="EV184" s="859"/>
      <c r="EW184" s="859"/>
      <c r="EX184" s="859"/>
      <c r="EY184" s="859"/>
      <c r="EZ184" s="859"/>
      <c r="FA184" s="859"/>
      <c r="FB184" s="859"/>
      <c r="FC184" s="859"/>
      <c r="FD184" s="859"/>
      <c r="FE184" s="859"/>
      <c r="FF184" s="859"/>
      <c r="FG184" s="859"/>
      <c r="FH184" s="859"/>
      <c r="FI184" s="859"/>
      <c r="FJ184" s="859"/>
      <c r="FK184" s="859"/>
      <c r="FL184" s="859"/>
      <c r="FM184" s="859"/>
      <c r="FN184" s="859"/>
      <c r="FO184" s="859"/>
      <c r="FP184" s="859"/>
      <c r="FQ184" s="859"/>
      <c r="FR184" s="859"/>
      <c r="FS184" s="859"/>
      <c r="FT184" s="859"/>
      <c r="FU184" s="859"/>
      <c r="FV184" s="859"/>
      <c r="FW184" s="859"/>
      <c r="FX184" s="859"/>
      <c r="FY184" s="859"/>
      <c r="FZ184" s="859"/>
      <c r="GA184" s="859"/>
      <c r="GB184" s="859"/>
      <c r="GC184" s="859"/>
      <c r="GD184" s="859"/>
      <c r="GE184" s="859"/>
      <c r="GF184" s="859"/>
      <c r="GG184" s="859"/>
      <c r="GH184" s="859"/>
      <c r="GI184" s="859"/>
      <c r="GJ184" s="859"/>
      <c r="GK184" s="859"/>
      <c r="GL184" s="859"/>
      <c r="GM184" s="859"/>
      <c r="GN184" s="859"/>
      <c r="GO184" s="859"/>
      <c r="GP184" s="859"/>
      <c r="GQ184" s="859"/>
      <c r="GR184" s="859"/>
      <c r="GS184" s="859"/>
      <c r="GT184" s="859"/>
      <c r="GU184" s="859"/>
      <c r="GV184" s="859"/>
      <c r="GW184" s="859"/>
      <c r="GX184" s="859"/>
      <c r="GY184" s="859"/>
      <c r="GZ184" s="859"/>
      <c r="HA184" s="859"/>
      <c r="HB184" s="859"/>
      <c r="HC184" s="859"/>
      <c r="HD184" s="859"/>
      <c r="HE184" s="859"/>
      <c r="HF184" s="859"/>
      <c r="HG184" s="859"/>
      <c r="HH184" s="859"/>
      <c r="HI184" s="859"/>
      <c r="HJ184" s="859"/>
      <c r="HK184" s="859"/>
      <c r="HL184" s="859"/>
      <c r="HM184" s="859"/>
      <c r="HN184" s="859"/>
      <c r="HO184" s="859"/>
      <c r="HP184" s="859"/>
      <c r="HQ184" s="859"/>
      <c r="HR184" s="859"/>
      <c r="HS184" s="859"/>
      <c r="HT184" s="859"/>
      <c r="HU184" s="859"/>
      <c r="HV184" s="859"/>
      <c r="HW184" s="859"/>
      <c r="HX184" s="859"/>
      <c r="HY184" s="859"/>
      <c r="HZ184" s="859"/>
      <c r="IA184" s="859"/>
      <c r="IB184" s="859"/>
      <c r="IC184" s="859"/>
      <c r="ID184" s="859"/>
      <c r="IE184" s="859"/>
      <c r="IF184" s="859"/>
      <c r="IG184" s="859"/>
      <c r="IH184" s="859"/>
      <c r="II184" s="859"/>
      <c r="IJ184" s="859"/>
      <c r="IK184" s="859"/>
      <c r="IL184" s="859"/>
      <c r="IM184" s="859"/>
      <c r="IN184" s="859"/>
      <c r="IO184" s="859"/>
      <c r="IP184" s="859"/>
      <c r="IQ184" s="859"/>
      <c r="IR184" s="859"/>
      <c r="IS184" s="859"/>
      <c r="IT184" s="859"/>
      <c r="IU184" s="859"/>
      <c r="IV184" s="859"/>
    </row>
    <row r="185" spans="1:256">
      <c r="A185" s="870"/>
      <c r="B185" s="869">
        <f>C84</f>
        <v>0</v>
      </c>
      <c r="C185" s="866">
        <f t="shared" si="14"/>
        <v>0</v>
      </c>
      <c r="D185" s="866">
        <f t="shared" si="15"/>
        <v>0</v>
      </c>
      <c r="E185" s="866">
        <f t="shared" si="16"/>
        <v>0</v>
      </c>
      <c r="F185" s="867">
        <v>1</v>
      </c>
      <c r="G185" s="867">
        <v>0.2</v>
      </c>
      <c r="H185" s="868">
        <f>H84</f>
        <v>0</v>
      </c>
      <c r="I185" s="863">
        <f t="shared" si="18"/>
        <v>-0.2</v>
      </c>
      <c r="J185" s="863">
        <f t="shared" si="19"/>
        <v>0</v>
      </c>
      <c r="K185" s="864">
        <f t="shared" si="20"/>
        <v>0</v>
      </c>
      <c r="L185" s="738"/>
      <c r="M185" s="716">
        <f t="shared" si="21"/>
        <v>0</v>
      </c>
      <c r="N185" s="738"/>
      <c r="O185" s="738"/>
      <c r="P185" s="856"/>
      <c r="Q185" s="856"/>
      <c r="R185" s="738"/>
      <c r="S185" s="856"/>
      <c r="T185" s="860"/>
      <c r="U185" s="860"/>
      <c r="V185" s="860"/>
      <c r="W185" s="859"/>
      <c r="X185" s="860"/>
      <c r="Y185" s="860"/>
      <c r="Z185" s="860"/>
      <c r="AA185" s="860"/>
      <c r="AB185" s="859"/>
      <c r="AC185" s="860"/>
      <c r="AD185" s="860"/>
      <c r="AE185" s="859"/>
      <c r="AF185" s="860"/>
      <c r="AG185" s="860"/>
      <c r="AH185" s="859"/>
      <c r="AI185" s="860"/>
      <c r="AJ185" s="860"/>
      <c r="AK185" s="860"/>
      <c r="AL185" s="860"/>
      <c r="AM185" s="859"/>
      <c r="AN185" s="860"/>
      <c r="AO185" s="860"/>
      <c r="AP185" s="860"/>
      <c r="AQ185" s="860"/>
      <c r="AR185" s="859"/>
      <c r="AS185" s="860"/>
      <c r="AT185" s="860"/>
      <c r="AU185" s="860"/>
      <c r="AV185" s="860"/>
      <c r="AW185" s="859"/>
      <c r="AX185" s="860"/>
      <c r="AY185" s="860"/>
      <c r="AZ185" s="860"/>
      <c r="BA185" s="860"/>
      <c r="BB185" s="859"/>
      <c r="BC185" s="860"/>
      <c r="BD185" s="860"/>
      <c r="BE185" s="859"/>
      <c r="BF185" s="860"/>
      <c r="BG185" s="860"/>
      <c r="BH185" s="859"/>
      <c r="BI185" s="860"/>
      <c r="BJ185" s="860"/>
      <c r="BK185" s="859"/>
      <c r="BL185" s="859"/>
      <c r="BM185" s="859"/>
      <c r="BN185" s="859"/>
      <c r="BO185" s="859"/>
      <c r="BP185" s="859"/>
      <c r="BQ185" s="859"/>
      <c r="BR185" s="859"/>
      <c r="BS185" s="859"/>
      <c r="BT185" s="859"/>
      <c r="BU185" s="859"/>
      <c r="BV185" s="859"/>
      <c r="BW185" s="859"/>
      <c r="BX185" s="859"/>
      <c r="BY185" s="859"/>
      <c r="BZ185" s="859"/>
      <c r="CA185" s="859"/>
      <c r="CB185" s="859"/>
      <c r="CC185" s="859"/>
      <c r="CD185" s="859"/>
      <c r="CE185" s="859"/>
      <c r="CF185" s="859"/>
      <c r="CG185" s="859"/>
      <c r="CH185" s="859"/>
      <c r="CI185" s="859"/>
      <c r="CJ185" s="859"/>
      <c r="CK185" s="859"/>
      <c r="CL185" s="859"/>
      <c r="CM185" s="859"/>
      <c r="CN185" s="859"/>
      <c r="CO185" s="859"/>
      <c r="CP185" s="859"/>
      <c r="CQ185" s="859"/>
      <c r="CR185" s="859"/>
      <c r="CS185" s="859"/>
      <c r="CT185" s="859"/>
      <c r="CU185" s="859"/>
      <c r="CV185" s="859"/>
      <c r="CW185" s="859"/>
      <c r="CX185" s="859"/>
      <c r="CY185" s="859"/>
      <c r="CZ185" s="859"/>
      <c r="DA185" s="859"/>
      <c r="DB185" s="859"/>
      <c r="DC185" s="859"/>
      <c r="DD185" s="859"/>
      <c r="DE185" s="859"/>
      <c r="DF185" s="859"/>
      <c r="DG185" s="859"/>
      <c r="DH185" s="859"/>
      <c r="DI185" s="859"/>
      <c r="DJ185" s="859"/>
      <c r="DK185" s="859"/>
      <c r="DL185" s="859"/>
      <c r="DM185" s="859"/>
      <c r="DN185" s="859"/>
      <c r="DO185" s="859"/>
      <c r="DP185" s="859"/>
      <c r="DQ185" s="859"/>
      <c r="DR185" s="859"/>
      <c r="DS185" s="859"/>
      <c r="DT185" s="859"/>
      <c r="DU185" s="859"/>
      <c r="DV185" s="859"/>
      <c r="DW185" s="859"/>
      <c r="DX185" s="859"/>
      <c r="DY185" s="859"/>
      <c r="DZ185" s="859"/>
      <c r="EA185" s="859"/>
      <c r="EB185" s="859"/>
      <c r="EC185" s="859"/>
      <c r="ED185" s="859"/>
      <c r="EE185" s="859"/>
      <c r="EF185" s="859"/>
      <c r="EG185" s="859"/>
      <c r="EH185" s="859"/>
      <c r="EI185" s="859"/>
      <c r="EJ185" s="859"/>
      <c r="EK185" s="859"/>
      <c r="EL185" s="859"/>
      <c r="EM185" s="859"/>
      <c r="EN185" s="859"/>
      <c r="EO185" s="859"/>
      <c r="EP185" s="859"/>
      <c r="EQ185" s="859"/>
      <c r="ER185" s="859"/>
      <c r="ES185" s="859"/>
      <c r="ET185" s="859"/>
      <c r="EU185" s="859"/>
      <c r="EV185" s="859"/>
      <c r="EW185" s="859"/>
      <c r="EX185" s="859"/>
      <c r="EY185" s="859"/>
      <c r="EZ185" s="859"/>
      <c r="FA185" s="859"/>
      <c r="FB185" s="859"/>
      <c r="FC185" s="859"/>
      <c r="FD185" s="859"/>
      <c r="FE185" s="859"/>
      <c r="FF185" s="859"/>
      <c r="FG185" s="859"/>
      <c r="FH185" s="859"/>
      <c r="FI185" s="859"/>
      <c r="FJ185" s="859"/>
      <c r="FK185" s="859"/>
      <c r="FL185" s="859"/>
      <c r="FM185" s="859"/>
      <c r="FN185" s="859"/>
      <c r="FO185" s="859"/>
      <c r="FP185" s="859"/>
      <c r="FQ185" s="859"/>
      <c r="FR185" s="859"/>
      <c r="FS185" s="859"/>
      <c r="FT185" s="859"/>
      <c r="FU185" s="859"/>
      <c r="FV185" s="859"/>
      <c r="FW185" s="859"/>
      <c r="FX185" s="859"/>
      <c r="FY185" s="859"/>
      <c r="FZ185" s="859"/>
      <c r="GA185" s="859"/>
      <c r="GB185" s="859"/>
      <c r="GC185" s="859"/>
      <c r="GD185" s="859"/>
      <c r="GE185" s="859"/>
      <c r="GF185" s="859"/>
      <c r="GG185" s="859"/>
      <c r="GH185" s="859"/>
      <c r="GI185" s="859"/>
      <c r="GJ185" s="859"/>
      <c r="GK185" s="859"/>
      <c r="GL185" s="859"/>
      <c r="GM185" s="859"/>
      <c r="GN185" s="859"/>
      <c r="GO185" s="859"/>
      <c r="GP185" s="859"/>
      <c r="GQ185" s="859"/>
      <c r="GR185" s="859"/>
      <c r="GS185" s="859"/>
      <c r="GT185" s="859"/>
      <c r="GU185" s="859"/>
      <c r="GV185" s="859"/>
      <c r="GW185" s="859"/>
      <c r="GX185" s="859"/>
      <c r="GY185" s="859"/>
      <c r="GZ185" s="859"/>
      <c r="HA185" s="859"/>
      <c r="HB185" s="859"/>
      <c r="HC185" s="859"/>
      <c r="HD185" s="859"/>
      <c r="HE185" s="859"/>
      <c r="HF185" s="859"/>
      <c r="HG185" s="859"/>
      <c r="HH185" s="859"/>
      <c r="HI185" s="859"/>
      <c r="HJ185" s="859"/>
      <c r="HK185" s="859"/>
      <c r="HL185" s="859"/>
      <c r="HM185" s="859"/>
      <c r="HN185" s="859"/>
      <c r="HO185" s="859"/>
      <c r="HP185" s="859"/>
      <c r="HQ185" s="859"/>
      <c r="HR185" s="859"/>
      <c r="HS185" s="859"/>
      <c r="HT185" s="859"/>
      <c r="HU185" s="859"/>
      <c r="HV185" s="859"/>
      <c r="HW185" s="859"/>
      <c r="HX185" s="859"/>
      <c r="HY185" s="859"/>
      <c r="HZ185" s="859"/>
      <c r="IA185" s="859"/>
      <c r="IB185" s="859"/>
      <c r="IC185" s="859"/>
      <c r="ID185" s="859"/>
      <c r="IE185" s="859"/>
      <c r="IF185" s="859"/>
      <c r="IG185" s="859"/>
      <c r="IH185" s="859"/>
      <c r="II185" s="859"/>
      <c r="IJ185" s="859"/>
      <c r="IK185" s="859"/>
      <c r="IL185" s="859"/>
      <c r="IM185" s="859"/>
      <c r="IN185" s="859"/>
      <c r="IO185" s="859"/>
      <c r="IP185" s="859"/>
      <c r="IQ185" s="859"/>
      <c r="IR185" s="859"/>
      <c r="IS185" s="859"/>
      <c r="IT185" s="859"/>
      <c r="IU185" s="859"/>
      <c r="IV185" s="859"/>
    </row>
    <row r="186" spans="1:256">
      <c r="A186" s="861"/>
      <c r="B186" s="869">
        <f>C85</f>
        <v>0</v>
      </c>
      <c r="C186" s="866">
        <f t="shared" si="14"/>
        <v>0</v>
      </c>
      <c r="D186" s="866">
        <f t="shared" si="15"/>
        <v>0</v>
      </c>
      <c r="E186" s="866">
        <f t="shared" si="16"/>
        <v>0</v>
      </c>
      <c r="F186" s="867">
        <v>1</v>
      </c>
      <c r="G186" s="867">
        <v>0.15</v>
      </c>
      <c r="H186" s="868">
        <f>H85</f>
        <v>0</v>
      </c>
      <c r="I186" s="863">
        <f t="shared" si="18"/>
        <v>-0.15</v>
      </c>
      <c r="J186" s="863">
        <f t="shared" si="19"/>
        <v>0</v>
      </c>
      <c r="K186" s="864">
        <f t="shared" si="20"/>
        <v>0</v>
      </c>
      <c r="L186" s="738"/>
      <c r="M186" s="716">
        <f t="shared" si="21"/>
        <v>0</v>
      </c>
      <c r="N186" s="738"/>
      <c r="O186" s="738"/>
      <c r="P186" s="856"/>
      <c r="Q186" s="856"/>
      <c r="R186" s="738"/>
      <c r="S186" s="856"/>
      <c r="T186" s="860"/>
      <c r="U186" s="860"/>
      <c r="V186" s="860"/>
      <c r="W186" s="859"/>
      <c r="X186" s="860"/>
      <c r="Y186" s="860"/>
      <c r="Z186" s="860"/>
      <c r="AA186" s="860"/>
      <c r="AB186" s="859"/>
      <c r="AC186" s="860"/>
      <c r="AD186" s="860"/>
      <c r="AE186" s="859"/>
      <c r="AF186" s="860"/>
      <c r="AG186" s="860"/>
      <c r="AH186" s="859"/>
      <c r="AI186" s="860"/>
      <c r="AJ186" s="860"/>
      <c r="AK186" s="860"/>
      <c r="AL186" s="860"/>
      <c r="AM186" s="859"/>
      <c r="AN186" s="860"/>
      <c r="AO186" s="860"/>
      <c r="AP186" s="860"/>
      <c r="AQ186" s="860"/>
      <c r="AR186" s="859"/>
      <c r="AS186" s="860"/>
      <c r="AT186" s="860"/>
      <c r="AU186" s="860"/>
      <c r="AV186" s="860"/>
      <c r="AW186" s="859"/>
      <c r="AX186" s="860"/>
      <c r="AY186" s="860"/>
      <c r="AZ186" s="860"/>
      <c r="BA186" s="860"/>
      <c r="BB186" s="859"/>
      <c r="BC186" s="860"/>
      <c r="BD186" s="860"/>
      <c r="BE186" s="859"/>
      <c r="BF186" s="860"/>
      <c r="BG186" s="860"/>
      <c r="BH186" s="859"/>
      <c r="BI186" s="860"/>
      <c r="BJ186" s="860"/>
      <c r="BK186" s="859"/>
      <c r="BL186" s="859"/>
      <c r="BM186" s="859"/>
      <c r="BN186" s="859"/>
      <c r="BO186" s="859"/>
      <c r="BP186" s="859"/>
      <c r="BQ186" s="859"/>
      <c r="BR186" s="859"/>
      <c r="BS186" s="859"/>
      <c r="BT186" s="859"/>
      <c r="BU186" s="859"/>
      <c r="BV186" s="859"/>
      <c r="BW186" s="859"/>
      <c r="BX186" s="859"/>
      <c r="BY186" s="859"/>
      <c r="BZ186" s="859"/>
      <c r="CA186" s="859"/>
      <c r="CB186" s="859"/>
      <c r="CC186" s="859"/>
      <c r="CD186" s="859"/>
      <c r="CE186" s="859"/>
      <c r="CF186" s="859"/>
      <c r="CG186" s="859"/>
      <c r="CH186" s="859"/>
      <c r="CI186" s="859"/>
      <c r="CJ186" s="859"/>
      <c r="CK186" s="859"/>
      <c r="CL186" s="859"/>
      <c r="CM186" s="859"/>
      <c r="CN186" s="859"/>
      <c r="CO186" s="859"/>
      <c r="CP186" s="859"/>
      <c r="CQ186" s="859"/>
      <c r="CR186" s="859"/>
      <c r="CS186" s="859"/>
      <c r="CT186" s="859"/>
      <c r="CU186" s="859"/>
      <c r="CV186" s="859"/>
      <c r="CW186" s="859"/>
      <c r="CX186" s="859"/>
      <c r="CY186" s="859"/>
      <c r="CZ186" s="859"/>
      <c r="DA186" s="859"/>
      <c r="DB186" s="859"/>
      <c r="DC186" s="859"/>
      <c r="DD186" s="859"/>
      <c r="DE186" s="859"/>
      <c r="DF186" s="859"/>
      <c r="DG186" s="859"/>
      <c r="DH186" s="859"/>
      <c r="DI186" s="859"/>
      <c r="DJ186" s="859"/>
      <c r="DK186" s="859"/>
      <c r="DL186" s="859"/>
      <c r="DM186" s="859"/>
      <c r="DN186" s="859"/>
      <c r="DO186" s="859"/>
      <c r="DP186" s="859"/>
      <c r="DQ186" s="859"/>
      <c r="DR186" s="859"/>
      <c r="DS186" s="859"/>
      <c r="DT186" s="859"/>
      <c r="DU186" s="859"/>
      <c r="DV186" s="859"/>
      <c r="DW186" s="859"/>
      <c r="DX186" s="859"/>
      <c r="DY186" s="859"/>
      <c r="DZ186" s="859"/>
      <c r="EA186" s="859"/>
      <c r="EB186" s="859"/>
      <c r="EC186" s="859"/>
      <c r="ED186" s="859"/>
      <c r="EE186" s="859"/>
      <c r="EF186" s="859"/>
      <c r="EG186" s="859"/>
      <c r="EH186" s="859"/>
      <c r="EI186" s="859"/>
      <c r="EJ186" s="859"/>
      <c r="EK186" s="859"/>
      <c r="EL186" s="859"/>
      <c r="EM186" s="859"/>
      <c r="EN186" s="859"/>
      <c r="EO186" s="859"/>
      <c r="EP186" s="859"/>
      <c r="EQ186" s="859"/>
      <c r="ER186" s="859"/>
      <c r="ES186" s="859"/>
      <c r="ET186" s="859"/>
      <c r="EU186" s="859"/>
      <c r="EV186" s="859"/>
      <c r="EW186" s="859"/>
      <c r="EX186" s="859"/>
      <c r="EY186" s="859"/>
      <c r="EZ186" s="859"/>
      <c r="FA186" s="859"/>
      <c r="FB186" s="859"/>
      <c r="FC186" s="859"/>
      <c r="FD186" s="859"/>
      <c r="FE186" s="859"/>
      <c r="FF186" s="859"/>
      <c r="FG186" s="859"/>
      <c r="FH186" s="859"/>
      <c r="FI186" s="859"/>
      <c r="FJ186" s="859"/>
      <c r="FK186" s="859"/>
      <c r="FL186" s="859"/>
      <c r="FM186" s="859"/>
      <c r="FN186" s="859"/>
      <c r="FO186" s="859"/>
      <c r="FP186" s="859"/>
      <c r="FQ186" s="859"/>
      <c r="FR186" s="859"/>
      <c r="FS186" s="859"/>
      <c r="FT186" s="859"/>
      <c r="FU186" s="859"/>
      <c r="FV186" s="859"/>
      <c r="FW186" s="859"/>
      <c r="FX186" s="859"/>
      <c r="FY186" s="859"/>
      <c r="FZ186" s="859"/>
      <c r="GA186" s="859"/>
      <c r="GB186" s="859"/>
      <c r="GC186" s="859"/>
      <c r="GD186" s="859"/>
      <c r="GE186" s="859"/>
      <c r="GF186" s="859"/>
      <c r="GG186" s="859"/>
      <c r="GH186" s="859"/>
      <c r="GI186" s="859"/>
      <c r="GJ186" s="859"/>
      <c r="GK186" s="859"/>
      <c r="GL186" s="859"/>
      <c r="GM186" s="859"/>
      <c r="GN186" s="859"/>
      <c r="GO186" s="859"/>
      <c r="GP186" s="859"/>
      <c r="GQ186" s="859"/>
      <c r="GR186" s="859"/>
      <c r="GS186" s="859"/>
      <c r="GT186" s="859"/>
      <c r="GU186" s="859"/>
      <c r="GV186" s="859"/>
      <c r="GW186" s="859"/>
      <c r="GX186" s="859"/>
      <c r="GY186" s="859"/>
      <c r="GZ186" s="859"/>
      <c r="HA186" s="859"/>
      <c r="HB186" s="859"/>
      <c r="HC186" s="859"/>
      <c r="HD186" s="859"/>
      <c r="HE186" s="859"/>
      <c r="HF186" s="859"/>
      <c r="HG186" s="859"/>
      <c r="HH186" s="859"/>
      <c r="HI186" s="859"/>
      <c r="HJ186" s="859"/>
      <c r="HK186" s="859"/>
      <c r="HL186" s="859"/>
      <c r="HM186" s="859"/>
      <c r="HN186" s="859"/>
      <c r="HO186" s="859"/>
      <c r="HP186" s="859"/>
      <c r="HQ186" s="859"/>
      <c r="HR186" s="859"/>
      <c r="HS186" s="859"/>
      <c r="HT186" s="859"/>
      <c r="HU186" s="859"/>
      <c r="HV186" s="859"/>
      <c r="HW186" s="859"/>
      <c r="HX186" s="859"/>
      <c r="HY186" s="859"/>
      <c r="HZ186" s="859"/>
      <c r="IA186" s="859"/>
      <c r="IB186" s="859"/>
      <c r="IC186" s="859"/>
      <c r="ID186" s="859"/>
      <c r="IE186" s="859"/>
      <c r="IF186" s="859"/>
      <c r="IG186" s="859"/>
      <c r="IH186" s="859"/>
      <c r="II186" s="859"/>
      <c r="IJ186" s="859"/>
      <c r="IK186" s="859"/>
      <c r="IL186" s="859"/>
      <c r="IM186" s="859"/>
      <c r="IN186" s="859"/>
      <c r="IO186" s="859"/>
      <c r="IP186" s="859"/>
      <c r="IQ186" s="859"/>
      <c r="IR186" s="859"/>
      <c r="IS186" s="859"/>
      <c r="IT186" s="859"/>
      <c r="IU186" s="859"/>
      <c r="IV186" s="859"/>
    </row>
    <row r="187" spans="1:256">
      <c r="A187" s="725"/>
      <c r="B187" s="1229" t="s">
        <v>531</v>
      </c>
      <c r="C187" s="1229"/>
      <c r="D187" s="1229"/>
      <c r="E187" s="1229"/>
      <c r="F187" s="1229"/>
      <c r="G187" s="1229"/>
      <c r="H187" s="1229"/>
      <c r="I187" s="1229"/>
      <c r="J187" s="1229"/>
      <c r="K187" s="831">
        <f>SUM(K175:K186)</f>
        <v>5.83</v>
      </c>
      <c r="L187" s="738"/>
      <c r="M187" s="716"/>
      <c r="N187" s="738"/>
      <c r="O187" s="738"/>
      <c r="P187" s="856"/>
      <c r="Q187" s="856"/>
      <c r="R187" s="738"/>
      <c r="S187" s="856"/>
      <c r="T187" s="860"/>
      <c r="U187" s="860"/>
      <c r="V187" s="860"/>
      <c r="W187" s="859"/>
      <c r="X187" s="860"/>
      <c r="Y187" s="860"/>
      <c r="Z187" s="860"/>
      <c r="AA187" s="860"/>
      <c r="AB187" s="859"/>
      <c r="AC187" s="860"/>
      <c r="AD187" s="860"/>
      <c r="AE187" s="859"/>
      <c r="AF187" s="860"/>
      <c r="AG187" s="860"/>
      <c r="AH187" s="859"/>
      <c r="AI187" s="860"/>
      <c r="AJ187" s="860"/>
      <c r="AK187" s="860"/>
      <c r="AL187" s="860"/>
      <c r="AM187" s="859"/>
      <c r="AN187" s="860"/>
      <c r="AO187" s="860"/>
      <c r="AP187" s="860"/>
      <c r="AQ187" s="860"/>
      <c r="AR187" s="859"/>
      <c r="AS187" s="860"/>
      <c r="AT187" s="860"/>
      <c r="AU187" s="860"/>
      <c r="AV187" s="860"/>
      <c r="AW187" s="859"/>
      <c r="AX187" s="860"/>
      <c r="AY187" s="860"/>
      <c r="AZ187" s="860"/>
      <c r="BA187" s="860"/>
      <c r="BB187" s="859"/>
      <c r="BC187" s="860"/>
      <c r="BD187" s="860"/>
      <c r="BE187" s="859"/>
      <c r="BF187" s="860"/>
      <c r="BG187" s="860"/>
      <c r="BH187" s="859"/>
      <c r="BI187" s="860"/>
      <c r="BJ187" s="860"/>
      <c r="BK187" s="859"/>
      <c r="BL187" s="859"/>
      <c r="BM187" s="859"/>
      <c r="BN187" s="859"/>
      <c r="BO187" s="859"/>
      <c r="BP187" s="859"/>
      <c r="BQ187" s="859"/>
      <c r="BR187" s="859"/>
      <c r="BS187" s="859"/>
      <c r="BT187" s="859"/>
      <c r="BU187" s="859"/>
      <c r="BV187" s="859"/>
      <c r="BW187" s="859"/>
      <c r="BX187" s="859"/>
      <c r="BY187" s="859"/>
      <c r="BZ187" s="859"/>
      <c r="CA187" s="859"/>
      <c r="CB187" s="859"/>
      <c r="CC187" s="859"/>
      <c r="CD187" s="859"/>
      <c r="CE187" s="859"/>
      <c r="CF187" s="859"/>
      <c r="CG187" s="859"/>
      <c r="CH187" s="859"/>
      <c r="CI187" s="859"/>
      <c r="CJ187" s="859"/>
      <c r="CK187" s="859"/>
      <c r="CL187" s="859"/>
      <c r="CM187" s="859"/>
      <c r="CN187" s="859"/>
      <c r="CO187" s="859"/>
      <c r="CP187" s="859"/>
      <c r="CQ187" s="859"/>
      <c r="CR187" s="859"/>
      <c r="CS187" s="859"/>
      <c r="CT187" s="859"/>
      <c r="CU187" s="859"/>
      <c r="CV187" s="859"/>
      <c r="CW187" s="859"/>
      <c r="CX187" s="859"/>
      <c r="CY187" s="859"/>
      <c r="CZ187" s="859"/>
      <c r="DA187" s="859"/>
      <c r="DB187" s="859"/>
      <c r="DC187" s="859"/>
      <c r="DD187" s="859"/>
      <c r="DE187" s="859"/>
      <c r="DF187" s="859"/>
      <c r="DG187" s="859"/>
      <c r="DH187" s="859"/>
      <c r="DI187" s="859"/>
      <c r="DJ187" s="859"/>
      <c r="DK187" s="859"/>
      <c r="DL187" s="859"/>
      <c r="DM187" s="859"/>
      <c r="DN187" s="859"/>
      <c r="DO187" s="859"/>
      <c r="DP187" s="859"/>
      <c r="DQ187" s="859"/>
      <c r="DR187" s="859"/>
      <c r="DS187" s="859"/>
      <c r="DT187" s="859"/>
      <c r="DU187" s="859"/>
      <c r="DV187" s="859"/>
      <c r="DW187" s="859"/>
      <c r="DX187" s="859"/>
      <c r="DY187" s="859"/>
      <c r="DZ187" s="859"/>
      <c r="EA187" s="859"/>
      <c r="EB187" s="859"/>
      <c r="EC187" s="859"/>
      <c r="ED187" s="859"/>
      <c r="EE187" s="859"/>
      <c r="EF187" s="859"/>
      <c r="EG187" s="859"/>
      <c r="EH187" s="859"/>
      <c r="EI187" s="859"/>
      <c r="EJ187" s="859"/>
      <c r="EK187" s="859"/>
      <c r="EL187" s="859"/>
      <c r="EM187" s="859"/>
      <c r="EN187" s="859"/>
      <c r="EO187" s="859"/>
      <c r="EP187" s="859"/>
      <c r="EQ187" s="859"/>
      <c r="ER187" s="859"/>
      <c r="ES187" s="859"/>
      <c r="ET187" s="859"/>
      <c r="EU187" s="859"/>
      <c r="EV187" s="859"/>
      <c r="EW187" s="859"/>
      <c r="EX187" s="859"/>
      <c r="EY187" s="859"/>
      <c r="EZ187" s="859"/>
      <c r="FA187" s="859"/>
      <c r="FB187" s="859"/>
      <c r="FC187" s="859"/>
      <c r="FD187" s="859"/>
      <c r="FE187" s="859"/>
      <c r="FF187" s="859"/>
      <c r="FG187" s="859"/>
      <c r="FH187" s="859"/>
      <c r="FI187" s="859"/>
      <c r="FJ187" s="859"/>
      <c r="FK187" s="859"/>
      <c r="FL187" s="859"/>
      <c r="FM187" s="859"/>
      <c r="FN187" s="859"/>
      <c r="FO187" s="859"/>
      <c r="FP187" s="859"/>
      <c r="FQ187" s="859"/>
      <c r="FR187" s="859"/>
      <c r="FS187" s="859"/>
      <c r="FT187" s="859"/>
      <c r="FU187" s="859"/>
      <c r="FV187" s="859"/>
      <c r="FW187" s="859"/>
      <c r="FX187" s="859"/>
      <c r="FY187" s="859"/>
      <c r="FZ187" s="859"/>
      <c r="GA187" s="859"/>
      <c r="GB187" s="859"/>
      <c r="GC187" s="859"/>
      <c r="GD187" s="859"/>
      <c r="GE187" s="859"/>
      <c r="GF187" s="859"/>
      <c r="GG187" s="859"/>
      <c r="GH187" s="859"/>
      <c r="GI187" s="859"/>
      <c r="GJ187" s="859"/>
      <c r="GK187" s="859"/>
      <c r="GL187" s="859"/>
      <c r="GM187" s="859"/>
      <c r="GN187" s="859"/>
      <c r="GO187" s="859"/>
      <c r="GP187" s="859"/>
      <c r="GQ187" s="859"/>
      <c r="GR187" s="859"/>
      <c r="GS187" s="859"/>
      <c r="GT187" s="859"/>
      <c r="GU187" s="859"/>
      <c r="GV187" s="859"/>
      <c r="GW187" s="859"/>
      <c r="GX187" s="859"/>
      <c r="GY187" s="859"/>
      <c r="GZ187" s="859"/>
      <c r="HA187" s="859"/>
      <c r="HB187" s="859"/>
      <c r="HC187" s="859"/>
      <c r="HD187" s="859"/>
      <c r="HE187" s="859"/>
      <c r="HF187" s="859"/>
      <c r="HG187" s="859"/>
      <c r="HH187" s="859"/>
      <c r="HI187" s="859"/>
      <c r="HJ187" s="859"/>
      <c r="HK187" s="859"/>
      <c r="HL187" s="859"/>
      <c r="HM187" s="859"/>
      <c r="HN187" s="859"/>
      <c r="HO187" s="859"/>
      <c r="HP187" s="859"/>
      <c r="HQ187" s="859"/>
      <c r="HR187" s="859"/>
      <c r="HS187" s="859"/>
      <c r="HT187" s="859"/>
      <c r="HU187" s="859"/>
      <c r="HV187" s="859"/>
      <c r="HW187" s="859"/>
      <c r="HX187" s="859"/>
      <c r="HY187" s="859"/>
      <c r="HZ187" s="859"/>
      <c r="IA187" s="859"/>
      <c r="IB187" s="859"/>
      <c r="IC187" s="859"/>
      <c r="ID187" s="859"/>
      <c r="IE187" s="859"/>
      <c r="IF187" s="859"/>
      <c r="IG187" s="859"/>
      <c r="IH187" s="859"/>
      <c r="II187" s="859"/>
      <c r="IJ187" s="859"/>
      <c r="IK187" s="859"/>
      <c r="IL187" s="859"/>
      <c r="IM187" s="859"/>
      <c r="IN187" s="859"/>
      <c r="IO187" s="859"/>
      <c r="IP187" s="859"/>
      <c r="IQ187" s="859"/>
      <c r="IR187" s="859"/>
      <c r="IS187" s="859"/>
      <c r="IT187" s="859"/>
      <c r="IU187" s="859"/>
      <c r="IV187" s="859"/>
    </row>
    <row r="188" spans="1:256">
      <c r="A188" s="725"/>
      <c r="B188" s="718"/>
      <c r="C188" s="738"/>
      <c r="D188" s="738"/>
      <c r="E188" s="738"/>
      <c r="F188" s="738"/>
      <c r="G188" s="738"/>
      <c r="H188" s="738"/>
      <c r="I188" s="738"/>
      <c r="J188" s="738"/>
      <c r="K188" s="738"/>
      <c r="L188" s="738"/>
      <c r="M188" s="716"/>
      <c r="N188" s="738"/>
      <c r="O188" s="738"/>
      <c r="P188" s="856"/>
      <c r="Q188" s="856"/>
      <c r="R188" s="738"/>
      <c r="S188" s="856"/>
      <c r="T188" s="860"/>
      <c r="U188" s="860"/>
      <c r="V188" s="860"/>
      <c r="W188" s="859"/>
      <c r="X188" s="860"/>
      <c r="Y188" s="860"/>
      <c r="Z188" s="860"/>
      <c r="AA188" s="860"/>
      <c r="AB188" s="859"/>
      <c r="AC188" s="860"/>
      <c r="AD188" s="860"/>
      <c r="AE188" s="859"/>
      <c r="AF188" s="860"/>
      <c r="AG188" s="860"/>
      <c r="AH188" s="859"/>
      <c r="AI188" s="860"/>
      <c r="AJ188" s="860"/>
      <c r="AK188" s="860"/>
      <c r="AL188" s="860"/>
      <c r="AM188" s="859"/>
      <c r="AN188" s="860"/>
      <c r="AO188" s="860"/>
      <c r="AP188" s="860"/>
      <c r="AQ188" s="860"/>
      <c r="AR188" s="859"/>
      <c r="AS188" s="860"/>
      <c r="AT188" s="860"/>
      <c r="AU188" s="860"/>
      <c r="AV188" s="860"/>
      <c r="AW188" s="859"/>
      <c r="AX188" s="860"/>
      <c r="AY188" s="860"/>
      <c r="AZ188" s="860"/>
      <c r="BA188" s="860"/>
      <c r="BB188" s="859"/>
      <c r="BC188" s="860"/>
      <c r="BD188" s="860"/>
      <c r="BE188" s="859"/>
      <c r="BF188" s="860"/>
      <c r="BG188" s="860"/>
      <c r="BH188" s="859"/>
      <c r="BI188" s="860"/>
      <c r="BJ188" s="860"/>
      <c r="BK188" s="859"/>
      <c r="BL188" s="859"/>
      <c r="BM188" s="859"/>
      <c r="BN188" s="859"/>
      <c r="BO188" s="859"/>
      <c r="BP188" s="859"/>
      <c r="BQ188" s="859"/>
      <c r="BR188" s="859"/>
      <c r="BS188" s="859"/>
      <c r="BT188" s="859"/>
      <c r="BU188" s="859"/>
      <c r="BV188" s="859"/>
      <c r="BW188" s="859"/>
      <c r="BX188" s="859"/>
      <c r="BY188" s="859"/>
      <c r="BZ188" s="859"/>
      <c r="CA188" s="859"/>
      <c r="CB188" s="859"/>
      <c r="CC188" s="859"/>
      <c r="CD188" s="859"/>
      <c r="CE188" s="859"/>
      <c r="CF188" s="859"/>
      <c r="CG188" s="859"/>
      <c r="CH188" s="859"/>
      <c r="CI188" s="859"/>
      <c r="CJ188" s="859"/>
      <c r="CK188" s="859"/>
      <c r="CL188" s="859"/>
      <c r="CM188" s="859"/>
      <c r="CN188" s="859"/>
      <c r="CO188" s="859"/>
      <c r="CP188" s="859"/>
      <c r="CQ188" s="859"/>
      <c r="CR188" s="859"/>
      <c r="CS188" s="859"/>
      <c r="CT188" s="859"/>
      <c r="CU188" s="859"/>
      <c r="CV188" s="859"/>
      <c r="CW188" s="859"/>
      <c r="CX188" s="859"/>
      <c r="CY188" s="859"/>
      <c r="CZ188" s="859"/>
      <c r="DA188" s="859"/>
      <c r="DB188" s="859"/>
      <c r="DC188" s="859"/>
      <c r="DD188" s="859"/>
      <c r="DE188" s="859"/>
      <c r="DF188" s="859"/>
      <c r="DG188" s="859"/>
      <c r="DH188" s="859"/>
      <c r="DI188" s="859"/>
      <c r="DJ188" s="859"/>
      <c r="DK188" s="859"/>
      <c r="DL188" s="859"/>
      <c r="DM188" s="859"/>
      <c r="DN188" s="859"/>
      <c r="DO188" s="859"/>
      <c r="DP188" s="859"/>
      <c r="DQ188" s="859"/>
      <c r="DR188" s="859"/>
      <c r="DS188" s="859"/>
      <c r="DT188" s="859"/>
      <c r="DU188" s="859"/>
      <c r="DV188" s="859"/>
      <c r="DW188" s="859"/>
      <c r="DX188" s="859"/>
      <c r="DY188" s="859"/>
      <c r="DZ188" s="859"/>
      <c r="EA188" s="859"/>
      <c r="EB188" s="859"/>
      <c r="EC188" s="859"/>
      <c r="ED188" s="859"/>
      <c r="EE188" s="859"/>
      <c r="EF188" s="859"/>
      <c r="EG188" s="859"/>
      <c r="EH188" s="859"/>
      <c r="EI188" s="859"/>
      <c r="EJ188" s="859"/>
      <c r="EK188" s="859"/>
      <c r="EL188" s="859"/>
      <c r="EM188" s="859"/>
      <c r="EN188" s="859"/>
      <c r="EO188" s="859"/>
      <c r="EP188" s="859"/>
      <c r="EQ188" s="859"/>
      <c r="ER188" s="859"/>
      <c r="ES188" s="859"/>
      <c r="ET188" s="859"/>
      <c r="EU188" s="859"/>
      <c r="EV188" s="859"/>
      <c r="EW188" s="859"/>
      <c r="EX188" s="859"/>
      <c r="EY188" s="859"/>
      <c r="EZ188" s="859"/>
      <c r="FA188" s="859"/>
      <c r="FB188" s="859"/>
      <c r="FC188" s="859"/>
      <c r="FD188" s="859"/>
      <c r="FE188" s="859"/>
      <c r="FF188" s="859"/>
      <c r="FG188" s="859"/>
      <c r="FH188" s="859"/>
      <c r="FI188" s="859"/>
      <c r="FJ188" s="859"/>
      <c r="FK188" s="859"/>
      <c r="FL188" s="859"/>
      <c r="FM188" s="859"/>
      <c r="FN188" s="859"/>
      <c r="FO188" s="859"/>
      <c r="FP188" s="859"/>
      <c r="FQ188" s="859"/>
      <c r="FR188" s="859"/>
      <c r="FS188" s="859"/>
      <c r="FT188" s="859"/>
      <c r="FU188" s="859"/>
      <c r="FV188" s="859"/>
      <c r="FW188" s="859"/>
      <c r="FX188" s="859"/>
      <c r="FY188" s="859"/>
      <c r="FZ188" s="859"/>
      <c r="GA188" s="859"/>
      <c r="GB188" s="859"/>
      <c r="GC188" s="859"/>
      <c r="GD188" s="859"/>
      <c r="GE188" s="859"/>
      <c r="GF188" s="859"/>
      <c r="GG188" s="859"/>
      <c r="GH188" s="859"/>
      <c r="GI188" s="859"/>
      <c r="GJ188" s="859"/>
      <c r="GK188" s="859"/>
      <c r="GL188" s="859"/>
      <c r="GM188" s="859"/>
      <c r="GN188" s="859"/>
      <c r="GO188" s="859"/>
      <c r="GP188" s="859"/>
      <c r="GQ188" s="859"/>
      <c r="GR188" s="859"/>
      <c r="GS188" s="859"/>
      <c r="GT188" s="859"/>
      <c r="GU188" s="859"/>
      <c r="GV188" s="859"/>
      <c r="GW188" s="859"/>
      <c r="GX188" s="859"/>
      <c r="GY188" s="859"/>
      <c r="GZ188" s="859"/>
      <c r="HA188" s="859"/>
      <c r="HB188" s="859"/>
      <c r="HC188" s="859"/>
      <c r="HD188" s="859"/>
      <c r="HE188" s="859"/>
      <c r="HF188" s="859"/>
      <c r="HG188" s="859"/>
      <c r="HH188" s="859"/>
      <c r="HI188" s="859"/>
      <c r="HJ188" s="859"/>
      <c r="HK188" s="859"/>
      <c r="HL188" s="859"/>
      <c r="HM188" s="859"/>
      <c r="HN188" s="859"/>
      <c r="HO188" s="859"/>
      <c r="HP188" s="859"/>
      <c r="HQ188" s="859"/>
      <c r="HR188" s="859"/>
      <c r="HS188" s="859"/>
      <c r="HT188" s="859"/>
      <c r="HU188" s="859"/>
      <c r="HV188" s="859"/>
      <c r="HW188" s="859"/>
      <c r="HX188" s="859"/>
      <c r="HY188" s="859"/>
      <c r="HZ188" s="859"/>
      <c r="IA188" s="859"/>
      <c r="IB188" s="859"/>
      <c r="IC188" s="859"/>
      <c r="ID188" s="859"/>
      <c r="IE188" s="859"/>
      <c r="IF188" s="859"/>
      <c r="IG188" s="859"/>
      <c r="IH188" s="859"/>
      <c r="II188" s="859"/>
      <c r="IJ188" s="859"/>
      <c r="IK188" s="859"/>
      <c r="IL188" s="859"/>
      <c r="IM188" s="859"/>
      <c r="IN188" s="859"/>
      <c r="IO188" s="859"/>
      <c r="IP188" s="859"/>
      <c r="IQ188" s="859"/>
      <c r="IR188" s="859"/>
      <c r="IS188" s="859"/>
      <c r="IT188" s="859"/>
      <c r="IU188" s="859"/>
      <c r="IV188" s="859"/>
    </row>
    <row r="189" spans="1:256">
      <c r="A189" s="725"/>
      <c r="B189" s="718"/>
      <c r="C189" s="738"/>
      <c r="D189" s="738"/>
      <c r="E189" s="738"/>
      <c r="F189" s="738"/>
      <c r="G189" s="738"/>
      <c r="H189" s="738"/>
      <c r="I189" s="738"/>
      <c r="J189" s="738"/>
      <c r="K189" s="738"/>
      <c r="L189" s="738"/>
      <c r="M189" s="716"/>
      <c r="N189" s="738"/>
      <c r="O189" s="738"/>
      <c r="P189" s="856"/>
      <c r="Q189" s="856"/>
      <c r="R189" s="738"/>
      <c r="S189" s="856"/>
      <c r="T189" s="860"/>
      <c r="U189" s="860"/>
      <c r="V189" s="860"/>
      <c r="W189" s="859"/>
      <c r="X189" s="860"/>
      <c r="Y189" s="860"/>
      <c r="Z189" s="860"/>
      <c r="AA189" s="860"/>
      <c r="AB189" s="859"/>
      <c r="AC189" s="860"/>
      <c r="AD189" s="860"/>
      <c r="AE189" s="859"/>
      <c r="AF189" s="860"/>
      <c r="AG189" s="860"/>
      <c r="AH189" s="859"/>
      <c r="AI189" s="860"/>
      <c r="AJ189" s="860"/>
      <c r="AK189" s="860"/>
      <c r="AL189" s="860"/>
      <c r="AM189" s="859"/>
      <c r="AN189" s="860"/>
      <c r="AO189" s="860"/>
      <c r="AP189" s="860"/>
      <c r="AQ189" s="860"/>
      <c r="AR189" s="859"/>
      <c r="AS189" s="860"/>
      <c r="AT189" s="860"/>
      <c r="AU189" s="860"/>
      <c r="AV189" s="860"/>
      <c r="AW189" s="859"/>
      <c r="AX189" s="860"/>
      <c r="AY189" s="860"/>
      <c r="AZ189" s="860"/>
      <c r="BA189" s="860"/>
      <c r="BB189" s="859"/>
      <c r="BC189" s="860"/>
      <c r="BD189" s="860"/>
      <c r="BE189" s="859"/>
      <c r="BF189" s="860"/>
      <c r="BG189" s="860"/>
      <c r="BH189" s="859"/>
      <c r="BI189" s="860"/>
      <c r="BJ189" s="860"/>
      <c r="BK189" s="859"/>
      <c r="BL189" s="859"/>
      <c r="BM189" s="859"/>
      <c r="BN189" s="859"/>
      <c r="BO189" s="859"/>
      <c r="BP189" s="859"/>
      <c r="BQ189" s="859"/>
      <c r="BR189" s="859"/>
      <c r="BS189" s="859"/>
      <c r="BT189" s="859"/>
      <c r="BU189" s="859"/>
      <c r="BV189" s="859"/>
      <c r="BW189" s="859"/>
      <c r="BX189" s="859"/>
      <c r="BY189" s="859"/>
      <c r="BZ189" s="859"/>
      <c r="CA189" s="859"/>
      <c r="CB189" s="859"/>
      <c r="CC189" s="859"/>
      <c r="CD189" s="859"/>
      <c r="CE189" s="859"/>
      <c r="CF189" s="859"/>
      <c r="CG189" s="859"/>
      <c r="CH189" s="859"/>
      <c r="CI189" s="859"/>
      <c r="CJ189" s="859"/>
      <c r="CK189" s="859"/>
      <c r="CL189" s="859"/>
      <c r="CM189" s="859"/>
      <c r="CN189" s="859"/>
      <c r="CO189" s="859"/>
      <c r="CP189" s="859"/>
      <c r="CQ189" s="859"/>
      <c r="CR189" s="859"/>
      <c r="CS189" s="859"/>
      <c r="CT189" s="859"/>
      <c r="CU189" s="859"/>
      <c r="CV189" s="859"/>
      <c r="CW189" s="859"/>
      <c r="CX189" s="859"/>
      <c r="CY189" s="859"/>
      <c r="CZ189" s="859"/>
      <c r="DA189" s="859"/>
      <c r="DB189" s="859"/>
      <c r="DC189" s="859"/>
      <c r="DD189" s="859"/>
      <c r="DE189" s="859"/>
      <c r="DF189" s="859"/>
      <c r="DG189" s="859"/>
      <c r="DH189" s="859"/>
      <c r="DI189" s="859"/>
      <c r="DJ189" s="859"/>
      <c r="DK189" s="859"/>
      <c r="DL189" s="859"/>
      <c r="DM189" s="859"/>
      <c r="DN189" s="859"/>
      <c r="DO189" s="859"/>
      <c r="DP189" s="859"/>
      <c r="DQ189" s="859"/>
      <c r="DR189" s="859"/>
      <c r="DS189" s="859"/>
      <c r="DT189" s="859"/>
      <c r="DU189" s="859"/>
      <c r="DV189" s="859"/>
      <c r="DW189" s="859"/>
      <c r="DX189" s="859"/>
      <c r="DY189" s="859"/>
      <c r="DZ189" s="859"/>
      <c r="EA189" s="859"/>
      <c r="EB189" s="859"/>
      <c r="EC189" s="859"/>
      <c r="ED189" s="859"/>
      <c r="EE189" s="859"/>
      <c r="EF189" s="859"/>
      <c r="EG189" s="859"/>
      <c r="EH189" s="859"/>
      <c r="EI189" s="859"/>
      <c r="EJ189" s="859"/>
      <c r="EK189" s="859"/>
      <c r="EL189" s="859"/>
      <c r="EM189" s="859"/>
      <c r="EN189" s="859"/>
      <c r="EO189" s="859"/>
      <c r="EP189" s="859"/>
      <c r="EQ189" s="859"/>
      <c r="ER189" s="859"/>
      <c r="ES189" s="859"/>
      <c r="ET189" s="859"/>
      <c r="EU189" s="859"/>
      <c r="EV189" s="859"/>
      <c r="EW189" s="859"/>
      <c r="EX189" s="859"/>
      <c r="EY189" s="859"/>
      <c r="EZ189" s="859"/>
      <c r="FA189" s="859"/>
      <c r="FB189" s="859"/>
      <c r="FC189" s="859"/>
      <c r="FD189" s="859"/>
      <c r="FE189" s="859"/>
      <c r="FF189" s="859"/>
      <c r="FG189" s="859"/>
      <c r="FH189" s="859"/>
      <c r="FI189" s="859"/>
      <c r="FJ189" s="859"/>
      <c r="FK189" s="859"/>
      <c r="FL189" s="859"/>
      <c r="FM189" s="859"/>
      <c r="FN189" s="859"/>
      <c r="FO189" s="859"/>
      <c r="FP189" s="859"/>
      <c r="FQ189" s="859"/>
      <c r="FR189" s="859"/>
      <c r="FS189" s="859"/>
      <c r="FT189" s="859"/>
      <c r="FU189" s="859"/>
      <c r="FV189" s="859"/>
      <c r="FW189" s="859"/>
      <c r="FX189" s="859"/>
      <c r="FY189" s="859"/>
      <c r="FZ189" s="859"/>
      <c r="GA189" s="859"/>
      <c r="GB189" s="859"/>
      <c r="GC189" s="859"/>
      <c r="GD189" s="859"/>
      <c r="GE189" s="859"/>
      <c r="GF189" s="859"/>
      <c r="GG189" s="859"/>
      <c r="GH189" s="859"/>
      <c r="GI189" s="859"/>
      <c r="GJ189" s="859"/>
      <c r="GK189" s="859"/>
      <c r="GL189" s="859"/>
      <c r="GM189" s="859"/>
      <c r="GN189" s="859"/>
      <c r="GO189" s="859"/>
      <c r="GP189" s="859"/>
      <c r="GQ189" s="859"/>
      <c r="GR189" s="859"/>
      <c r="GS189" s="859"/>
      <c r="GT189" s="859"/>
      <c r="GU189" s="859"/>
      <c r="GV189" s="859"/>
      <c r="GW189" s="859"/>
      <c r="GX189" s="859"/>
      <c r="GY189" s="859"/>
      <c r="GZ189" s="859"/>
      <c r="HA189" s="859"/>
      <c r="HB189" s="859"/>
      <c r="HC189" s="859"/>
      <c r="HD189" s="859"/>
      <c r="HE189" s="859"/>
      <c r="HF189" s="859"/>
      <c r="HG189" s="859"/>
      <c r="HH189" s="859"/>
      <c r="HI189" s="859"/>
      <c r="HJ189" s="859"/>
      <c r="HK189" s="859"/>
      <c r="HL189" s="859"/>
      <c r="HM189" s="859"/>
      <c r="HN189" s="859"/>
      <c r="HO189" s="859"/>
      <c r="HP189" s="859"/>
      <c r="HQ189" s="859"/>
      <c r="HR189" s="859"/>
      <c r="HS189" s="859"/>
      <c r="HT189" s="859"/>
      <c r="HU189" s="859"/>
      <c r="HV189" s="859"/>
      <c r="HW189" s="859"/>
      <c r="HX189" s="859"/>
      <c r="HY189" s="859"/>
      <c r="HZ189" s="859"/>
      <c r="IA189" s="859"/>
      <c r="IB189" s="859"/>
      <c r="IC189" s="859"/>
      <c r="ID189" s="859"/>
      <c r="IE189" s="859"/>
      <c r="IF189" s="859"/>
      <c r="IG189" s="859"/>
      <c r="IH189" s="859"/>
      <c r="II189" s="859"/>
      <c r="IJ189" s="859"/>
      <c r="IK189" s="859"/>
      <c r="IL189" s="859"/>
      <c r="IM189" s="859"/>
      <c r="IN189" s="859"/>
      <c r="IO189" s="859"/>
      <c r="IP189" s="859"/>
      <c r="IQ189" s="859"/>
      <c r="IR189" s="859"/>
      <c r="IS189" s="859"/>
      <c r="IT189" s="859"/>
      <c r="IU189" s="859"/>
      <c r="IV189" s="859"/>
    </row>
    <row r="190" spans="1:256">
      <c r="A190" s="725"/>
      <c r="B190" s="718"/>
      <c r="C190" s="1221" t="s">
        <v>538</v>
      </c>
      <c r="D190" s="1221"/>
      <c r="E190" s="1221"/>
      <c r="F190" s="1221"/>
      <c r="G190" s="1221"/>
      <c r="H190" s="1221"/>
      <c r="I190" s="1221"/>
      <c r="J190" s="1221"/>
      <c r="K190" s="1221"/>
      <c r="L190" s="738"/>
      <c r="M190" s="738"/>
      <c r="N190" s="738"/>
      <c r="O190" s="738"/>
      <c r="P190" s="856"/>
      <c r="Q190" s="856"/>
      <c r="R190" s="738"/>
      <c r="S190" s="856"/>
      <c r="T190" s="860"/>
      <c r="U190" s="860"/>
      <c r="V190" s="860"/>
      <c r="W190" s="859"/>
      <c r="X190" s="860"/>
      <c r="Y190" s="860"/>
      <c r="Z190" s="860"/>
      <c r="AA190" s="860"/>
      <c r="AB190" s="859"/>
      <c r="AC190" s="860"/>
      <c r="AD190" s="860"/>
      <c r="AE190" s="859"/>
      <c r="AF190" s="860"/>
      <c r="AG190" s="860"/>
      <c r="AH190" s="859"/>
      <c r="AI190" s="860"/>
      <c r="AJ190" s="860"/>
      <c r="AK190" s="860"/>
      <c r="AL190" s="860"/>
      <c r="AM190" s="859"/>
      <c r="AN190" s="860"/>
      <c r="AO190" s="860"/>
      <c r="AP190" s="860"/>
      <c r="AQ190" s="860"/>
      <c r="AR190" s="859"/>
      <c r="AS190" s="860"/>
      <c r="AT190" s="860"/>
      <c r="AU190" s="860"/>
      <c r="AV190" s="860"/>
      <c r="AW190" s="859"/>
      <c r="AX190" s="860"/>
      <c r="AY190" s="860"/>
      <c r="AZ190" s="860"/>
      <c r="BA190" s="860"/>
      <c r="BB190" s="859"/>
      <c r="BC190" s="860"/>
      <c r="BD190" s="860"/>
      <c r="BE190" s="859"/>
      <c r="BF190" s="860"/>
      <c r="BG190" s="860"/>
      <c r="BH190" s="859"/>
      <c r="BI190" s="860"/>
      <c r="BJ190" s="860"/>
      <c r="BK190" s="859"/>
      <c r="BL190" s="859"/>
      <c r="BM190" s="859"/>
      <c r="BN190" s="859"/>
      <c r="BO190" s="859"/>
      <c r="BP190" s="859"/>
      <c r="BQ190" s="859"/>
      <c r="BR190" s="859"/>
      <c r="BS190" s="859"/>
      <c r="BT190" s="859"/>
      <c r="BU190" s="859"/>
      <c r="BV190" s="859"/>
      <c r="BW190" s="859"/>
      <c r="BX190" s="859"/>
      <c r="BY190" s="859"/>
      <c r="BZ190" s="859"/>
      <c r="CA190" s="859"/>
      <c r="CB190" s="859"/>
      <c r="CC190" s="859"/>
      <c r="CD190" s="859"/>
      <c r="CE190" s="859"/>
      <c r="CF190" s="859"/>
      <c r="CG190" s="859"/>
      <c r="CH190" s="859"/>
      <c r="CI190" s="859"/>
      <c r="CJ190" s="859"/>
      <c r="CK190" s="859"/>
      <c r="CL190" s="859"/>
      <c r="CM190" s="859"/>
      <c r="CN190" s="859"/>
      <c r="CO190" s="859"/>
      <c r="CP190" s="859"/>
      <c r="CQ190" s="859"/>
      <c r="CR190" s="859"/>
      <c r="CS190" s="859"/>
      <c r="CT190" s="859"/>
      <c r="CU190" s="859"/>
      <c r="CV190" s="859"/>
      <c r="CW190" s="859"/>
      <c r="CX190" s="859"/>
      <c r="CY190" s="859"/>
      <c r="CZ190" s="859"/>
      <c r="DA190" s="859"/>
      <c r="DB190" s="859"/>
      <c r="DC190" s="859"/>
      <c r="DD190" s="859"/>
      <c r="DE190" s="859"/>
      <c r="DF190" s="859"/>
      <c r="DG190" s="859"/>
      <c r="DH190" s="859"/>
      <c r="DI190" s="859"/>
      <c r="DJ190" s="859"/>
      <c r="DK190" s="859"/>
      <c r="DL190" s="859"/>
      <c r="DM190" s="859"/>
      <c r="DN190" s="859"/>
      <c r="DO190" s="859"/>
      <c r="DP190" s="859"/>
      <c r="DQ190" s="859"/>
      <c r="DR190" s="859"/>
      <c r="DS190" s="859"/>
      <c r="DT190" s="859"/>
      <c r="DU190" s="859"/>
      <c r="DV190" s="859"/>
      <c r="DW190" s="859"/>
      <c r="DX190" s="859"/>
      <c r="DY190" s="859"/>
      <c r="DZ190" s="859"/>
      <c r="EA190" s="859"/>
      <c r="EB190" s="859"/>
      <c r="EC190" s="859"/>
      <c r="ED190" s="859"/>
      <c r="EE190" s="859"/>
      <c r="EF190" s="859"/>
      <c r="EG190" s="859"/>
      <c r="EH190" s="859"/>
      <c r="EI190" s="859"/>
      <c r="EJ190" s="859"/>
      <c r="EK190" s="859"/>
      <c r="EL190" s="859"/>
      <c r="EM190" s="859"/>
      <c r="EN190" s="859"/>
      <c r="EO190" s="859"/>
      <c r="EP190" s="859"/>
      <c r="EQ190" s="859"/>
      <c r="ER190" s="859"/>
      <c r="ES190" s="859"/>
      <c r="ET190" s="859"/>
      <c r="EU190" s="859"/>
      <c r="EV190" s="859"/>
      <c r="EW190" s="859"/>
      <c r="EX190" s="859"/>
      <c r="EY190" s="859"/>
      <c r="EZ190" s="859"/>
      <c r="FA190" s="859"/>
      <c r="FB190" s="859"/>
      <c r="FC190" s="859"/>
      <c r="FD190" s="859"/>
      <c r="FE190" s="859"/>
      <c r="FF190" s="859"/>
      <c r="FG190" s="859"/>
      <c r="FH190" s="859"/>
      <c r="FI190" s="859"/>
      <c r="FJ190" s="859"/>
      <c r="FK190" s="859"/>
      <c r="FL190" s="859"/>
      <c r="FM190" s="859"/>
      <c r="FN190" s="859"/>
      <c r="FO190" s="859"/>
      <c r="FP190" s="859"/>
      <c r="FQ190" s="859"/>
      <c r="FR190" s="859"/>
      <c r="FS190" s="859"/>
      <c r="FT190" s="859"/>
      <c r="FU190" s="859"/>
      <c r="FV190" s="859"/>
      <c r="FW190" s="859"/>
      <c r="FX190" s="859"/>
      <c r="FY190" s="859"/>
      <c r="FZ190" s="859"/>
      <c r="GA190" s="859"/>
      <c r="GB190" s="859"/>
      <c r="GC190" s="859"/>
      <c r="GD190" s="859"/>
      <c r="GE190" s="859"/>
      <c r="GF190" s="859"/>
      <c r="GG190" s="859"/>
      <c r="GH190" s="859"/>
      <c r="GI190" s="859"/>
      <c r="GJ190" s="859"/>
      <c r="GK190" s="859"/>
      <c r="GL190" s="859"/>
      <c r="GM190" s="859"/>
      <c r="GN190" s="859"/>
      <c r="GO190" s="859"/>
      <c r="GP190" s="859"/>
      <c r="GQ190" s="859"/>
      <c r="GR190" s="859"/>
      <c r="GS190" s="859"/>
      <c r="GT190" s="859"/>
      <c r="GU190" s="859"/>
      <c r="GV190" s="859"/>
      <c r="GW190" s="859"/>
      <c r="GX190" s="859"/>
      <c r="GY190" s="859"/>
      <c r="GZ190" s="859"/>
      <c r="HA190" s="859"/>
      <c r="HB190" s="859"/>
      <c r="HC190" s="859"/>
      <c r="HD190" s="859"/>
      <c r="HE190" s="859"/>
      <c r="HF190" s="859"/>
      <c r="HG190" s="859"/>
      <c r="HH190" s="859"/>
      <c r="HI190" s="859"/>
      <c r="HJ190" s="859"/>
      <c r="HK190" s="859"/>
      <c r="HL190" s="859"/>
      <c r="HM190" s="859"/>
      <c r="HN190" s="859"/>
      <c r="HO190" s="859"/>
      <c r="HP190" s="859"/>
      <c r="HQ190" s="859"/>
      <c r="HR190" s="859"/>
      <c r="HS190" s="859"/>
      <c r="HT190" s="859"/>
      <c r="HU190" s="859"/>
      <c r="HV190" s="859"/>
      <c r="HW190" s="859"/>
      <c r="HX190" s="859"/>
      <c r="HY190" s="859"/>
      <c r="HZ190" s="859"/>
      <c r="IA190" s="859"/>
      <c r="IB190" s="859"/>
      <c r="IC190" s="859"/>
      <c r="ID190" s="859"/>
      <c r="IE190" s="859"/>
      <c r="IF190" s="859"/>
      <c r="IG190" s="859"/>
      <c r="IH190" s="859"/>
      <c r="II190" s="859"/>
      <c r="IJ190" s="859"/>
      <c r="IK190" s="859"/>
      <c r="IL190" s="859"/>
      <c r="IM190" s="859"/>
      <c r="IN190" s="859"/>
      <c r="IO190" s="859"/>
      <c r="IP190" s="859"/>
      <c r="IQ190" s="859"/>
      <c r="IR190" s="859"/>
      <c r="IS190" s="859"/>
      <c r="IT190" s="859"/>
      <c r="IU190" s="859"/>
      <c r="IV190" s="859"/>
    </row>
    <row r="191" spans="1:256">
      <c r="A191" s="725"/>
      <c r="B191" s="718"/>
      <c r="C191" s="871" t="s">
        <v>539</v>
      </c>
      <c r="D191" s="831" t="s">
        <v>540</v>
      </c>
      <c r="E191" s="872" t="s">
        <v>241</v>
      </c>
      <c r="F191" s="873"/>
      <c r="G191" s="873"/>
      <c r="H191" s="873"/>
      <c r="I191" s="873"/>
      <c r="J191" s="873"/>
      <c r="K191" s="830" t="s">
        <v>234</v>
      </c>
      <c r="L191" s="738"/>
      <c r="M191" s="738"/>
      <c r="N191" s="738"/>
      <c r="O191" s="738"/>
      <c r="P191" s="856"/>
      <c r="Q191" s="856"/>
      <c r="R191" s="738"/>
      <c r="S191" s="856"/>
      <c r="T191" s="860"/>
      <c r="U191" s="860"/>
      <c r="V191" s="860"/>
      <c r="W191" s="859"/>
      <c r="X191" s="860"/>
      <c r="Y191" s="860"/>
      <c r="Z191" s="860"/>
      <c r="AA191" s="860"/>
      <c r="AB191" s="859"/>
      <c r="AC191" s="860"/>
      <c r="AD191" s="860"/>
      <c r="AE191" s="859"/>
      <c r="AF191" s="860"/>
      <c r="AG191" s="860"/>
      <c r="AH191" s="859"/>
      <c r="AI191" s="860"/>
      <c r="AJ191" s="860"/>
      <c r="AK191" s="860"/>
      <c r="AL191" s="860"/>
      <c r="AM191" s="859"/>
      <c r="AN191" s="860"/>
      <c r="AO191" s="860"/>
      <c r="AP191" s="860"/>
      <c r="AQ191" s="860"/>
      <c r="AR191" s="859"/>
      <c r="AS191" s="860"/>
      <c r="AT191" s="860"/>
      <c r="AU191" s="860"/>
      <c r="AV191" s="860"/>
      <c r="AW191" s="859"/>
      <c r="AX191" s="860"/>
      <c r="AY191" s="860"/>
      <c r="AZ191" s="860"/>
      <c r="BA191" s="860"/>
      <c r="BB191" s="859"/>
      <c r="BC191" s="860"/>
      <c r="BD191" s="860"/>
      <c r="BE191" s="859"/>
      <c r="BF191" s="860"/>
      <c r="BG191" s="860"/>
      <c r="BH191" s="859"/>
      <c r="BI191" s="860"/>
      <c r="BJ191" s="860"/>
      <c r="BK191" s="859"/>
      <c r="BL191" s="859"/>
      <c r="BM191" s="859"/>
      <c r="BN191" s="859"/>
      <c r="BO191" s="859"/>
      <c r="BP191" s="859"/>
      <c r="BQ191" s="859"/>
      <c r="BR191" s="859"/>
      <c r="BS191" s="859"/>
      <c r="BT191" s="859"/>
      <c r="BU191" s="859"/>
      <c r="BV191" s="859"/>
      <c r="BW191" s="859"/>
      <c r="BX191" s="859"/>
      <c r="BY191" s="859"/>
      <c r="BZ191" s="859"/>
      <c r="CA191" s="859"/>
      <c r="CB191" s="859"/>
      <c r="CC191" s="859"/>
      <c r="CD191" s="859"/>
      <c r="CE191" s="859"/>
      <c r="CF191" s="859"/>
      <c r="CG191" s="859"/>
      <c r="CH191" s="859"/>
      <c r="CI191" s="859"/>
      <c r="CJ191" s="859"/>
      <c r="CK191" s="859"/>
      <c r="CL191" s="859"/>
      <c r="CM191" s="859"/>
      <c r="CN191" s="859"/>
      <c r="CO191" s="859"/>
      <c r="CP191" s="859"/>
      <c r="CQ191" s="859"/>
      <c r="CR191" s="859"/>
      <c r="CS191" s="859"/>
      <c r="CT191" s="859"/>
      <c r="CU191" s="859"/>
      <c r="CV191" s="859"/>
      <c r="CW191" s="859"/>
      <c r="CX191" s="859"/>
      <c r="CY191" s="859"/>
      <c r="CZ191" s="859"/>
      <c r="DA191" s="859"/>
      <c r="DB191" s="859"/>
      <c r="DC191" s="859"/>
      <c r="DD191" s="859"/>
      <c r="DE191" s="859"/>
      <c r="DF191" s="859"/>
      <c r="DG191" s="859"/>
      <c r="DH191" s="859"/>
      <c r="DI191" s="859"/>
      <c r="DJ191" s="859"/>
      <c r="DK191" s="859"/>
      <c r="DL191" s="859"/>
      <c r="DM191" s="859"/>
      <c r="DN191" s="859"/>
      <c r="DO191" s="859"/>
      <c r="DP191" s="859"/>
      <c r="DQ191" s="859"/>
      <c r="DR191" s="859"/>
      <c r="DS191" s="859"/>
      <c r="DT191" s="859"/>
      <c r="DU191" s="859"/>
      <c r="DV191" s="859"/>
      <c r="DW191" s="859"/>
      <c r="DX191" s="859"/>
      <c r="DY191" s="859"/>
      <c r="DZ191" s="859"/>
      <c r="EA191" s="859"/>
      <c r="EB191" s="859"/>
      <c r="EC191" s="859"/>
      <c r="ED191" s="859"/>
      <c r="EE191" s="859"/>
      <c r="EF191" s="859"/>
      <c r="EG191" s="859"/>
      <c r="EH191" s="859"/>
      <c r="EI191" s="859"/>
      <c r="EJ191" s="859"/>
      <c r="EK191" s="859"/>
      <c r="EL191" s="859"/>
      <c r="EM191" s="859"/>
      <c r="EN191" s="859"/>
      <c r="EO191" s="859"/>
      <c r="EP191" s="859"/>
      <c r="EQ191" s="859"/>
      <c r="ER191" s="859"/>
      <c r="ES191" s="859"/>
      <c r="ET191" s="859"/>
      <c r="EU191" s="859"/>
      <c r="EV191" s="859"/>
      <c r="EW191" s="859"/>
      <c r="EX191" s="859"/>
      <c r="EY191" s="859"/>
      <c r="EZ191" s="859"/>
      <c r="FA191" s="859"/>
      <c r="FB191" s="859"/>
      <c r="FC191" s="859"/>
      <c r="FD191" s="859"/>
      <c r="FE191" s="859"/>
      <c r="FF191" s="859"/>
      <c r="FG191" s="859"/>
      <c r="FH191" s="859"/>
      <c r="FI191" s="859"/>
      <c r="FJ191" s="859"/>
      <c r="FK191" s="859"/>
      <c r="FL191" s="859"/>
      <c r="FM191" s="859"/>
      <c r="FN191" s="859"/>
      <c r="FO191" s="859"/>
      <c r="FP191" s="859"/>
      <c r="FQ191" s="859"/>
      <c r="FR191" s="859"/>
      <c r="FS191" s="859"/>
      <c r="FT191" s="859"/>
      <c r="FU191" s="859"/>
      <c r="FV191" s="859"/>
      <c r="FW191" s="859"/>
      <c r="FX191" s="859"/>
      <c r="FY191" s="859"/>
      <c r="FZ191" s="859"/>
      <c r="GA191" s="859"/>
      <c r="GB191" s="859"/>
      <c r="GC191" s="859"/>
      <c r="GD191" s="859"/>
      <c r="GE191" s="859"/>
      <c r="GF191" s="859"/>
      <c r="GG191" s="859"/>
      <c r="GH191" s="859"/>
      <c r="GI191" s="859"/>
      <c r="GJ191" s="859"/>
      <c r="GK191" s="859"/>
      <c r="GL191" s="859"/>
      <c r="GM191" s="859"/>
      <c r="GN191" s="859"/>
      <c r="GO191" s="859"/>
      <c r="GP191" s="859"/>
      <c r="GQ191" s="859"/>
      <c r="GR191" s="859"/>
      <c r="GS191" s="859"/>
      <c r="GT191" s="859"/>
      <c r="GU191" s="859"/>
      <c r="GV191" s="859"/>
      <c r="GW191" s="859"/>
      <c r="GX191" s="859"/>
      <c r="GY191" s="859"/>
      <c r="GZ191" s="859"/>
      <c r="HA191" s="859"/>
      <c r="HB191" s="859"/>
      <c r="HC191" s="859"/>
      <c r="HD191" s="859"/>
      <c r="HE191" s="859"/>
      <c r="HF191" s="859"/>
      <c r="HG191" s="859"/>
      <c r="HH191" s="859"/>
      <c r="HI191" s="859"/>
      <c r="HJ191" s="859"/>
      <c r="HK191" s="859"/>
      <c r="HL191" s="859"/>
      <c r="HM191" s="859"/>
      <c r="HN191" s="859"/>
      <c r="HO191" s="859"/>
      <c r="HP191" s="859"/>
      <c r="HQ191" s="859"/>
      <c r="HR191" s="859"/>
      <c r="HS191" s="859"/>
      <c r="HT191" s="859"/>
      <c r="HU191" s="859"/>
      <c r="HV191" s="859"/>
      <c r="HW191" s="859"/>
      <c r="HX191" s="859"/>
      <c r="HY191" s="859"/>
      <c r="HZ191" s="859"/>
      <c r="IA191" s="859"/>
      <c r="IB191" s="859"/>
      <c r="IC191" s="859"/>
      <c r="ID191" s="859"/>
      <c r="IE191" s="859"/>
      <c r="IF191" s="859"/>
      <c r="IG191" s="859"/>
      <c r="IH191" s="859"/>
      <c r="II191" s="859"/>
      <c r="IJ191" s="859"/>
      <c r="IK191" s="859"/>
      <c r="IL191" s="859"/>
      <c r="IM191" s="859"/>
      <c r="IN191" s="859"/>
      <c r="IO191" s="859"/>
      <c r="IP191" s="859"/>
      <c r="IQ191" s="859"/>
      <c r="IR191" s="859"/>
      <c r="IS191" s="859"/>
      <c r="IT191" s="859"/>
      <c r="IU191" s="859"/>
      <c r="IV191" s="859"/>
    </row>
    <row r="192" spans="1:256">
      <c r="A192" s="861"/>
      <c r="B192" s="716"/>
      <c r="C192" s="874">
        <f>D97+D98</f>
        <v>108.54</v>
      </c>
      <c r="D192" s="868">
        <f>SUM(M175:M186)</f>
        <v>1.5899999999999999</v>
      </c>
      <c r="E192" s="875">
        <v>1</v>
      </c>
      <c r="F192" s="876"/>
      <c r="G192" s="876"/>
      <c r="H192" s="876"/>
      <c r="I192" s="876"/>
      <c r="J192" s="877"/>
      <c r="K192" s="864">
        <f>ROUND((C192-D192),2)</f>
        <v>106.95</v>
      </c>
      <c r="L192" s="738"/>
      <c r="M192" s="738"/>
      <c r="N192" s="738"/>
      <c r="O192" s="738"/>
      <c r="P192" s="856"/>
      <c r="Q192" s="856"/>
      <c r="R192" s="738"/>
      <c r="S192" s="856"/>
      <c r="T192" s="860"/>
      <c r="U192" s="860"/>
      <c r="V192" s="860"/>
      <c r="W192" s="859"/>
      <c r="X192" s="860"/>
      <c r="Y192" s="860"/>
      <c r="Z192" s="860"/>
      <c r="AA192" s="860"/>
      <c r="AB192" s="859"/>
      <c r="AC192" s="860"/>
      <c r="AD192" s="860"/>
      <c r="AE192" s="859"/>
      <c r="AF192" s="860"/>
      <c r="AG192" s="860"/>
      <c r="AH192" s="859"/>
      <c r="AI192" s="860"/>
      <c r="AJ192" s="860"/>
      <c r="AK192" s="860"/>
      <c r="AL192" s="860"/>
      <c r="AM192" s="859"/>
      <c r="AN192" s="860"/>
      <c r="AO192" s="860"/>
      <c r="AP192" s="860"/>
      <c r="AQ192" s="860"/>
      <c r="AR192" s="859"/>
      <c r="AS192" s="860"/>
      <c r="AT192" s="860"/>
      <c r="AU192" s="860"/>
      <c r="AV192" s="860"/>
      <c r="AW192" s="859"/>
      <c r="AX192" s="860"/>
      <c r="AY192" s="860"/>
      <c r="AZ192" s="860"/>
      <c r="BA192" s="860"/>
      <c r="BB192" s="859"/>
      <c r="BC192" s="860"/>
      <c r="BD192" s="860"/>
      <c r="BE192" s="859"/>
      <c r="BF192" s="860"/>
      <c r="BG192" s="860"/>
      <c r="BH192" s="859"/>
      <c r="BI192" s="860"/>
      <c r="BJ192" s="860"/>
      <c r="BK192" s="859"/>
      <c r="BL192" s="859"/>
      <c r="BM192" s="859"/>
      <c r="BN192" s="859"/>
      <c r="BO192" s="859"/>
      <c r="BP192" s="859"/>
      <c r="BQ192" s="859"/>
      <c r="BR192" s="859"/>
      <c r="BS192" s="859"/>
      <c r="BT192" s="859"/>
      <c r="BU192" s="859"/>
      <c r="BV192" s="859"/>
      <c r="BW192" s="859"/>
      <c r="BX192" s="859"/>
      <c r="BY192" s="859"/>
      <c r="BZ192" s="859"/>
      <c r="CA192" s="859"/>
      <c r="CB192" s="859"/>
      <c r="CC192" s="859"/>
      <c r="CD192" s="859"/>
      <c r="CE192" s="859"/>
      <c r="CF192" s="859"/>
      <c r="CG192" s="859"/>
      <c r="CH192" s="859"/>
      <c r="CI192" s="859"/>
      <c r="CJ192" s="859"/>
      <c r="CK192" s="859"/>
      <c r="CL192" s="859"/>
      <c r="CM192" s="859"/>
      <c r="CN192" s="859"/>
      <c r="CO192" s="859"/>
      <c r="CP192" s="859"/>
      <c r="CQ192" s="859"/>
      <c r="CR192" s="859"/>
      <c r="CS192" s="859"/>
      <c r="CT192" s="859"/>
      <c r="CU192" s="859"/>
      <c r="CV192" s="859"/>
      <c r="CW192" s="859"/>
      <c r="CX192" s="859"/>
      <c r="CY192" s="859"/>
      <c r="CZ192" s="859"/>
      <c r="DA192" s="859"/>
      <c r="DB192" s="859"/>
      <c r="DC192" s="859"/>
      <c r="DD192" s="859"/>
      <c r="DE192" s="859"/>
      <c r="DF192" s="859"/>
      <c r="DG192" s="859"/>
      <c r="DH192" s="859"/>
      <c r="DI192" s="859"/>
      <c r="DJ192" s="859"/>
      <c r="DK192" s="859"/>
      <c r="DL192" s="859"/>
      <c r="DM192" s="859"/>
      <c r="DN192" s="859"/>
      <c r="DO192" s="859"/>
      <c r="DP192" s="859"/>
      <c r="DQ192" s="859"/>
      <c r="DR192" s="859"/>
      <c r="DS192" s="859"/>
      <c r="DT192" s="859"/>
      <c r="DU192" s="859"/>
      <c r="DV192" s="859"/>
      <c r="DW192" s="859"/>
      <c r="DX192" s="859"/>
      <c r="DY192" s="859"/>
      <c r="DZ192" s="859"/>
      <c r="EA192" s="859"/>
      <c r="EB192" s="859"/>
      <c r="EC192" s="859"/>
      <c r="ED192" s="859"/>
      <c r="EE192" s="859"/>
      <c r="EF192" s="859"/>
      <c r="EG192" s="859"/>
      <c r="EH192" s="859"/>
      <c r="EI192" s="859"/>
      <c r="EJ192" s="859"/>
      <c r="EK192" s="859"/>
      <c r="EL192" s="859"/>
      <c r="EM192" s="859"/>
      <c r="EN192" s="859"/>
      <c r="EO192" s="859"/>
      <c r="EP192" s="859"/>
      <c r="EQ192" s="859"/>
      <c r="ER192" s="859"/>
      <c r="ES192" s="859"/>
      <c r="ET192" s="859"/>
      <c r="EU192" s="859"/>
      <c r="EV192" s="859"/>
      <c r="EW192" s="859"/>
      <c r="EX192" s="859"/>
      <c r="EY192" s="859"/>
      <c r="EZ192" s="859"/>
      <c r="FA192" s="859"/>
      <c r="FB192" s="859"/>
      <c r="FC192" s="859"/>
      <c r="FD192" s="859"/>
      <c r="FE192" s="859"/>
      <c r="FF192" s="859"/>
      <c r="FG192" s="859"/>
      <c r="FH192" s="859"/>
      <c r="FI192" s="859"/>
      <c r="FJ192" s="859"/>
      <c r="FK192" s="859"/>
      <c r="FL192" s="859"/>
      <c r="FM192" s="859"/>
      <c r="FN192" s="859"/>
      <c r="FO192" s="859"/>
      <c r="FP192" s="859"/>
      <c r="FQ192" s="859"/>
      <c r="FR192" s="859"/>
      <c r="FS192" s="859"/>
      <c r="FT192" s="859"/>
      <c r="FU192" s="859"/>
      <c r="FV192" s="859"/>
      <c r="FW192" s="859"/>
      <c r="FX192" s="859"/>
      <c r="FY192" s="859"/>
      <c r="FZ192" s="859"/>
      <c r="GA192" s="859"/>
      <c r="GB192" s="859"/>
      <c r="GC192" s="859"/>
      <c r="GD192" s="859"/>
      <c r="GE192" s="859"/>
      <c r="GF192" s="859"/>
      <c r="GG192" s="859"/>
      <c r="GH192" s="859"/>
      <c r="GI192" s="859"/>
      <c r="GJ192" s="859"/>
      <c r="GK192" s="859"/>
      <c r="GL192" s="859"/>
      <c r="GM192" s="859"/>
      <c r="GN192" s="859"/>
      <c r="GO192" s="859"/>
      <c r="GP192" s="859"/>
      <c r="GQ192" s="859"/>
      <c r="GR192" s="859"/>
      <c r="GS192" s="859"/>
      <c r="GT192" s="859"/>
      <c r="GU192" s="859"/>
      <c r="GV192" s="859"/>
      <c r="GW192" s="859"/>
      <c r="GX192" s="859"/>
      <c r="GY192" s="859"/>
      <c r="GZ192" s="859"/>
      <c r="HA192" s="859"/>
      <c r="HB192" s="859"/>
      <c r="HC192" s="859"/>
      <c r="HD192" s="859"/>
      <c r="HE192" s="859"/>
      <c r="HF192" s="859"/>
      <c r="HG192" s="859"/>
      <c r="HH192" s="859"/>
      <c r="HI192" s="859"/>
      <c r="HJ192" s="859"/>
      <c r="HK192" s="859"/>
      <c r="HL192" s="859"/>
      <c r="HM192" s="859"/>
      <c r="HN192" s="859"/>
      <c r="HO192" s="859"/>
      <c r="HP192" s="859"/>
      <c r="HQ192" s="859"/>
      <c r="HR192" s="859"/>
      <c r="HS192" s="859"/>
      <c r="HT192" s="859"/>
      <c r="HU192" s="859"/>
      <c r="HV192" s="859"/>
      <c r="HW192" s="859"/>
      <c r="HX192" s="859"/>
      <c r="HY192" s="859"/>
      <c r="HZ192" s="859"/>
      <c r="IA192" s="859"/>
      <c r="IB192" s="859"/>
      <c r="IC192" s="859"/>
      <c r="ID192" s="859"/>
      <c r="IE192" s="859"/>
      <c r="IF192" s="859"/>
      <c r="IG192" s="859"/>
      <c r="IH192" s="859"/>
      <c r="II192" s="859"/>
      <c r="IJ192" s="859"/>
      <c r="IK192" s="859"/>
      <c r="IL192" s="859"/>
      <c r="IM192" s="859"/>
      <c r="IN192" s="859"/>
      <c r="IO192" s="859"/>
      <c r="IP192" s="859"/>
      <c r="IQ192" s="859"/>
      <c r="IR192" s="859"/>
      <c r="IS192" s="859"/>
      <c r="IT192" s="859"/>
      <c r="IU192" s="859"/>
      <c r="IV192" s="859"/>
    </row>
    <row r="193" spans="1:256">
      <c r="A193" s="861"/>
      <c r="B193" s="716"/>
      <c r="C193" s="1229" t="s">
        <v>531</v>
      </c>
      <c r="D193" s="1229"/>
      <c r="E193" s="1229"/>
      <c r="F193" s="1229"/>
      <c r="G193" s="1229"/>
      <c r="H193" s="1229"/>
      <c r="I193" s="1229"/>
      <c r="J193" s="1229"/>
      <c r="K193" s="831">
        <f>SUM(K192:K192)</f>
        <v>106.95</v>
      </c>
      <c r="L193" s="738"/>
      <c r="M193" s="738"/>
      <c r="N193" s="738"/>
      <c r="O193" s="738"/>
      <c r="P193" s="856"/>
      <c r="Q193" s="856"/>
      <c r="R193" s="738"/>
      <c r="S193" s="856"/>
      <c r="T193" s="860"/>
      <c r="U193" s="860"/>
      <c r="V193" s="860"/>
      <c r="W193" s="859"/>
      <c r="X193" s="860"/>
      <c r="Y193" s="860"/>
      <c r="Z193" s="860"/>
      <c r="AA193" s="860"/>
      <c r="AB193" s="859"/>
      <c r="AC193" s="860"/>
      <c r="AD193" s="860"/>
      <c r="AE193" s="859"/>
      <c r="AF193" s="860"/>
      <c r="AG193" s="860"/>
      <c r="AH193" s="859"/>
      <c r="AI193" s="860"/>
      <c r="AJ193" s="860"/>
      <c r="AK193" s="860"/>
      <c r="AL193" s="860"/>
      <c r="AM193" s="859"/>
      <c r="AN193" s="860"/>
      <c r="AO193" s="860"/>
      <c r="AP193" s="860"/>
      <c r="AQ193" s="860"/>
      <c r="AR193" s="859"/>
      <c r="AS193" s="860"/>
      <c r="AT193" s="860"/>
      <c r="AU193" s="860"/>
      <c r="AV193" s="860"/>
      <c r="AW193" s="859"/>
      <c r="AX193" s="860"/>
      <c r="AY193" s="860"/>
      <c r="AZ193" s="860"/>
      <c r="BA193" s="860"/>
      <c r="BB193" s="859"/>
      <c r="BC193" s="860"/>
      <c r="BD193" s="860"/>
      <c r="BE193" s="859"/>
      <c r="BF193" s="860"/>
      <c r="BG193" s="860"/>
      <c r="BH193" s="859"/>
      <c r="BI193" s="860"/>
      <c r="BJ193" s="860"/>
      <c r="BK193" s="859"/>
      <c r="BL193" s="859"/>
      <c r="BM193" s="859"/>
      <c r="BN193" s="859"/>
      <c r="BO193" s="859"/>
      <c r="BP193" s="859"/>
      <c r="BQ193" s="859"/>
      <c r="BR193" s="859"/>
      <c r="BS193" s="859"/>
      <c r="BT193" s="859"/>
      <c r="BU193" s="859"/>
      <c r="BV193" s="859"/>
      <c r="BW193" s="859"/>
      <c r="BX193" s="859"/>
      <c r="BY193" s="859"/>
      <c r="BZ193" s="859"/>
      <c r="CA193" s="859"/>
      <c r="CB193" s="859"/>
      <c r="CC193" s="859"/>
      <c r="CD193" s="859"/>
      <c r="CE193" s="859"/>
      <c r="CF193" s="859"/>
      <c r="CG193" s="859"/>
      <c r="CH193" s="859"/>
      <c r="CI193" s="859"/>
      <c r="CJ193" s="859"/>
      <c r="CK193" s="859"/>
      <c r="CL193" s="859"/>
      <c r="CM193" s="859"/>
      <c r="CN193" s="859"/>
      <c r="CO193" s="859"/>
      <c r="CP193" s="859"/>
      <c r="CQ193" s="859"/>
      <c r="CR193" s="859"/>
      <c r="CS193" s="859"/>
      <c r="CT193" s="859"/>
      <c r="CU193" s="859"/>
      <c r="CV193" s="859"/>
      <c r="CW193" s="859"/>
      <c r="CX193" s="859"/>
      <c r="CY193" s="859"/>
      <c r="CZ193" s="859"/>
      <c r="DA193" s="859"/>
      <c r="DB193" s="859"/>
      <c r="DC193" s="859"/>
      <c r="DD193" s="859"/>
      <c r="DE193" s="859"/>
      <c r="DF193" s="859"/>
      <c r="DG193" s="859"/>
      <c r="DH193" s="859"/>
      <c r="DI193" s="859"/>
      <c r="DJ193" s="859"/>
      <c r="DK193" s="859"/>
      <c r="DL193" s="859"/>
      <c r="DM193" s="859"/>
      <c r="DN193" s="859"/>
      <c r="DO193" s="859"/>
      <c r="DP193" s="859"/>
      <c r="DQ193" s="859"/>
      <c r="DR193" s="859"/>
      <c r="DS193" s="859"/>
      <c r="DT193" s="859"/>
      <c r="DU193" s="859"/>
      <c r="DV193" s="859"/>
      <c r="DW193" s="859"/>
      <c r="DX193" s="859"/>
      <c r="DY193" s="859"/>
      <c r="DZ193" s="859"/>
      <c r="EA193" s="859"/>
      <c r="EB193" s="859"/>
      <c r="EC193" s="859"/>
      <c r="ED193" s="859"/>
      <c r="EE193" s="859"/>
      <c r="EF193" s="859"/>
      <c r="EG193" s="859"/>
      <c r="EH193" s="859"/>
      <c r="EI193" s="859"/>
      <c r="EJ193" s="859"/>
      <c r="EK193" s="859"/>
      <c r="EL193" s="859"/>
      <c r="EM193" s="859"/>
      <c r="EN193" s="859"/>
      <c r="EO193" s="859"/>
      <c r="EP193" s="859"/>
      <c r="EQ193" s="859"/>
      <c r="ER193" s="859"/>
      <c r="ES193" s="859"/>
      <c r="ET193" s="859"/>
      <c r="EU193" s="859"/>
      <c r="EV193" s="859"/>
      <c r="EW193" s="859"/>
      <c r="EX193" s="859"/>
      <c r="EY193" s="859"/>
      <c r="EZ193" s="859"/>
      <c r="FA193" s="859"/>
      <c r="FB193" s="859"/>
      <c r="FC193" s="859"/>
      <c r="FD193" s="859"/>
      <c r="FE193" s="859"/>
      <c r="FF193" s="859"/>
      <c r="FG193" s="859"/>
      <c r="FH193" s="859"/>
      <c r="FI193" s="859"/>
      <c r="FJ193" s="859"/>
      <c r="FK193" s="859"/>
      <c r="FL193" s="859"/>
      <c r="FM193" s="859"/>
      <c r="FN193" s="859"/>
      <c r="FO193" s="859"/>
      <c r="FP193" s="859"/>
      <c r="FQ193" s="859"/>
      <c r="FR193" s="859"/>
      <c r="FS193" s="859"/>
      <c r="FT193" s="859"/>
      <c r="FU193" s="859"/>
      <c r="FV193" s="859"/>
      <c r="FW193" s="859"/>
      <c r="FX193" s="859"/>
      <c r="FY193" s="859"/>
      <c r="FZ193" s="859"/>
      <c r="GA193" s="859"/>
      <c r="GB193" s="859"/>
      <c r="GC193" s="859"/>
      <c r="GD193" s="859"/>
      <c r="GE193" s="859"/>
      <c r="GF193" s="859"/>
      <c r="GG193" s="859"/>
      <c r="GH193" s="859"/>
      <c r="GI193" s="859"/>
      <c r="GJ193" s="859"/>
      <c r="GK193" s="859"/>
      <c r="GL193" s="859"/>
      <c r="GM193" s="859"/>
      <c r="GN193" s="859"/>
      <c r="GO193" s="859"/>
      <c r="GP193" s="859"/>
      <c r="GQ193" s="859"/>
      <c r="GR193" s="859"/>
      <c r="GS193" s="859"/>
      <c r="GT193" s="859"/>
      <c r="GU193" s="859"/>
      <c r="GV193" s="859"/>
      <c r="GW193" s="859"/>
      <c r="GX193" s="859"/>
      <c r="GY193" s="859"/>
      <c r="GZ193" s="859"/>
      <c r="HA193" s="859"/>
      <c r="HB193" s="859"/>
      <c r="HC193" s="859"/>
      <c r="HD193" s="859"/>
      <c r="HE193" s="859"/>
      <c r="HF193" s="859"/>
      <c r="HG193" s="859"/>
      <c r="HH193" s="859"/>
      <c r="HI193" s="859"/>
      <c r="HJ193" s="859"/>
      <c r="HK193" s="859"/>
      <c r="HL193" s="859"/>
      <c r="HM193" s="859"/>
      <c r="HN193" s="859"/>
      <c r="HO193" s="859"/>
      <c r="HP193" s="859"/>
      <c r="HQ193" s="859"/>
      <c r="HR193" s="859"/>
      <c r="HS193" s="859"/>
      <c r="HT193" s="859"/>
      <c r="HU193" s="859"/>
      <c r="HV193" s="859"/>
      <c r="HW193" s="859"/>
      <c r="HX193" s="859"/>
      <c r="HY193" s="859"/>
      <c r="HZ193" s="859"/>
      <c r="IA193" s="859"/>
      <c r="IB193" s="859"/>
      <c r="IC193" s="859"/>
      <c r="ID193" s="859"/>
      <c r="IE193" s="859"/>
      <c r="IF193" s="859"/>
      <c r="IG193" s="859"/>
      <c r="IH193" s="859"/>
      <c r="II193" s="859"/>
      <c r="IJ193" s="859"/>
      <c r="IK193" s="859"/>
      <c r="IL193" s="859"/>
      <c r="IM193" s="859"/>
      <c r="IN193" s="859"/>
      <c r="IO193" s="859"/>
      <c r="IP193" s="859"/>
      <c r="IQ193" s="859"/>
      <c r="IR193" s="859"/>
      <c r="IS193" s="859"/>
      <c r="IT193" s="859"/>
      <c r="IU193" s="859"/>
      <c r="IV193" s="859"/>
    </row>
    <row r="194" spans="1:256">
      <c r="A194" s="878"/>
      <c r="B194" s="879"/>
      <c r="C194" s="879"/>
      <c r="D194" s="880"/>
      <c r="E194" s="880"/>
      <c r="F194" s="880"/>
      <c r="G194" s="880"/>
      <c r="H194" s="880"/>
      <c r="I194" s="880"/>
      <c r="J194" s="880"/>
      <c r="K194" s="880"/>
      <c r="L194" s="880"/>
      <c r="M194" s="880"/>
      <c r="N194" s="880"/>
      <c r="O194" s="880"/>
      <c r="P194" s="880"/>
      <c r="Q194" s="880"/>
      <c r="R194" s="738"/>
      <c r="S194" s="856"/>
      <c r="T194" s="860"/>
      <c r="U194" s="860"/>
      <c r="V194" s="860"/>
      <c r="W194" s="859"/>
      <c r="X194" s="860"/>
      <c r="Y194" s="860"/>
      <c r="Z194" s="860"/>
      <c r="AA194" s="860"/>
      <c r="AB194" s="859"/>
      <c r="AC194" s="860"/>
      <c r="AD194" s="860"/>
      <c r="AE194" s="859"/>
      <c r="AF194" s="860"/>
      <c r="AG194" s="860"/>
      <c r="AH194" s="859"/>
      <c r="AI194" s="860"/>
      <c r="AJ194" s="860"/>
      <c r="AK194" s="860"/>
      <c r="AL194" s="860"/>
      <c r="AM194" s="859"/>
      <c r="AN194" s="860"/>
      <c r="AO194" s="860"/>
      <c r="AP194" s="860"/>
      <c r="AQ194" s="860"/>
      <c r="AR194" s="859"/>
      <c r="AS194" s="860"/>
      <c r="AT194" s="860"/>
      <c r="AU194" s="860"/>
      <c r="AV194" s="860"/>
      <c r="AW194" s="859"/>
      <c r="AX194" s="860"/>
      <c r="AY194" s="860"/>
      <c r="AZ194" s="860"/>
      <c r="BA194" s="860"/>
      <c r="BB194" s="859"/>
      <c r="BC194" s="860"/>
      <c r="BD194" s="860"/>
      <c r="BE194" s="859"/>
      <c r="BF194" s="860"/>
      <c r="BG194" s="860"/>
      <c r="BH194" s="859"/>
      <c r="BI194" s="860"/>
      <c r="BJ194" s="860"/>
      <c r="BK194" s="859"/>
      <c r="BL194" s="859"/>
      <c r="BM194" s="859"/>
      <c r="BN194" s="859"/>
      <c r="BO194" s="859"/>
      <c r="BP194" s="859"/>
      <c r="BQ194" s="859"/>
      <c r="BR194" s="859"/>
      <c r="BS194" s="859"/>
      <c r="BT194" s="859"/>
      <c r="BU194" s="859"/>
      <c r="BV194" s="859"/>
      <c r="BW194" s="859"/>
      <c r="BX194" s="859"/>
      <c r="BY194" s="859"/>
      <c r="BZ194" s="859"/>
      <c r="CA194" s="859"/>
      <c r="CB194" s="859"/>
      <c r="CC194" s="859"/>
      <c r="CD194" s="859"/>
      <c r="CE194" s="859"/>
      <c r="CF194" s="859"/>
      <c r="CG194" s="859"/>
      <c r="CH194" s="859"/>
      <c r="CI194" s="859"/>
      <c r="CJ194" s="859"/>
      <c r="CK194" s="859"/>
      <c r="CL194" s="859"/>
      <c r="CM194" s="859"/>
      <c r="CN194" s="859"/>
      <c r="CO194" s="859"/>
      <c r="CP194" s="859"/>
      <c r="CQ194" s="859"/>
      <c r="CR194" s="859"/>
      <c r="CS194" s="859"/>
      <c r="CT194" s="859"/>
      <c r="CU194" s="859"/>
      <c r="CV194" s="859"/>
      <c r="CW194" s="859"/>
      <c r="CX194" s="859"/>
      <c r="CY194" s="859"/>
      <c r="CZ194" s="859"/>
      <c r="DA194" s="859"/>
      <c r="DB194" s="859"/>
      <c r="DC194" s="859"/>
      <c r="DD194" s="859"/>
      <c r="DE194" s="859"/>
      <c r="DF194" s="859"/>
      <c r="DG194" s="859"/>
      <c r="DH194" s="859"/>
      <c r="DI194" s="859"/>
      <c r="DJ194" s="859"/>
      <c r="DK194" s="859"/>
      <c r="DL194" s="859"/>
      <c r="DM194" s="859"/>
      <c r="DN194" s="859"/>
      <c r="DO194" s="859"/>
      <c r="DP194" s="859"/>
      <c r="DQ194" s="859"/>
      <c r="DR194" s="859"/>
      <c r="DS194" s="859"/>
      <c r="DT194" s="859"/>
      <c r="DU194" s="859"/>
      <c r="DV194" s="859"/>
      <c r="DW194" s="859"/>
      <c r="DX194" s="859"/>
      <c r="DY194" s="859"/>
      <c r="DZ194" s="859"/>
      <c r="EA194" s="859"/>
      <c r="EB194" s="859"/>
      <c r="EC194" s="859"/>
      <c r="ED194" s="859"/>
      <c r="EE194" s="859"/>
      <c r="EF194" s="859"/>
      <c r="EG194" s="859"/>
      <c r="EH194" s="859"/>
      <c r="EI194" s="859"/>
      <c r="EJ194" s="859"/>
      <c r="EK194" s="859"/>
      <c r="EL194" s="859"/>
      <c r="EM194" s="859"/>
      <c r="EN194" s="859"/>
      <c r="EO194" s="859"/>
      <c r="EP194" s="859"/>
      <c r="EQ194" s="859"/>
      <c r="ER194" s="859"/>
      <c r="ES194" s="859"/>
      <c r="ET194" s="859"/>
      <c r="EU194" s="859"/>
      <c r="EV194" s="859"/>
      <c r="EW194" s="859"/>
      <c r="EX194" s="859"/>
      <c r="EY194" s="859"/>
      <c r="EZ194" s="859"/>
      <c r="FA194" s="859"/>
      <c r="FB194" s="859"/>
      <c r="FC194" s="859"/>
      <c r="FD194" s="859"/>
      <c r="FE194" s="859"/>
      <c r="FF194" s="859"/>
      <c r="FG194" s="859"/>
      <c r="FH194" s="859"/>
      <c r="FI194" s="859"/>
      <c r="FJ194" s="859"/>
      <c r="FK194" s="859"/>
      <c r="FL194" s="859"/>
      <c r="FM194" s="859"/>
      <c r="FN194" s="859"/>
      <c r="FO194" s="859"/>
      <c r="FP194" s="859"/>
      <c r="FQ194" s="859"/>
      <c r="FR194" s="859"/>
      <c r="FS194" s="859"/>
      <c r="FT194" s="859"/>
      <c r="FU194" s="859"/>
      <c r="FV194" s="859"/>
      <c r="FW194" s="859"/>
      <c r="FX194" s="859"/>
      <c r="FY194" s="859"/>
      <c r="FZ194" s="859"/>
      <c r="GA194" s="859"/>
      <c r="GB194" s="859"/>
      <c r="GC194" s="859"/>
      <c r="GD194" s="859"/>
      <c r="GE194" s="859"/>
      <c r="GF194" s="859"/>
      <c r="GG194" s="859"/>
      <c r="GH194" s="859"/>
      <c r="GI194" s="859"/>
      <c r="GJ194" s="859"/>
      <c r="GK194" s="859"/>
      <c r="GL194" s="859"/>
      <c r="GM194" s="859"/>
      <c r="GN194" s="859"/>
      <c r="GO194" s="859"/>
      <c r="GP194" s="859"/>
      <c r="GQ194" s="859"/>
      <c r="GR194" s="859"/>
      <c r="GS194" s="859"/>
      <c r="GT194" s="859"/>
      <c r="GU194" s="859"/>
      <c r="GV194" s="859"/>
      <c r="GW194" s="859"/>
      <c r="GX194" s="859"/>
      <c r="GY194" s="859"/>
      <c r="GZ194" s="859"/>
      <c r="HA194" s="859"/>
      <c r="HB194" s="859"/>
      <c r="HC194" s="859"/>
      <c r="HD194" s="859"/>
      <c r="HE194" s="859"/>
      <c r="HF194" s="859"/>
      <c r="HG194" s="859"/>
      <c r="HH194" s="859"/>
      <c r="HI194" s="859"/>
      <c r="HJ194" s="859"/>
      <c r="HK194" s="859"/>
      <c r="HL194" s="859"/>
      <c r="HM194" s="859"/>
      <c r="HN194" s="859"/>
      <c r="HO194" s="859"/>
      <c r="HP194" s="859"/>
      <c r="HQ194" s="859"/>
      <c r="HR194" s="859"/>
      <c r="HS194" s="859"/>
      <c r="HT194" s="859"/>
      <c r="HU194" s="859"/>
      <c r="HV194" s="859"/>
      <c r="HW194" s="859"/>
      <c r="HX194" s="859"/>
      <c r="HY194" s="859"/>
      <c r="HZ194" s="859"/>
      <c r="IA194" s="859"/>
      <c r="IB194" s="859"/>
      <c r="IC194" s="859"/>
      <c r="ID194" s="859"/>
      <c r="IE194" s="859"/>
      <c r="IF194" s="859"/>
      <c r="IG194" s="859"/>
      <c r="IH194" s="859"/>
      <c r="II194" s="859"/>
      <c r="IJ194" s="859"/>
      <c r="IK194" s="859"/>
      <c r="IL194" s="859"/>
      <c r="IM194" s="859"/>
      <c r="IN194" s="859"/>
      <c r="IO194" s="859"/>
      <c r="IP194" s="859"/>
      <c r="IQ194" s="859"/>
      <c r="IR194" s="859"/>
      <c r="IS194" s="859"/>
      <c r="IT194" s="859"/>
      <c r="IU194" s="859"/>
      <c r="IV194" s="859"/>
    </row>
    <row r="195" spans="1:256">
      <c r="A195" s="878"/>
      <c r="B195" s="879"/>
      <c r="C195" s="879"/>
      <c r="D195" s="880"/>
      <c r="E195" s="880"/>
      <c r="F195" s="880"/>
      <c r="G195" s="880"/>
      <c r="H195" s="880"/>
      <c r="I195" s="880"/>
      <c r="J195" s="880"/>
      <c r="K195" s="880"/>
      <c r="L195" s="880"/>
      <c r="M195" s="880"/>
      <c r="N195" s="880"/>
      <c r="O195" s="880"/>
      <c r="P195" s="880"/>
      <c r="Q195" s="880"/>
      <c r="R195" s="738"/>
      <c r="S195" s="856"/>
      <c r="T195" s="860"/>
      <c r="U195" s="860"/>
      <c r="V195" s="860"/>
      <c r="W195" s="859"/>
      <c r="X195" s="860"/>
      <c r="Y195" s="860"/>
      <c r="Z195" s="860"/>
      <c r="AA195" s="860"/>
      <c r="AB195" s="859"/>
      <c r="AC195" s="860"/>
      <c r="AD195" s="860"/>
      <c r="AE195" s="859"/>
      <c r="AF195" s="860"/>
      <c r="AG195" s="860"/>
      <c r="AH195" s="859"/>
      <c r="AI195" s="860"/>
      <c r="AJ195" s="860"/>
      <c r="AK195" s="860"/>
      <c r="AL195" s="860"/>
      <c r="AM195" s="859"/>
      <c r="AN195" s="860"/>
      <c r="AO195" s="860"/>
      <c r="AP195" s="860"/>
      <c r="AQ195" s="860"/>
      <c r="AR195" s="859"/>
      <c r="AS195" s="860"/>
      <c r="AT195" s="860"/>
      <c r="AU195" s="860"/>
      <c r="AV195" s="860"/>
      <c r="AW195" s="859"/>
      <c r="AX195" s="860"/>
      <c r="AY195" s="860"/>
      <c r="AZ195" s="860"/>
      <c r="BA195" s="860"/>
      <c r="BB195" s="859"/>
      <c r="BC195" s="860"/>
      <c r="BD195" s="860"/>
      <c r="BE195" s="859"/>
      <c r="BF195" s="860"/>
      <c r="BG195" s="860"/>
      <c r="BH195" s="859"/>
      <c r="BI195" s="860"/>
      <c r="BJ195" s="860"/>
      <c r="BK195" s="859"/>
      <c r="BL195" s="859"/>
      <c r="BM195" s="859"/>
      <c r="BN195" s="859"/>
      <c r="BO195" s="859"/>
      <c r="BP195" s="859"/>
      <c r="BQ195" s="859"/>
      <c r="BR195" s="859"/>
      <c r="BS195" s="859"/>
      <c r="BT195" s="859"/>
      <c r="BU195" s="859"/>
      <c r="BV195" s="859"/>
      <c r="BW195" s="859"/>
      <c r="BX195" s="859"/>
      <c r="BY195" s="859"/>
      <c r="BZ195" s="859"/>
      <c r="CA195" s="859"/>
      <c r="CB195" s="859"/>
      <c r="CC195" s="859"/>
      <c r="CD195" s="859"/>
      <c r="CE195" s="859"/>
      <c r="CF195" s="859"/>
      <c r="CG195" s="859"/>
      <c r="CH195" s="859"/>
      <c r="CI195" s="859"/>
      <c r="CJ195" s="859"/>
      <c r="CK195" s="859"/>
      <c r="CL195" s="859"/>
      <c r="CM195" s="859"/>
      <c r="CN195" s="859"/>
      <c r="CO195" s="859"/>
      <c r="CP195" s="859"/>
      <c r="CQ195" s="859"/>
      <c r="CR195" s="859"/>
      <c r="CS195" s="859"/>
      <c r="CT195" s="859"/>
      <c r="CU195" s="859"/>
      <c r="CV195" s="859"/>
      <c r="CW195" s="859"/>
      <c r="CX195" s="859"/>
      <c r="CY195" s="859"/>
      <c r="CZ195" s="859"/>
      <c r="DA195" s="859"/>
      <c r="DB195" s="859"/>
      <c r="DC195" s="859"/>
      <c r="DD195" s="859"/>
      <c r="DE195" s="859"/>
      <c r="DF195" s="859"/>
      <c r="DG195" s="859"/>
      <c r="DH195" s="859"/>
      <c r="DI195" s="859"/>
      <c r="DJ195" s="859"/>
      <c r="DK195" s="859"/>
      <c r="DL195" s="859"/>
      <c r="DM195" s="859"/>
      <c r="DN195" s="859"/>
      <c r="DO195" s="859"/>
      <c r="DP195" s="859"/>
      <c r="DQ195" s="859"/>
      <c r="DR195" s="859"/>
      <c r="DS195" s="859"/>
      <c r="DT195" s="859"/>
      <c r="DU195" s="859"/>
      <c r="DV195" s="859"/>
      <c r="DW195" s="859"/>
      <c r="DX195" s="859"/>
      <c r="DY195" s="859"/>
      <c r="DZ195" s="859"/>
      <c r="EA195" s="859"/>
      <c r="EB195" s="859"/>
      <c r="EC195" s="859"/>
      <c r="ED195" s="859"/>
      <c r="EE195" s="859"/>
      <c r="EF195" s="859"/>
      <c r="EG195" s="859"/>
      <c r="EH195" s="859"/>
      <c r="EI195" s="859"/>
      <c r="EJ195" s="859"/>
      <c r="EK195" s="859"/>
      <c r="EL195" s="859"/>
      <c r="EM195" s="859"/>
      <c r="EN195" s="859"/>
      <c r="EO195" s="859"/>
      <c r="EP195" s="859"/>
      <c r="EQ195" s="859"/>
      <c r="ER195" s="859"/>
      <c r="ES195" s="859"/>
      <c r="ET195" s="859"/>
      <c r="EU195" s="859"/>
      <c r="EV195" s="859"/>
      <c r="EW195" s="859"/>
      <c r="EX195" s="859"/>
      <c r="EY195" s="859"/>
      <c r="EZ195" s="859"/>
      <c r="FA195" s="859"/>
      <c r="FB195" s="859"/>
      <c r="FC195" s="859"/>
      <c r="FD195" s="859"/>
      <c r="FE195" s="859"/>
      <c r="FF195" s="859"/>
      <c r="FG195" s="859"/>
      <c r="FH195" s="859"/>
      <c r="FI195" s="859"/>
      <c r="FJ195" s="859"/>
      <c r="FK195" s="859"/>
      <c r="FL195" s="859"/>
      <c r="FM195" s="859"/>
      <c r="FN195" s="859"/>
      <c r="FO195" s="859"/>
      <c r="FP195" s="859"/>
      <c r="FQ195" s="859"/>
      <c r="FR195" s="859"/>
      <c r="FS195" s="859"/>
      <c r="FT195" s="859"/>
      <c r="FU195" s="859"/>
      <c r="FV195" s="859"/>
      <c r="FW195" s="859"/>
      <c r="FX195" s="859"/>
      <c r="FY195" s="859"/>
      <c r="FZ195" s="859"/>
      <c r="GA195" s="859"/>
      <c r="GB195" s="859"/>
      <c r="GC195" s="859"/>
      <c r="GD195" s="859"/>
      <c r="GE195" s="859"/>
      <c r="GF195" s="859"/>
      <c r="GG195" s="859"/>
      <c r="GH195" s="859"/>
      <c r="GI195" s="859"/>
      <c r="GJ195" s="859"/>
      <c r="GK195" s="859"/>
      <c r="GL195" s="859"/>
      <c r="GM195" s="859"/>
      <c r="GN195" s="859"/>
      <c r="GO195" s="859"/>
      <c r="GP195" s="859"/>
      <c r="GQ195" s="859"/>
      <c r="GR195" s="859"/>
      <c r="GS195" s="859"/>
      <c r="GT195" s="859"/>
      <c r="GU195" s="859"/>
      <c r="GV195" s="859"/>
      <c r="GW195" s="859"/>
      <c r="GX195" s="859"/>
      <c r="GY195" s="859"/>
      <c r="GZ195" s="859"/>
      <c r="HA195" s="859"/>
      <c r="HB195" s="859"/>
      <c r="HC195" s="859"/>
      <c r="HD195" s="859"/>
      <c r="HE195" s="859"/>
      <c r="HF195" s="859"/>
      <c r="HG195" s="859"/>
      <c r="HH195" s="859"/>
      <c r="HI195" s="859"/>
      <c r="HJ195" s="859"/>
      <c r="HK195" s="859"/>
      <c r="HL195" s="859"/>
      <c r="HM195" s="859"/>
      <c r="HN195" s="859"/>
      <c r="HO195" s="859"/>
      <c r="HP195" s="859"/>
      <c r="HQ195" s="859"/>
      <c r="HR195" s="859"/>
      <c r="HS195" s="859"/>
      <c r="HT195" s="859"/>
      <c r="HU195" s="859"/>
      <c r="HV195" s="859"/>
      <c r="HW195" s="859"/>
      <c r="HX195" s="859"/>
      <c r="HY195" s="859"/>
      <c r="HZ195" s="859"/>
      <c r="IA195" s="859"/>
      <c r="IB195" s="859"/>
      <c r="IC195" s="859"/>
      <c r="ID195" s="859"/>
      <c r="IE195" s="859"/>
      <c r="IF195" s="859"/>
      <c r="IG195" s="859"/>
      <c r="IH195" s="859"/>
      <c r="II195" s="859"/>
      <c r="IJ195" s="859"/>
      <c r="IK195" s="859"/>
      <c r="IL195" s="859"/>
      <c r="IM195" s="859"/>
      <c r="IN195" s="859"/>
      <c r="IO195" s="859"/>
      <c r="IP195" s="859"/>
      <c r="IQ195" s="859"/>
      <c r="IR195" s="859"/>
      <c r="IS195" s="859"/>
      <c r="IT195" s="859"/>
      <c r="IU195" s="859"/>
      <c r="IV195" s="859"/>
    </row>
    <row r="196" spans="1:256">
      <c r="A196" s="861"/>
      <c r="B196" s="738"/>
      <c r="C196" s="1230" t="s">
        <v>541</v>
      </c>
      <c r="D196" s="1230"/>
      <c r="E196" s="1230"/>
      <c r="F196" s="1230"/>
      <c r="G196" s="1230"/>
      <c r="H196" s="1230"/>
      <c r="I196" s="1230"/>
      <c r="J196" s="1230"/>
      <c r="K196" s="881"/>
      <c r="L196" s="738"/>
      <c r="M196" s="738"/>
      <c r="N196" s="738"/>
      <c r="O196" s="738"/>
      <c r="P196" s="856"/>
      <c r="Q196" s="856"/>
      <c r="R196" s="738"/>
      <c r="S196" s="856"/>
      <c r="T196" s="860"/>
      <c r="U196" s="860"/>
      <c r="V196" s="860"/>
      <c r="W196" s="859"/>
      <c r="X196" s="860"/>
      <c r="Y196" s="860"/>
      <c r="Z196" s="860"/>
      <c r="AA196" s="860"/>
      <c r="AB196" s="859"/>
      <c r="AC196" s="860"/>
      <c r="AD196" s="860"/>
      <c r="AE196" s="859"/>
      <c r="AF196" s="860"/>
      <c r="AG196" s="860"/>
      <c r="AH196" s="859"/>
      <c r="AI196" s="860"/>
      <c r="AJ196" s="860"/>
      <c r="AK196" s="860"/>
      <c r="AL196" s="860"/>
      <c r="AM196" s="859"/>
      <c r="AN196" s="860"/>
      <c r="AO196" s="860"/>
      <c r="AP196" s="860"/>
      <c r="AQ196" s="860"/>
      <c r="AR196" s="859"/>
      <c r="AS196" s="860"/>
      <c r="AT196" s="860"/>
      <c r="AU196" s="860"/>
      <c r="AV196" s="860"/>
      <c r="AW196" s="859"/>
      <c r="AX196" s="860"/>
      <c r="AY196" s="860"/>
      <c r="AZ196" s="860"/>
      <c r="BA196" s="860"/>
      <c r="BB196" s="859"/>
      <c r="BC196" s="860"/>
      <c r="BD196" s="860"/>
      <c r="BE196" s="859"/>
      <c r="BF196" s="860"/>
      <c r="BG196" s="860"/>
      <c r="BH196" s="859"/>
      <c r="BI196" s="860"/>
      <c r="BJ196" s="860"/>
      <c r="BK196" s="859"/>
      <c r="BL196" s="859"/>
      <c r="BM196" s="859"/>
      <c r="BN196" s="859"/>
      <c r="BO196" s="859"/>
      <c r="BP196" s="859"/>
      <c r="BQ196" s="859"/>
      <c r="BR196" s="859"/>
      <c r="BS196" s="859"/>
      <c r="BT196" s="859"/>
      <c r="BU196" s="859"/>
      <c r="BV196" s="859"/>
      <c r="BW196" s="859"/>
      <c r="BX196" s="859"/>
      <c r="BY196" s="859"/>
      <c r="BZ196" s="859"/>
      <c r="CA196" s="859"/>
      <c r="CB196" s="859"/>
      <c r="CC196" s="859"/>
      <c r="CD196" s="859"/>
      <c r="CE196" s="859"/>
      <c r="CF196" s="859"/>
      <c r="CG196" s="859"/>
      <c r="CH196" s="859"/>
      <c r="CI196" s="859"/>
      <c r="CJ196" s="859"/>
      <c r="CK196" s="859"/>
      <c r="CL196" s="859"/>
      <c r="CM196" s="859"/>
      <c r="CN196" s="859"/>
      <c r="CO196" s="859"/>
      <c r="CP196" s="859"/>
      <c r="CQ196" s="859"/>
      <c r="CR196" s="859"/>
      <c r="CS196" s="859"/>
      <c r="CT196" s="859"/>
      <c r="CU196" s="859"/>
      <c r="CV196" s="859"/>
      <c r="CW196" s="859"/>
      <c r="CX196" s="859"/>
      <c r="CY196" s="859"/>
      <c r="CZ196" s="859"/>
      <c r="DA196" s="859"/>
      <c r="DB196" s="859"/>
      <c r="DC196" s="859"/>
      <c r="DD196" s="859"/>
      <c r="DE196" s="859"/>
      <c r="DF196" s="859"/>
      <c r="DG196" s="859"/>
      <c r="DH196" s="859"/>
      <c r="DI196" s="859"/>
      <c r="DJ196" s="859"/>
      <c r="DK196" s="859"/>
      <c r="DL196" s="859"/>
      <c r="DM196" s="859"/>
      <c r="DN196" s="859"/>
      <c r="DO196" s="859"/>
      <c r="DP196" s="859"/>
      <c r="DQ196" s="859"/>
      <c r="DR196" s="859"/>
      <c r="DS196" s="859"/>
      <c r="DT196" s="859"/>
      <c r="DU196" s="859"/>
      <c r="DV196" s="859"/>
      <c r="DW196" s="859"/>
      <c r="DX196" s="859"/>
      <c r="DY196" s="859"/>
      <c r="DZ196" s="859"/>
      <c r="EA196" s="859"/>
      <c r="EB196" s="859"/>
      <c r="EC196" s="859"/>
      <c r="ED196" s="859"/>
      <c r="EE196" s="859"/>
      <c r="EF196" s="859"/>
      <c r="EG196" s="859"/>
      <c r="EH196" s="859"/>
      <c r="EI196" s="859"/>
      <c r="EJ196" s="859"/>
      <c r="EK196" s="859"/>
      <c r="EL196" s="859"/>
      <c r="EM196" s="859"/>
      <c r="EN196" s="859"/>
      <c r="EO196" s="859"/>
      <c r="EP196" s="859"/>
      <c r="EQ196" s="859"/>
      <c r="ER196" s="859"/>
      <c r="ES196" s="859"/>
      <c r="ET196" s="859"/>
      <c r="EU196" s="859"/>
      <c r="EV196" s="859"/>
      <c r="EW196" s="859"/>
      <c r="EX196" s="859"/>
      <c r="EY196" s="859"/>
      <c r="EZ196" s="859"/>
      <c r="FA196" s="859"/>
      <c r="FB196" s="859"/>
      <c r="FC196" s="859"/>
      <c r="FD196" s="859"/>
      <c r="FE196" s="859"/>
      <c r="FF196" s="859"/>
      <c r="FG196" s="859"/>
      <c r="FH196" s="859"/>
      <c r="FI196" s="859"/>
      <c r="FJ196" s="859"/>
      <c r="FK196" s="859"/>
      <c r="FL196" s="859"/>
      <c r="FM196" s="859"/>
      <c r="FN196" s="859"/>
      <c r="FO196" s="859"/>
      <c r="FP196" s="859"/>
      <c r="FQ196" s="859"/>
      <c r="FR196" s="859"/>
      <c r="FS196" s="859"/>
      <c r="FT196" s="859"/>
      <c r="FU196" s="859"/>
      <c r="FV196" s="859"/>
      <c r="FW196" s="859"/>
      <c r="FX196" s="859"/>
      <c r="FY196" s="859"/>
      <c r="FZ196" s="859"/>
      <c r="GA196" s="859"/>
      <c r="GB196" s="859"/>
      <c r="GC196" s="859"/>
      <c r="GD196" s="859"/>
      <c r="GE196" s="859"/>
      <c r="GF196" s="859"/>
      <c r="GG196" s="859"/>
      <c r="GH196" s="859"/>
      <c r="GI196" s="859"/>
      <c r="GJ196" s="859"/>
      <c r="GK196" s="859"/>
      <c r="GL196" s="859"/>
      <c r="GM196" s="859"/>
      <c r="GN196" s="859"/>
      <c r="GO196" s="859"/>
      <c r="GP196" s="859"/>
      <c r="GQ196" s="859"/>
      <c r="GR196" s="859"/>
      <c r="GS196" s="859"/>
      <c r="GT196" s="859"/>
      <c r="GU196" s="859"/>
      <c r="GV196" s="859"/>
      <c r="GW196" s="859"/>
      <c r="GX196" s="859"/>
      <c r="GY196" s="859"/>
      <c r="GZ196" s="859"/>
      <c r="HA196" s="859"/>
      <c r="HB196" s="859"/>
      <c r="HC196" s="859"/>
      <c r="HD196" s="859"/>
      <c r="HE196" s="859"/>
      <c r="HF196" s="859"/>
      <c r="HG196" s="859"/>
      <c r="HH196" s="859"/>
      <c r="HI196" s="859"/>
      <c r="HJ196" s="859"/>
      <c r="HK196" s="859"/>
      <c r="HL196" s="859"/>
      <c r="HM196" s="859"/>
      <c r="HN196" s="859"/>
      <c r="HO196" s="859"/>
      <c r="HP196" s="859"/>
      <c r="HQ196" s="859"/>
      <c r="HR196" s="859"/>
      <c r="HS196" s="859"/>
      <c r="HT196" s="859"/>
      <c r="HU196" s="859"/>
      <c r="HV196" s="859"/>
      <c r="HW196" s="859"/>
      <c r="HX196" s="859"/>
      <c r="HY196" s="859"/>
      <c r="HZ196" s="859"/>
      <c r="IA196" s="859"/>
      <c r="IB196" s="859"/>
      <c r="IC196" s="859"/>
      <c r="ID196" s="859"/>
      <c r="IE196" s="859"/>
      <c r="IF196" s="859"/>
      <c r="IG196" s="859"/>
      <c r="IH196" s="859"/>
      <c r="II196" s="859"/>
      <c r="IJ196" s="859"/>
      <c r="IK196" s="859"/>
      <c r="IL196" s="859"/>
      <c r="IM196" s="859"/>
      <c r="IN196" s="859"/>
      <c r="IO196" s="859"/>
      <c r="IP196" s="859"/>
      <c r="IQ196" s="859"/>
      <c r="IR196" s="859"/>
      <c r="IS196" s="859"/>
      <c r="IT196" s="859"/>
      <c r="IU196" s="859"/>
      <c r="IV196" s="859"/>
    </row>
    <row r="197" spans="1:256">
      <c r="A197" s="861"/>
      <c r="B197" s="738"/>
      <c r="C197" s="871" t="s">
        <v>539</v>
      </c>
      <c r="D197" s="831" t="s">
        <v>542</v>
      </c>
      <c r="E197" s="872" t="s">
        <v>543</v>
      </c>
      <c r="F197" s="830" t="s">
        <v>544</v>
      </c>
      <c r="G197" s="830" t="s">
        <v>545</v>
      </c>
      <c r="H197" s="830" t="s">
        <v>511</v>
      </c>
      <c r="I197" s="830" t="s">
        <v>546</v>
      </c>
      <c r="J197" s="872" t="s">
        <v>547</v>
      </c>
      <c r="K197" s="882" t="s">
        <v>548</v>
      </c>
      <c r="L197" s="738"/>
      <c r="M197" s="738"/>
      <c r="N197" s="738"/>
      <c r="O197" s="738"/>
      <c r="P197" s="856"/>
      <c r="Q197" s="856"/>
      <c r="R197" s="738"/>
      <c r="S197" s="856"/>
      <c r="T197" s="860"/>
      <c r="U197" s="860"/>
      <c r="V197" s="860"/>
      <c r="W197" s="859"/>
      <c r="X197" s="860"/>
      <c r="Y197" s="860"/>
      <c r="Z197" s="860"/>
      <c r="AA197" s="860"/>
      <c r="AB197" s="859"/>
      <c r="AC197" s="860"/>
      <c r="AD197" s="860"/>
      <c r="AE197" s="859"/>
      <c r="AF197" s="860"/>
      <c r="AG197" s="860"/>
      <c r="AH197" s="859"/>
      <c r="AI197" s="860"/>
      <c r="AJ197" s="860"/>
      <c r="AK197" s="860"/>
      <c r="AL197" s="860"/>
      <c r="AM197" s="859"/>
      <c r="AN197" s="860"/>
      <c r="AO197" s="860"/>
      <c r="AP197" s="860"/>
      <c r="AQ197" s="860"/>
      <c r="AR197" s="859"/>
      <c r="AS197" s="860"/>
      <c r="AT197" s="860"/>
      <c r="AU197" s="860"/>
      <c r="AV197" s="860"/>
      <c r="AW197" s="859"/>
      <c r="AX197" s="860"/>
      <c r="AY197" s="860"/>
      <c r="AZ197" s="860"/>
      <c r="BA197" s="860"/>
      <c r="BB197" s="859"/>
      <c r="BC197" s="860"/>
      <c r="BD197" s="860"/>
      <c r="BE197" s="859"/>
      <c r="BF197" s="860"/>
      <c r="BG197" s="860"/>
      <c r="BH197" s="859"/>
      <c r="BI197" s="860"/>
      <c r="BJ197" s="860"/>
      <c r="BK197" s="859"/>
      <c r="BL197" s="859"/>
      <c r="BM197" s="859"/>
      <c r="BN197" s="859"/>
      <c r="BO197" s="859"/>
      <c r="BP197" s="859"/>
      <c r="BQ197" s="859"/>
      <c r="BR197" s="859"/>
      <c r="BS197" s="859"/>
      <c r="BT197" s="859"/>
      <c r="BU197" s="859"/>
      <c r="BV197" s="859"/>
      <c r="BW197" s="859"/>
      <c r="BX197" s="859"/>
      <c r="BY197" s="859"/>
      <c r="BZ197" s="859"/>
      <c r="CA197" s="859"/>
      <c r="CB197" s="859"/>
      <c r="CC197" s="859"/>
      <c r="CD197" s="859"/>
      <c r="CE197" s="859"/>
      <c r="CF197" s="859"/>
      <c r="CG197" s="859"/>
      <c r="CH197" s="859"/>
      <c r="CI197" s="859"/>
      <c r="CJ197" s="859"/>
      <c r="CK197" s="859"/>
      <c r="CL197" s="859"/>
      <c r="CM197" s="859"/>
      <c r="CN197" s="859"/>
      <c r="CO197" s="859"/>
      <c r="CP197" s="859"/>
      <c r="CQ197" s="859"/>
      <c r="CR197" s="859"/>
      <c r="CS197" s="859"/>
      <c r="CT197" s="859"/>
      <c r="CU197" s="859"/>
      <c r="CV197" s="859"/>
      <c r="CW197" s="859"/>
      <c r="CX197" s="859"/>
      <c r="CY197" s="859"/>
      <c r="CZ197" s="859"/>
      <c r="DA197" s="859"/>
      <c r="DB197" s="859"/>
      <c r="DC197" s="859"/>
      <c r="DD197" s="859"/>
      <c r="DE197" s="859"/>
      <c r="DF197" s="859"/>
      <c r="DG197" s="859"/>
      <c r="DH197" s="859"/>
      <c r="DI197" s="859"/>
      <c r="DJ197" s="859"/>
      <c r="DK197" s="859"/>
      <c r="DL197" s="859"/>
      <c r="DM197" s="859"/>
      <c r="DN197" s="859"/>
      <c r="DO197" s="859"/>
      <c r="DP197" s="859"/>
      <c r="DQ197" s="859"/>
      <c r="DR197" s="859"/>
      <c r="DS197" s="859"/>
      <c r="DT197" s="859"/>
      <c r="DU197" s="859"/>
      <c r="DV197" s="859"/>
      <c r="DW197" s="859"/>
      <c r="DX197" s="859"/>
      <c r="DY197" s="859"/>
      <c r="DZ197" s="859"/>
      <c r="EA197" s="859"/>
      <c r="EB197" s="859"/>
      <c r="EC197" s="859"/>
      <c r="ED197" s="859"/>
      <c r="EE197" s="859"/>
      <c r="EF197" s="859"/>
      <c r="EG197" s="859"/>
      <c r="EH197" s="859"/>
      <c r="EI197" s="859"/>
      <c r="EJ197" s="859"/>
      <c r="EK197" s="859"/>
      <c r="EL197" s="859"/>
      <c r="EM197" s="859"/>
      <c r="EN197" s="859"/>
      <c r="EO197" s="859"/>
      <c r="EP197" s="859"/>
      <c r="EQ197" s="859"/>
      <c r="ER197" s="859"/>
      <c r="ES197" s="859"/>
      <c r="ET197" s="859"/>
      <c r="EU197" s="859"/>
      <c r="EV197" s="859"/>
      <c r="EW197" s="859"/>
      <c r="EX197" s="859"/>
      <c r="EY197" s="859"/>
      <c r="EZ197" s="859"/>
      <c r="FA197" s="859"/>
      <c r="FB197" s="859"/>
      <c r="FC197" s="859"/>
      <c r="FD197" s="859"/>
      <c r="FE197" s="859"/>
      <c r="FF197" s="859"/>
      <c r="FG197" s="859"/>
      <c r="FH197" s="859"/>
      <c r="FI197" s="859"/>
      <c r="FJ197" s="859"/>
      <c r="FK197" s="859"/>
      <c r="FL197" s="859"/>
      <c r="FM197" s="859"/>
      <c r="FN197" s="859"/>
      <c r="FO197" s="859"/>
      <c r="FP197" s="859"/>
      <c r="FQ197" s="859"/>
      <c r="FR197" s="859"/>
      <c r="FS197" s="859"/>
      <c r="FT197" s="859"/>
      <c r="FU197" s="859"/>
      <c r="FV197" s="859"/>
      <c r="FW197" s="859"/>
      <c r="FX197" s="859"/>
      <c r="FY197" s="859"/>
      <c r="FZ197" s="859"/>
      <c r="GA197" s="859"/>
      <c r="GB197" s="859"/>
      <c r="GC197" s="859"/>
      <c r="GD197" s="859"/>
      <c r="GE197" s="859"/>
      <c r="GF197" s="859"/>
      <c r="GG197" s="859"/>
      <c r="GH197" s="859"/>
      <c r="GI197" s="859"/>
      <c r="GJ197" s="859"/>
      <c r="GK197" s="859"/>
      <c r="GL197" s="859"/>
      <c r="GM197" s="859"/>
      <c r="GN197" s="859"/>
      <c r="GO197" s="859"/>
      <c r="GP197" s="859"/>
      <c r="GQ197" s="859"/>
      <c r="GR197" s="859"/>
      <c r="GS197" s="859"/>
      <c r="GT197" s="859"/>
      <c r="GU197" s="859"/>
      <c r="GV197" s="859"/>
      <c r="GW197" s="859"/>
      <c r="GX197" s="859"/>
      <c r="GY197" s="859"/>
      <c r="GZ197" s="859"/>
      <c r="HA197" s="859"/>
      <c r="HB197" s="859"/>
      <c r="HC197" s="859"/>
      <c r="HD197" s="859"/>
      <c r="HE197" s="859"/>
      <c r="HF197" s="859"/>
      <c r="HG197" s="859"/>
      <c r="HH197" s="859"/>
      <c r="HI197" s="859"/>
      <c r="HJ197" s="859"/>
      <c r="HK197" s="859"/>
      <c r="HL197" s="859"/>
      <c r="HM197" s="859"/>
      <c r="HN197" s="859"/>
      <c r="HO197" s="859"/>
      <c r="HP197" s="859"/>
      <c r="HQ197" s="859"/>
      <c r="HR197" s="859"/>
      <c r="HS197" s="859"/>
      <c r="HT197" s="859"/>
      <c r="HU197" s="859"/>
      <c r="HV197" s="859"/>
      <c r="HW197" s="859"/>
      <c r="HX197" s="859"/>
      <c r="HY197" s="859"/>
      <c r="HZ197" s="859"/>
      <c r="IA197" s="859"/>
      <c r="IB197" s="859"/>
      <c r="IC197" s="859"/>
      <c r="ID197" s="859"/>
      <c r="IE197" s="859"/>
      <c r="IF197" s="859"/>
      <c r="IG197" s="859"/>
      <c r="IH197" s="859"/>
      <c r="II197" s="859"/>
      <c r="IJ197" s="859"/>
      <c r="IK197" s="859"/>
      <c r="IL197" s="859"/>
      <c r="IM197" s="859"/>
      <c r="IN197" s="859"/>
      <c r="IO197" s="859"/>
      <c r="IP197" s="859"/>
      <c r="IQ197" s="859"/>
      <c r="IR197" s="859"/>
      <c r="IS197" s="859"/>
      <c r="IT197" s="859"/>
      <c r="IU197" s="859"/>
      <c r="IV197" s="859"/>
    </row>
    <row r="198" spans="1:256">
      <c r="A198" s="861"/>
      <c r="B198" s="738"/>
      <c r="C198" s="883">
        <f>C192</f>
        <v>108.54</v>
      </c>
      <c r="D198" s="884">
        <v>0</v>
      </c>
      <c r="E198" s="885">
        <v>1</v>
      </c>
      <c r="F198" s="802">
        <v>0.15</v>
      </c>
      <c r="G198" s="884">
        <f>C198</f>
        <v>108.54</v>
      </c>
      <c r="H198" s="884">
        <f>K150</f>
        <v>36.5</v>
      </c>
      <c r="I198" s="802">
        <f>(G198+(E198*D198)+(F198*D198))</f>
        <v>108.54</v>
      </c>
      <c r="J198" s="885">
        <v>0</v>
      </c>
      <c r="K198" s="886" t="s">
        <v>549</v>
      </c>
      <c r="L198" s="738"/>
      <c r="M198" s="738"/>
      <c r="N198" s="738"/>
      <c r="O198" s="738"/>
      <c r="P198" s="856"/>
      <c r="Q198" s="856"/>
      <c r="R198" s="738"/>
      <c r="S198" s="856"/>
      <c r="T198" s="860"/>
      <c r="U198" s="860"/>
      <c r="V198" s="860"/>
      <c r="W198" s="859"/>
      <c r="X198" s="860"/>
      <c r="Y198" s="860"/>
      <c r="Z198" s="860"/>
      <c r="AA198" s="860"/>
      <c r="AB198" s="716"/>
      <c r="AC198" s="718"/>
      <c r="AD198" s="718"/>
      <c r="AE198" s="859"/>
      <c r="AF198" s="860"/>
      <c r="AG198" s="860"/>
      <c r="AH198" s="859"/>
      <c r="AI198" s="860"/>
      <c r="AJ198" s="860"/>
      <c r="AK198" s="860"/>
      <c r="AL198" s="860"/>
      <c r="AM198" s="859"/>
      <c r="AN198" s="860"/>
      <c r="AO198" s="860"/>
      <c r="AP198" s="860"/>
      <c r="AQ198" s="860"/>
      <c r="AR198" s="859"/>
      <c r="AS198" s="860"/>
      <c r="AT198" s="860"/>
      <c r="AU198" s="860"/>
      <c r="AV198" s="860"/>
      <c r="AW198" s="859"/>
      <c r="AX198" s="860"/>
      <c r="AY198" s="860"/>
      <c r="AZ198" s="860"/>
      <c r="BA198" s="860"/>
      <c r="BB198" s="859"/>
      <c r="BC198" s="860"/>
      <c r="BD198" s="860"/>
      <c r="BE198" s="859"/>
      <c r="BF198" s="860"/>
      <c r="BG198" s="860"/>
      <c r="BH198" s="859"/>
      <c r="BI198" s="860"/>
      <c r="BJ198" s="860"/>
      <c r="BK198" s="859"/>
      <c r="BL198" s="859"/>
      <c r="BM198" s="859"/>
      <c r="BN198" s="859"/>
      <c r="BO198" s="859"/>
      <c r="BP198" s="859"/>
      <c r="BQ198" s="859"/>
      <c r="BR198" s="859"/>
      <c r="BS198" s="859"/>
      <c r="BT198" s="859"/>
      <c r="BU198" s="859"/>
      <c r="BV198" s="859"/>
      <c r="BW198" s="859"/>
      <c r="BX198" s="859"/>
      <c r="BY198" s="859"/>
      <c r="BZ198" s="859"/>
      <c r="CA198" s="859"/>
      <c r="CB198" s="859"/>
      <c r="CC198" s="859"/>
      <c r="CD198" s="859"/>
      <c r="CE198" s="859"/>
      <c r="CF198" s="859"/>
      <c r="CG198" s="859"/>
      <c r="CH198" s="859"/>
      <c r="CI198" s="859"/>
      <c r="CJ198" s="859"/>
      <c r="CK198" s="859"/>
      <c r="CL198" s="859"/>
      <c r="CM198" s="859"/>
      <c r="CN198" s="859"/>
      <c r="CO198" s="859"/>
      <c r="CP198" s="859"/>
      <c r="CQ198" s="859"/>
      <c r="CR198" s="859"/>
      <c r="CS198" s="859"/>
      <c r="CT198" s="859"/>
      <c r="CU198" s="859"/>
      <c r="CV198" s="859"/>
      <c r="CW198" s="859"/>
      <c r="CX198" s="859"/>
      <c r="CY198" s="859"/>
      <c r="CZ198" s="859"/>
      <c r="DA198" s="859"/>
      <c r="DB198" s="859"/>
      <c r="DC198" s="859"/>
      <c r="DD198" s="859"/>
      <c r="DE198" s="859"/>
      <c r="DF198" s="859"/>
      <c r="DG198" s="859"/>
      <c r="DH198" s="859"/>
      <c r="DI198" s="859"/>
      <c r="DJ198" s="859"/>
      <c r="DK198" s="859"/>
      <c r="DL198" s="859"/>
      <c r="DM198" s="859"/>
      <c r="DN198" s="859"/>
      <c r="DO198" s="859"/>
      <c r="DP198" s="859"/>
      <c r="DQ198" s="859"/>
      <c r="DR198" s="859"/>
      <c r="DS198" s="859"/>
      <c r="DT198" s="859"/>
      <c r="DU198" s="859"/>
      <c r="DV198" s="859"/>
      <c r="DW198" s="859"/>
      <c r="DX198" s="859"/>
      <c r="DY198" s="859"/>
      <c r="DZ198" s="859"/>
      <c r="EA198" s="859"/>
      <c r="EB198" s="859"/>
      <c r="EC198" s="859"/>
      <c r="ED198" s="859"/>
      <c r="EE198" s="859"/>
      <c r="EF198" s="859"/>
      <c r="EG198" s="859"/>
      <c r="EH198" s="859"/>
      <c r="EI198" s="859"/>
      <c r="EJ198" s="859"/>
      <c r="EK198" s="859"/>
      <c r="EL198" s="859"/>
      <c r="EM198" s="859"/>
      <c r="EN198" s="859"/>
      <c r="EO198" s="859"/>
      <c r="EP198" s="859"/>
      <c r="EQ198" s="859"/>
      <c r="ER198" s="859"/>
      <c r="ES198" s="859"/>
      <c r="ET198" s="859"/>
      <c r="EU198" s="859"/>
      <c r="EV198" s="859"/>
      <c r="EW198" s="859"/>
      <c r="EX198" s="859"/>
      <c r="EY198" s="859"/>
      <c r="EZ198" s="859"/>
      <c r="FA198" s="859"/>
      <c r="FB198" s="859"/>
      <c r="FC198" s="859"/>
      <c r="FD198" s="859"/>
      <c r="FE198" s="859"/>
      <c r="FF198" s="859"/>
      <c r="FG198" s="859"/>
      <c r="FH198" s="859"/>
      <c r="FI198" s="859"/>
      <c r="FJ198" s="859"/>
      <c r="FK198" s="859"/>
      <c r="FL198" s="859"/>
      <c r="FM198" s="859"/>
      <c r="FN198" s="859"/>
      <c r="FO198" s="859"/>
      <c r="FP198" s="859"/>
      <c r="FQ198" s="859"/>
      <c r="FR198" s="859"/>
      <c r="FS198" s="859"/>
      <c r="FT198" s="859"/>
      <c r="FU198" s="859"/>
      <c r="FV198" s="859"/>
      <c r="FW198" s="859"/>
      <c r="FX198" s="859"/>
      <c r="FY198" s="859"/>
      <c r="FZ198" s="859"/>
      <c r="GA198" s="859"/>
      <c r="GB198" s="859"/>
      <c r="GC198" s="859"/>
      <c r="GD198" s="859"/>
      <c r="GE198" s="859"/>
      <c r="GF198" s="859"/>
      <c r="GG198" s="859"/>
      <c r="GH198" s="859"/>
      <c r="GI198" s="859"/>
      <c r="GJ198" s="859"/>
      <c r="GK198" s="859"/>
      <c r="GL198" s="859"/>
      <c r="GM198" s="859"/>
      <c r="GN198" s="859"/>
      <c r="GO198" s="859"/>
      <c r="GP198" s="859"/>
      <c r="GQ198" s="859"/>
      <c r="GR198" s="859"/>
      <c r="GS198" s="859"/>
      <c r="GT198" s="859"/>
      <c r="GU198" s="859"/>
      <c r="GV198" s="859"/>
      <c r="GW198" s="859"/>
      <c r="GX198" s="859"/>
      <c r="GY198" s="859"/>
      <c r="GZ198" s="859"/>
      <c r="HA198" s="859"/>
      <c r="HB198" s="859"/>
      <c r="HC198" s="859"/>
      <c r="HD198" s="859"/>
      <c r="HE198" s="859"/>
      <c r="HF198" s="859"/>
      <c r="HG198" s="859"/>
      <c r="HH198" s="859"/>
      <c r="HI198" s="859"/>
      <c r="HJ198" s="859"/>
      <c r="HK198" s="859"/>
      <c r="HL198" s="859"/>
      <c r="HM198" s="859"/>
      <c r="HN198" s="859"/>
      <c r="HO198" s="859"/>
      <c r="HP198" s="859"/>
      <c r="HQ198" s="859"/>
      <c r="HR198" s="859"/>
      <c r="HS198" s="859"/>
      <c r="HT198" s="859"/>
      <c r="HU198" s="859"/>
      <c r="HV198" s="859"/>
      <c r="HW198" s="859"/>
      <c r="HX198" s="859"/>
      <c r="HY198" s="859"/>
      <c r="HZ198" s="859"/>
      <c r="IA198" s="859"/>
      <c r="IB198" s="859"/>
      <c r="IC198" s="859"/>
      <c r="ID198" s="859"/>
      <c r="IE198" s="859"/>
      <c r="IF198" s="859"/>
      <c r="IG198" s="859"/>
      <c r="IH198" s="859"/>
      <c r="II198" s="859"/>
      <c r="IJ198" s="859"/>
      <c r="IK198" s="859"/>
      <c r="IL198" s="859"/>
      <c r="IM198" s="859"/>
      <c r="IN198" s="859"/>
      <c r="IO198" s="859"/>
      <c r="IP198" s="859"/>
      <c r="IQ198" s="859"/>
      <c r="IR198" s="859"/>
      <c r="IS198" s="859"/>
      <c r="IT198" s="859"/>
      <c r="IU198" s="859"/>
      <c r="IV198" s="859"/>
    </row>
    <row r="199" spans="1:256">
      <c r="A199" s="861"/>
      <c r="B199" s="738"/>
      <c r="C199" s="887"/>
      <c r="D199" s="888"/>
      <c r="E199" s="888"/>
      <c r="F199" s="888"/>
      <c r="G199" s="888"/>
      <c r="H199" s="888"/>
      <c r="I199" s="888"/>
      <c r="J199" s="888"/>
      <c r="K199" s="889"/>
      <c r="L199" s="738"/>
      <c r="M199" s="738"/>
      <c r="N199" s="738"/>
      <c r="O199" s="738"/>
      <c r="P199" s="856"/>
      <c r="Q199" s="856"/>
      <c r="R199" s="738"/>
      <c r="S199" s="856"/>
      <c r="T199" s="860"/>
      <c r="U199" s="860"/>
      <c r="V199" s="860"/>
      <c r="W199" s="859"/>
      <c r="X199" s="860"/>
      <c r="Y199" s="860"/>
      <c r="Z199" s="860"/>
      <c r="AA199" s="860"/>
      <c r="AB199" s="716"/>
      <c r="AC199" s="718"/>
      <c r="AD199" s="718"/>
      <c r="AE199" s="859"/>
      <c r="AF199" s="860"/>
      <c r="AG199" s="860"/>
      <c r="AH199" s="859"/>
      <c r="AI199" s="860"/>
      <c r="AJ199" s="860"/>
      <c r="AK199" s="860"/>
      <c r="AL199" s="860"/>
      <c r="AM199" s="859"/>
      <c r="AN199" s="860"/>
      <c r="AO199" s="860"/>
      <c r="AP199" s="860"/>
      <c r="AQ199" s="860"/>
      <c r="AR199" s="859"/>
      <c r="AS199" s="860"/>
      <c r="AT199" s="860"/>
      <c r="AU199" s="860"/>
      <c r="AV199" s="860"/>
      <c r="AW199" s="859"/>
      <c r="AX199" s="860"/>
      <c r="AY199" s="860"/>
      <c r="AZ199" s="860"/>
      <c r="BA199" s="860"/>
      <c r="BB199" s="859"/>
      <c r="BC199" s="860"/>
      <c r="BD199" s="860"/>
      <c r="BE199" s="859"/>
      <c r="BF199" s="860"/>
      <c r="BG199" s="860"/>
      <c r="BH199" s="859"/>
      <c r="BI199" s="860"/>
      <c r="BJ199" s="860"/>
      <c r="BK199" s="859"/>
      <c r="BL199" s="859"/>
      <c r="BM199" s="859"/>
      <c r="BN199" s="859"/>
      <c r="BO199" s="859"/>
      <c r="BP199" s="859"/>
      <c r="BQ199" s="859"/>
      <c r="BR199" s="859"/>
      <c r="BS199" s="859"/>
      <c r="BT199" s="859"/>
      <c r="BU199" s="859"/>
      <c r="BV199" s="859"/>
      <c r="BW199" s="859"/>
      <c r="BX199" s="859"/>
      <c r="BY199" s="859"/>
      <c r="BZ199" s="859"/>
      <c r="CA199" s="859"/>
      <c r="CB199" s="859"/>
      <c r="CC199" s="859"/>
      <c r="CD199" s="859"/>
      <c r="CE199" s="859"/>
      <c r="CF199" s="859"/>
      <c r="CG199" s="859"/>
      <c r="CH199" s="859"/>
      <c r="CI199" s="859"/>
      <c r="CJ199" s="859"/>
      <c r="CK199" s="859"/>
      <c r="CL199" s="859"/>
      <c r="CM199" s="859"/>
      <c r="CN199" s="859"/>
      <c r="CO199" s="859"/>
      <c r="CP199" s="859"/>
      <c r="CQ199" s="859"/>
      <c r="CR199" s="859"/>
      <c r="CS199" s="859"/>
      <c r="CT199" s="859"/>
      <c r="CU199" s="859"/>
      <c r="CV199" s="859"/>
      <c r="CW199" s="859"/>
      <c r="CX199" s="859"/>
      <c r="CY199" s="859"/>
      <c r="CZ199" s="859"/>
      <c r="DA199" s="859"/>
      <c r="DB199" s="859"/>
      <c r="DC199" s="859"/>
      <c r="DD199" s="859"/>
      <c r="DE199" s="859"/>
      <c r="DF199" s="859"/>
      <c r="DG199" s="859"/>
      <c r="DH199" s="859"/>
      <c r="DI199" s="859"/>
      <c r="DJ199" s="859"/>
      <c r="DK199" s="859"/>
      <c r="DL199" s="859"/>
      <c r="DM199" s="859"/>
      <c r="DN199" s="859"/>
      <c r="DO199" s="859"/>
      <c r="DP199" s="859"/>
      <c r="DQ199" s="859"/>
      <c r="DR199" s="859"/>
      <c r="DS199" s="859"/>
      <c r="DT199" s="859"/>
      <c r="DU199" s="859"/>
      <c r="DV199" s="859"/>
      <c r="DW199" s="859"/>
      <c r="DX199" s="859"/>
      <c r="DY199" s="859"/>
      <c r="DZ199" s="859"/>
      <c r="EA199" s="859"/>
      <c r="EB199" s="859"/>
      <c r="EC199" s="859"/>
      <c r="ED199" s="859"/>
      <c r="EE199" s="859"/>
      <c r="EF199" s="859"/>
      <c r="EG199" s="859"/>
      <c r="EH199" s="859"/>
      <c r="EI199" s="859"/>
      <c r="EJ199" s="859"/>
      <c r="EK199" s="859"/>
      <c r="EL199" s="859"/>
      <c r="EM199" s="859"/>
      <c r="EN199" s="859"/>
      <c r="EO199" s="859"/>
      <c r="EP199" s="859"/>
      <c r="EQ199" s="859"/>
      <c r="ER199" s="859"/>
      <c r="ES199" s="859"/>
      <c r="ET199" s="859"/>
      <c r="EU199" s="859"/>
      <c r="EV199" s="859"/>
      <c r="EW199" s="859"/>
      <c r="EX199" s="859"/>
      <c r="EY199" s="859"/>
      <c r="EZ199" s="859"/>
      <c r="FA199" s="859"/>
      <c r="FB199" s="859"/>
      <c r="FC199" s="859"/>
      <c r="FD199" s="859"/>
      <c r="FE199" s="859"/>
      <c r="FF199" s="859"/>
      <c r="FG199" s="859"/>
      <c r="FH199" s="859"/>
      <c r="FI199" s="859"/>
      <c r="FJ199" s="859"/>
      <c r="FK199" s="859"/>
      <c r="FL199" s="859"/>
      <c r="FM199" s="859"/>
      <c r="FN199" s="859"/>
      <c r="FO199" s="859"/>
      <c r="FP199" s="859"/>
      <c r="FQ199" s="859"/>
      <c r="FR199" s="859"/>
      <c r="FS199" s="859"/>
      <c r="FT199" s="859"/>
      <c r="FU199" s="859"/>
      <c r="FV199" s="859"/>
      <c r="FW199" s="859"/>
      <c r="FX199" s="859"/>
      <c r="FY199" s="859"/>
      <c r="FZ199" s="859"/>
      <c r="GA199" s="859"/>
      <c r="GB199" s="859"/>
      <c r="GC199" s="859"/>
      <c r="GD199" s="859"/>
      <c r="GE199" s="859"/>
      <c r="GF199" s="859"/>
      <c r="GG199" s="859"/>
      <c r="GH199" s="859"/>
      <c r="GI199" s="859"/>
      <c r="GJ199" s="859"/>
      <c r="GK199" s="859"/>
      <c r="GL199" s="859"/>
      <c r="GM199" s="859"/>
      <c r="GN199" s="859"/>
      <c r="GO199" s="859"/>
      <c r="GP199" s="859"/>
      <c r="GQ199" s="859"/>
      <c r="GR199" s="859"/>
      <c r="GS199" s="859"/>
      <c r="GT199" s="859"/>
      <c r="GU199" s="859"/>
      <c r="GV199" s="859"/>
      <c r="GW199" s="859"/>
      <c r="GX199" s="859"/>
      <c r="GY199" s="859"/>
      <c r="GZ199" s="859"/>
      <c r="HA199" s="859"/>
      <c r="HB199" s="859"/>
      <c r="HC199" s="859"/>
      <c r="HD199" s="859"/>
      <c r="HE199" s="859"/>
      <c r="HF199" s="859"/>
      <c r="HG199" s="859"/>
      <c r="HH199" s="859"/>
      <c r="HI199" s="859"/>
      <c r="HJ199" s="859"/>
      <c r="HK199" s="859"/>
      <c r="HL199" s="859"/>
      <c r="HM199" s="859"/>
      <c r="HN199" s="859"/>
      <c r="HO199" s="859"/>
      <c r="HP199" s="859"/>
      <c r="HQ199" s="859"/>
      <c r="HR199" s="859"/>
      <c r="HS199" s="859"/>
      <c r="HT199" s="859"/>
      <c r="HU199" s="859"/>
      <c r="HV199" s="859"/>
      <c r="HW199" s="859"/>
      <c r="HX199" s="859"/>
      <c r="HY199" s="859"/>
      <c r="HZ199" s="859"/>
      <c r="IA199" s="859"/>
      <c r="IB199" s="859"/>
      <c r="IC199" s="859"/>
      <c r="ID199" s="859"/>
      <c r="IE199" s="859"/>
      <c r="IF199" s="859"/>
      <c r="IG199" s="859"/>
      <c r="IH199" s="859"/>
      <c r="II199" s="859"/>
      <c r="IJ199" s="859"/>
      <c r="IK199" s="859"/>
      <c r="IL199" s="859"/>
      <c r="IM199" s="859"/>
      <c r="IN199" s="859"/>
      <c r="IO199" s="859"/>
      <c r="IP199" s="859"/>
      <c r="IQ199" s="859"/>
      <c r="IR199" s="859"/>
      <c r="IS199" s="859"/>
      <c r="IT199" s="859"/>
      <c r="IU199" s="859"/>
      <c r="IV199" s="859"/>
    </row>
    <row r="200" spans="1:256">
      <c r="A200" s="861"/>
      <c r="B200" s="738"/>
      <c r="C200" s="738"/>
      <c r="D200" s="738"/>
      <c r="E200" s="738"/>
      <c r="F200" s="738"/>
      <c r="G200" s="738"/>
      <c r="H200" s="738"/>
      <c r="I200" s="738"/>
      <c r="J200" s="738"/>
      <c r="K200" s="738"/>
      <c r="L200" s="738"/>
      <c r="M200" s="738"/>
      <c r="N200" s="738"/>
      <c r="O200" s="738"/>
      <c r="P200" s="856"/>
      <c r="Q200" s="856"/>
      <c r="R200" s="738"/>
      <c r="S200" s="856"/>
      <c r="T200" s="860"/>
      <c r="U200" s="860"/>
      <c r="V200" s="860"/>
      <c r="W200" s="859"/>
      <c r="X200" s="860"/>
      <c r="Y200" s="860"/>
      <c r="Z200" s="860"/>
      <c r="AA200" s="860"/>
      <c r="AB200" s="716"/>
      <c r="AC200" s="718"/>
      <c r="AD200" s="718"/>
      <c r="AE200" s="859"/>
      <c r="AF200" s="860"/>
      <c r="AG200" s="860"/>
      <c r="AH200" s="859"/>
      <c r="AI200" s="860"/>
      <c r="AJ200" s="860"/>
      <c r="AK200" s="860"/>
      <c r="AL200" s="860"/>
      <c r="AM200" s="859"/>
      <c r="AN200" s="860"/>
      <c r="AO200" s="860"/>
      <c r="AP200" s="860"/>
      <c r="AQ200" s="860"/>
      <c r="AR200" s="859"/>
      <c r="AS200" s="860"/>
      <c r="AT200" s="860"/>
      <c r="AU200" s="860"/>
      <c r="AV200" s="860"/>
      <c r="AW200" s="859"/>
      <c r="AX200" s="860"/>
      <c r="AY200" s="860"/>
      <c r="AZ200" s="860"/>
      <c r="BA200" s="860"/>
      <c r="BB200" s="859"/>
      <c r="BC200" s="860"/>
      <c r="BD200" s="860"/>
      <c r="BE200" s="859"/>
      <c r="BF200" s="860"/>
      <c r="BG200" s="860"/>
      <c r="BH200" s="859"/>
      <c r="BI200" s="860"/>
      <c r="BJ200" s="860"/>
      <c r="BK200" s="859"/>
      <c r="BL200" s="859"/>
      <c r="BM200" s="859"/>
      <c r="BN200" s="859"/>
      <c r="BO200" s="859"/>
      <c r="BP200" s="859"/>
      <c r="BQ200" s="859"/>
      <c r="BR200" s="859"/>
      <c r="BS200" s="859"/>
      <c r="BT200" s="859"/>
      <c r="BU200" s="859"/>
      <c r="BV200" s="859"/>
      <c r="BW200" s="859"/>
      <c r="BX200" s="859"/>
      <c r="BY200" s="859"/>
      <c r="BZ200" s="859"/>
      <c r="CA200" s="859"/>
      <c r="CB200" s="859"/>
      <c r="CC200" s="859"/>
      <c r="CD200" s="859"/>
      <c r="CE200" s="859"/>
      <c r="CF200" s="859"/>
      <c r="CG200" s="859"/>
      <c r="CH200" s="859"/>
      <c r="CI200" s="859"/>
      <c r="CJ200" s="859"/>
      <c r="CK200" s="859"/>
      <c r="CL200" s="859"/>
      <c r="CM200" s="859"/>
      <c r="CN200" s="859"/>
      <c r="CO200" s="859"/>
      <c r="CP200" s="859"/>
      <c r="CQ200" s="859"/>
      <c r="CR200" s="859"/>
      <c r="CS200" s="859"/>
      <c r="CT200" s="859"/>
      <c r="CU200" s="859"/>
      <c r="CV200" s="859"/>
      <c r="CW200" s="859"/>
      <c r="CX200" s="859"/>
      <c r="CY200" s="859"/>
      <c r="CZ200" s="859"/>
      <c r="DA200" s="859"/>
      <c r="DB200" s="859"/>
      <c r="DC200" s="859"/>
      <c r="DD200" s="859"/>
      <c r="DE200" s="859"/>
      <c r="DF200" s="859"/>
      <c r="DG200" s="859"/>
      <c r="DH200" s="859"/>
      <c r="DI200" s="859"/>
      <c r="DJ200" s="859"/>
      <c r="DK200" s="859"/>
      <c r="DL200" s="859"/>
      <c r="DM200" s="859"/>
      <c r="DN200" s="859"/>
      <c r="DO200" s="859"/>
      <c r="DP200" s="859"/>
      <c r="DQ200" s="859"/>
      <c r="DR200" s="859"/>
      <c r="DS200" s="859"/>
      <c r="DT200" s="859"/>
      <c r="DU200" s="859"/>
      <c r="DV200" s="859"/>
      <c r="DW200" s="859"/>
      <c r="DX200" s="859"/>
      <c r="DY200" s="859"/>
      <c r="DZ200" s="859"/>
      <c r="EA200" s="859"/>
      <c r="EB200" s="859"/>
      <c r="EC200" s="859"/>
      <c r="ED200" s="859"/>
      <c r="EE200" s="859"/>
      <c r="EF200" s="859"/>
      <c r="EG200" s="859"/>
      <c r="EH200" s="859"/>
      <c r="EI200" s="859"/>
      <c r="EJ200" s="859"/>
      <c r="EK200" s="859"/>
      <c r="EL200" s="859"/>
      <c r="EM200" s="859"/>
      <c r="EN200" s="859"/>
      <c r="EO200" s="859"/>
      <c r="EP200" s="859"/>
      <c r="EQ200" s="859"/>
      <c r="ER200" s="859"/>
      <c r="ES200" s="859"/>
      <c r="ET200" s="859"/>
      <c r="EU200" s="859"/>
      <c r="EV200" s="859"/>
      <c r="EW200" s="859"/>
      <c r="EX200" s="859"/>
      <c r="EY200" s="859"/>
      <c r="EZ200" s="859"/>
      <c r="FA200" s="859"/>
      <c r="FB200" s="859"/>
      <c r="FC200" s="859"/>
      <c r="FD200" s="859"/>
      <c r="FE200" s="859"/>
      <c r="FF200" s="859"/>
      <c r="FG200" s="859"/>
      <c r="FH200" s="859"/>
      <c r="FI200" s="859"/>
      <c r="FJ200" s="859"/>
      <c r="FK200" s="859"/>
      <c r="FL200" s="859"/>
      <c r="FM200" s="859"/>
      <c r="FN200" s="859"/>
      <c r="FO200" s="859"/>
      <c r="FP200" s="859"/>
      <c r="FQ200" s="859"/>
      <c r="FR200" s="859"/>
      <c r="FS200" s="859"/>
      <c r="FT200" s="859"/>
      <c r="FU200" s="859"/>
      <c r="FV200" s="859"/>
      <c r="FW200" s="859"/>
      <c r="FX200" s="859"/>
      <c r="FY200" s="859"/>
      <c r="FZ200" s="859"/>
      <c r="GA200" s="859"/>
      <c r="GB200" s="859"/>
      <c r="GC200" s="859"/>
      <c r="GD200" s="859"/>
      <c r="GE200" s="859"/>
      <c r="GF200" s="859"/>
      <c r="GG200" s="859"/>
      <c r="GH200" s="859"/>
      <c r="GI200" s="859"/>
      <c r="GJ200" s="859"/>
      <c r="GK200" s="859"/>
      <c r="GL200" s="859"/>
      <c r="GM200" s="859"/>
      <c r="GN200" s="859"/>
      <c r="GO200" s="859"/>
      <c r="GP200" s="859"/>
      <c r="GQ200" s="859"/>
      <c r="GR200" s="859"/>
      <c r="GS200" s="859"/>
      <c r="GT200" s="859"/>
      <c r="GU200" s="859"/>
      <c r="GV200" s="859"/>
      <c r="GW200" s="859"/>
      <c r="GX200" s="859"/>
      <c r="GY200" s="859"/>
      <c r="GZ200" s="859"/>
      <c r="HA200" s="859"/>
      <c r="HB200" s="859"/>
      <c r="HC200" s="859"/>
      <c r="HD200" s="859"/>
      <c r="HE200" s="859"/>
      <c r="HF200" s="859"/>
      <c r="HG200" s="859"/>
      <c r="HH200" s="859"/>
      <c r="HI200" s="859"/>
      <c r="HJ200" s="859"/>
      <c r="HK200" s="859"/>
      <c r="HL200" s="859"/>
      <c r="HM200" s="859"/>
      <c r="HN200" s="859"/>
      <c r="HO200" s="859"/>
      <c r="HP200" s="859"/>
      <c r="HQ200" s="859"/>
      <c r="HR200" s="859"/>
      <c r="HS200" s="859"/>
      <c r="HT200" s="859"/>
      <c r="HU200" s="859"/>
      <c r="HV200" s="859"/>
      <c r="HW200" s="859"/>
      <c r="HX200" s="859"/>
      <c r="HY200" s="859"/>
      <c r="HZ200" s="859"/>
      <c r="IA200" s="859"/>
      <c r="IB200" s="859"/>
      <c r="IC200" s="859"/>
      <c r="ID200" s="859"/>
      <c r="IE200" s="859"/>
      <c r="IF200" s="859"/>
      <c r="IG200" s="859"/>
      <c r="IH200" s="859"/>
      <c r="II200" s="859"/>
      <c r="IJ200" s="859"/>
      <c r="IK200" s="859"/>
      <c r="IL200" s="859"/>
      <c r="IM200" s="859"/>
      <c r="IN200" s="859"/>
      <c r="IO200" s="859"/>
      <c r="IP200" s="859"/>
      <c r="IQ200" s="859"/>
      <c r="IR200" s="859"/>
      <c r="IS200" s="859"/>
      <c r="IT200" s="859"/>
      <c r="IU200" s="859"/>
      <c r="IV200" s="859"/>
    </row>
    <row r="201" spans="1:256">
      <c r="A201" s="817"/>
      <c r="B201" s="717"/>
      <c r="C201" s="717"/>
      <c r="D201" s="717"/>
      <c r="E201" s="717"/>
      <c r="F201" s="717"/>
      <c r="G201" s="717"/>
      <c r="H201" s="717"/>
      <c r="I201" s="1209" t="s">
        <v>433</v>
      </c>
      <c r="J201" s="1209"/>
      <c r="K201" s="1209"/>
      <c r="L201" s="716"/>
      <c r="M201" s="716"/>
      <c r="N201" s="716"/>
      <c r="O201" s="716"/>
      <c r="P201" s="718"/>
      <c r="Q201" s="718"/>
      <c r="R201" s="716"/>
      <c r="S201" s="718"/>
      <c r="T201" s="718"/>
      <c r="U201" s="718"/>
      <c r="V201" s="718"/>
      <c r="W201" s="716"/>
      <c r="X201" s="718"/>
      <c r="Y201" s="718"/>
      <c r="Z201" s="718"/>
      <c r="AA201" s="718"/>
      <c r="AB201" s="716"/>
      <c r="AC201" s="718"/>
      <c r="AD201" s="718"/>
      <c r="AE201" s="716"/>
      <c r="AF201" s="718"/>
      <c r="AG201" s="718"/>
      <c r="AH201" s="716"/>
      <c r="AI201" s="718"/>
      <c r="AJ201" s="718"/>
      <c r="AK201" s="718"/>
      <c r="AL201" s="718"/>
      <c r="AM201" s="716"/>
      <c r="AN201" s="718"/>
      <c r="AO201" s="718"/>
      <c r="AP201" s="718"/>
      <c r="AQ201" s="718"/>
      <c r="AR201" s="716"/>
      <c r="AS201" s="718"/>
      <c r="AT201" s="718"/>
      <c r="AU201" s="718"/>
      <c r="AV201" s="718"/>
      <c r="AW201" s="716"/>
      <c r="AX201" s="718"/>
      <c r="AY201" s="718"/>
      <c r="AZ201" s="718"/>
      <c r="BA201" s="718"/>
      <c r="BB201" s="716"/>
      <c r="BC201" s="718"/>
      <c r="BD201" s="718"/>
      <c r="BE201" s="716"/>
      <c r="BF201" s="718"/>
      <c r="BG201" s="718"/>
      <c r="BH201" s="716"/>
      <c r="BI201" s="718"/>
      <c r="BJ201" s="718"/>
      <c r="BK201" s="716"/>
      <c r="BL201" s="716"/>
      <c r="BM201" s="716"/>
      <c r="BN201" s="716"/>
      <c r="BO201" s="716"/>
      <c r="BP201" s="716"/>
      <c r="BQ201" s="716"/>
      <c r="BR201" s="716"/>
      <c r="BS201" s="716"/>
      <c r="BT201" s="716"/>
      <c r="BU201" s="716"/>
      <c r="BV201" s="716"/>
      <c r="BW201" s="716"/>
      <c r="BX201" s="716"/>
      <c r="BY201" s="716"/>
      <c r="BZ201" s="716"/>
      <c r="CA201" s="716"/>
      <c r="CB201" s="716"/>
      <c r="CC201" s="716"/>
      <c r="CD201" s="716"/>
      <c r="CE201" s="716"/>
      <c r="CF201" s="716"/>
      <c r="CG201" s="716"/>
      <c r="CH201" s="716"/>
      <c r="CI201" s="716"/>
      <c r="CJ201" s="716"/>
      <c r="CK201" s="716"/>
      <c r="CL201" s="716"/>
      <c r="CM201" s="716"/>
      <c r="CN201" s="716"/>
      <c r="CO201" s="716"/>
      <c r="CP201" s="716"/>
      <c r="CQ201" s="716"/>
      <c r="CR201" s="716"/>
      <c r="CS201" s="716"/>
      <c r="CT201" s="716"/>
      <c r="CU201" s="716"/>
      <c r="CV201" s="716"/>
      <c r="CW201" s="716"/>
      <c r="CX201" s="716"/>
      <c r="CY201" s="716"/>
      <c r="CZ201" s="716"/>
      <c r="DA201" s="716"/>
      <c r="DB201" s="716"/>
      <c r="DC201" s="716"/>
      <c r="DD201" s="716"/>
      <c r="DE201" s="716"/>
      <c r="DF201" s="716"/>
      <c r="DG201" s="716"/>
      <c r="DH201" s="716"/>
      <c r="DI201" s="716"/>
      <c r="DJ201" s="716"/>
      <c r="DK201" s="716"/>
      <c r="DL201" s="716"/>
      <c r="DM201" s="716"/>
      <c r="DN201" s="716"/>
      <c r="DO201" s="716"/>
      <c r="DP201" s="716"/>
      <c r="DQ201" s="716"/>
      <c r="DR201" s="716"/>
      <c r="DS201" s="716"/>
      <c r="DT201" s="716"/>
      <c r="DU201" s="716"/>
      <c r="DV201" s="716"/>
      <c r="DW201" s="716"/>
      <c r="DX201" s="716"/>
      <c r="DY201" s="716"/>
      <c r="DZ201" s="716"/>
      <c r="EA201" s="716"/>
      <c r="EB201" s="716"/>
      <c r="EC201" s="716"/>
      <c r="ED201" s="716"/>
      <c r="EE201" s="716"/>
      <c r="EF201" s="716"/>
      <c r="EG201" s="716"/>
      <c r="EH201" s="716"/>
      <c r="EI201" s="716"/>
      <c r="EJ201" s="716"/>
      <c r="EK201" s="716"/>
      <c r="EL201" s="716"/>
      <c r="EM201" s="716"/>
      <c r="EN201" s="716"/>
      <c r="EO201" s="716"/>
      <c r="EP201" s="716"/>
      <c r="EQ201" s="716"/>
      <c r="ER201" s="716"/>
      <c r="ES201" s="716"/>
      <c r="ET201" s="716"/>
      <c r="EU201" s="716"/>
      <c r="EV201" s="716"/>
      <c r="EW201" s="716"/>
      <c r="EX201" s="716"/>
      <c r="EY201" s="716"/>
      <c r="EZ201" s="716"/>
      <c r="FA201" s="716"/>
      <c r="FB201" s="716"/>
      <c r="FC201" s="716"/>
      <c r="FD201" s="716"/>
      <c r="FE201" s="716"/>
      <c r="FF201" s="716"/>
      <c r="FG201" s="716"/>
      <c r="FH201" s="716"/>
      <c r="FI201" s="716"/>
      <c r="FJ201" s="716"/>
      <c r="FK201" s="716"/>
      <c r="FL201" s="716"/>
      <c r="FM201" s="716"/>
      <c r="FN201" s="716"/>
      <c r="FO201" s="716"/>
      <c r="FP201" s="716"/>
      <c r="FQ201" s="716"/>
      <c r="FR201" s="716"/>
      <c r="FS201" s="716"/>
      <c r="FT201" s="716"/>
      <c r="FU201" s="716"/>
      <c r="FV201" s="716"/>
      <c r="FW201" s="716"/>
      <c r="FX201" s="716"/>
      <c r="FY201" s="716"/>
      <c r="FZ201" s="716"/>
      <c r="GA201" s="716"/>
      <c r="GB201" s="716"/>
      <c r="GC201" s="716"/>
      <c r="GD201" s="716"/>
      <c r="GE201" s="716"/>
      <c r="GF201" s="716"/>
      <c r="GG201" s="716"/>
      <c r="GH201" s="716"/>
      <c r="GI201" s="716"/>
      <c r="GJ201" s="716"/>
      <c r="GK201" s="716"/>
      <c r="GL201" s="716"/>
      <c r="GM201" s="716"/>
      <c r="GN201" s="716"/>
      <c r="GO201" s="716"/>
      <c r="GP201" s="716"/>
      <c r="GQ201" s="716"/>
      <c r="GR201" s="716"/>
      <c r="GS201" s="716"/>
      <c r="GT201" s="716"/>
      <c r="GU201" s="716"/>
      <c r="GV201" s="716"/>
      <c r="GW201" s="716"/>
      <c r="GX201" s="716"/>
      <c r="GY201" s="716"/>
      <c r="GZ201" s="716"/>
      <c r="HA201" s="716"/>
      <c r="HB201" s="716"/>
      <c r="HC201" s="716"/>
      <c r="HD201" s="716"/>
      <c r="HE201" s="716"/>
      <c r="HF201" s="716"/>
      <c r="HG201" s="716"/>
      <c r="HH201" s="716"/>
      <c r="HI201" s="716"/>
      <c r="HJ201" s="716"/>
      <c r="HK201" s="716"/>
      <c r="HL201" s="716"/>
      <c r="HM201" s="716"/>
      <c r="HN201" s="716"/>
      <c r="HO201" s="716"/>
      <c r="HP201" s="716"/>
      <c r="HQ201" s="716"/>
      <c r="HR201" s="716"/>
      <c r="HS201" s="716"/>
      <c r="HT201" s="716"/>
      <c r="HU201" s="716"/>
      <c r="HV201" s="716"/>
      <c r="HW201" s="716"/>
      <c r="HX201" s="716"/>
      <c r="HY201" s="716"/>
      <c r="HZ201" s="716"/>
      <c r="IA201" s="716"/>
      <c r="IB201" s="716"/>
      <c r="IC201" s="716"/>
      <c r="ID201" s="716"/>
      <c r="IE201" s="716"/>
      <c r="IF201" s="716"/>
      <c r="IG201" s="716"/>
      <c r="IH201" s="716"/>
      <c r="II201" s="716"/>
      <c r="IJ201" s="716"/>
      <c r="IK201" s="716"/>
      <c r="IL201" s="716"/>
      <c r="IM201" s="716"/>
      <c r="IN201" s="716"/>
      <c r="IO201" s="716"/>
      <c r="IP201" s="716"/>
      <c r="IQ201" s="716"/>
      <c r="IR201" s="716"/>
      <c r="IS201" s="716"/>
      <c r="IT201" s="716"/>
      <c r="IU201" s="716"/>
      <c r="IV201" s="716"/>
    </row>
    <row r="202" spans="1:256">
      <c r="A202" s="817"/>
      <c r="B202" s="717"/>
      <c r="C202" s="717"/>
      <c r="D202" s="717"/>
      <c r="E202" s="717"/>
      <c r="F202" s="717"/>
      <c r="G202" s="717"/>
      <c r="H202" s="717"/>
      <c r="I202" s="761"/>
      <c r="J202" s="890" t="s">
        <v>550</v>
      </c>
      <c r="K202" s="891">
        <f>ROUND(K169,2)</f>
        <v>5.44</v>
      </c>
      <c r="L202" s="716"/>
      <c r="M202" s="716"/>
      <c r="N202" s="716"/>
      <c r="O202" s="716"/>
      <c r="P202" s="718"/>
      <c r="Q202" s="718"/>
      <c r="R202" s="716"/>
      <c r="S202" s="718"/>
      <c r="T202" s="718"/>
      <c r="U202" s="718"/>
      <c r="V202" s="718"/>
      <c r="W202" s="716"/>
      <c r="X202" s="718"/>
      <c r="Y202" s="718"/>
      <c r="Z202" s="718"/>
      <c r="AA202" s="718"/>
      <c r="AB202" s="716"/>
      <c r="AC202" s="718"/>
      <c r="AD202" s="718"/>
      <c r="AE202" s="716"/>
      <c r="AF202" s="718"/>
      <c r="AG202" s="718"/>
      <c r="AH202" s="716"/>
      <c r="AI202" s="718"/>
      <c r="AJ202" s="718"/>
      <c r="AK202" s="718"/>
      <c r="AL202" s="718"/>
      <c r="AM202" s="716"/>
      <c r="AN202" s="718"/>
      <c r="AO202" s="718"/>
      <c r="AP202" s="718"/>
      <c r="AQ202" s="718"/>
      <c r="AR202" s="716"/>
      <c r="AS202" s="718"/>
      <c r="AT202" s="718"/>
      <c r="AU202" s="718"/>
      <c r="AV202" s="718"/>
      <c r="AW202" s="716"/>
      <c r="AX202" s="718"/>
      <c r="AY202" s="718"/>
      <c r="AZ202" s="718"/>
      <c r="BA202" s="718"/>
      <c r="BB202" s="716"/>
      <c r="BC202" s="718"/>
      <c r="BD202" s="718"/>
      <c r="BE202" s="716"/>
      <c r="BF202" s="718"/>
      <c r="BG202" s="718"/>
      <c r="BH202" s="716"/>
      <c r="BI202" s="718"/>
      <c r="BJ202" s="718"/>
      <c r="BK202" s="716"/>
      <c r="BL202" s="716"/>
      <c r="BM202" s="716"/>
      <c r="BN202" s="716"/>
      <c r="BO202" s="716"/>
      <c r="BP202" s="716"/>
      <c r="BQ202" s="716"/>
      <c r="BR202" s="716"/>
      <c r="BS202" s="716"/>
      <c r="BT202" s="716"/>
      <c r="BU202" s="716"/>
      <c r="BV202" s="716"/>
      <c r="BW202" s="716"/>
      <c r="BX202" s="716"/>
      <c r="BY202" s="716"/>
      <c r="BZ202" s="716"/>
      <c r="CA202" s="716"/>
      <c r="CB202" s="716"/>
      <c r="CC202" s="716"/>
      <c r="CD202" s="716"/>
      <c r="CE202" s="716"/>
      <c r="CF202" s="716"/>
      <c r="CG202" s="716"/>
      <c r="CH202" s="716"/>
      <c r="CI202" s="716"/>
      <c r="CJ202" s="716"/>
      <c r="CK202" s="716"/>
      <c r="CL202" s="716"/>
      <c r="CM202" s="716"/>
      <c r="CN202" s="716"/>
      <c r="CO202" s="716"/>
      <c r="CP202" s="716"/>
      <c r="CQ202" s="716"/>
      <c r="CR202" s="716"/>
      <c r="CS202" s="716"/>
      <c r="CT202" s="716"/>
      <c r="CU202" s="716"/>
      <c r="CV202" s="716"/>
      <c r="CW202" s="716"/>
      <c r="CX202" s="716"/>
      <c r="CY202" s="716"/>
      <c r="CZ202" s="716"/>
      <c r="DA202" s="716"/>
      <c r="DB202" s="716"/>
      <c r="DC202" s="716"/>
      <c r="DD202" s="716"/>
      <c r="DE202" s="716"/>
      <c r="DF202" s="716"/>
      <c r="DG202" s="716"/>
      <c r="DH202" s="716"/>
      <c r="DI202" s="716"/>
      <c r="DJ202" s="716"/>
      <c r="DK202" s="716"/>
      <c r="DL202" s="716"/>
      <c r="DM202" s="716"/>
      <c r="DN202" s="716"/>
      <c r="DO202" s="716"/>
      <c r="DP202" s="716"/>
      <c r="DQ202" s="716"/>
      <c r="DR202" s="716"/>
      <c r="DS202" s="716"/>
      <c r="DT202" s="716"/>
      <c r="DU202" s="716"/>
      <c r="DV202" s="716"/>
      <c r="DW202" s="716"/>
      <c r="DX202" s="716"/>
      <c r="DY202" s="716"/>
      <c r="DZ202" s="716"/>
      <c r="EA202" s="716"/>
      <c r="EB202" s="716"/>
      <c r="EC202" s="716"/>
      <c r="ED202" s="716"/>
      <c r="EE202" s="716"/>
      <c r="EF202" s="716"/>
      <c r="EG202" s="716"/>
      <c r="EH202" s="716"/>
      <c r="EI202" s="716"/>
      <c r="EJ202" s="716"/>
      <c r="EK202" s="716"/>
      <c r="EL202" s="716"/>
      <c r="EM202" s="716"/>
      <c r="EN202" s="716"/>
      <c r="EO202" s="716"/>
      <c r="EP202" s="716"/>
      <c r="EQ202" s="716"/>
      <c r="ER202" s="716"/>
      <c r="ES202" s="716"/>
      <c r="ET202" s="716"/>
      <c r="EU202" s="716"/>
      <c r="EV202" s="716"/>
      <c r="EW202" s="716"/>
      <c r="EX202" s="716"/>
      <c r="EY202" s="716"/>
      <c r="EZ202" s="716"/>
      <c r="FA202" s="716"/>
      <c r="FB202" s="716"/>
      <c r="FC202" s="716"/>
      <c r="FD202" s="716"/>
      <c r="FE202" s="716"/>
      <c r="FF202" s="716"/>
      <c r="FG202" s="716"/>
      <c r="FH202" s="716"/>
      <c r="FI202" s="716"/>
      <c r="FJ202" s="716"/>
      <c r="FK202" s="716"/>
      <c r="FL202" s="716"/>
      <c r="FM202" s="716"/>
      <c r="FN202" s="716"/>
      <c r="FO202" s="716"/>
      <c r="FP202" s="716"/>
      <c r="FQ202" s="716"/>
      <c r="FR202" s="716"/>
      <c r="FS202" s="716"/>
      <c r="FT202" s="716"/>
      <c r="FU202" s="716"/>
      <c r="FV202" s="716"/>
      <c r="FW202" s="716"/>
      <c r="FX202" s="716"/>
      <c r="FY202" s="716"/>
      <c r="FZ202" s="716"/>
      <c r="GA202" s="716"/>
      <c r="GB202" s="716"/>
      <c r="GC202" s="716"/>
      <c r="GD202" s="716"/>
      <c r="GE202" s="716"/>
      <c r="GF202" s="716"/>
      <c r="GG202" s="716"/>
      <c r="GH202" s="716"/>
      <c r="GI202" s="716"/>
      <c r="GJ202" s="716"/>
      <c r="GK202" s="716"/>
      <c r="GL202" s="716"/>
      <c r="GM202" s="716"/>
      <c r="GN202" s="716"/>
      <c r="GO202" s="716"/>
      <c r="GP202" s="716"/>
      <c r="GQ202" s="716"/>
      <c r="GR202" s="716"/>
      <c r="GS202" s="716"/>
      <c r="GT202" s="716"/>
      <c r="GU202" s="716"/>
      <c r="GV202" s="716"/>
      <c r="GW202" s="716"/>
      <c r="GX202" s="716"/>
      <c r="GY202" s="716"/>
      <c r="GZ202" s="716"/>
      <c r="HA202" s="716"/>
      <c r="HB202" s="716"/>
      <c r="HC202" s="716"/>
      <c r="HD202" s="716"/>
      <c r="HE202" s="716"/>
      <c r="HF202" s="716"/>
      <c r="HG202" s="716"/>
      <c r="HH202" s="716"/>
      <c r="HI202" s="716"/>
      <c r="HJ202" s="716"/>
      <c r="HK202" s="716"/>
      <c r="HL202" s="716"/>
      <c r="HM202" s="716"/>
      <c r="HN202" s="716"/>
      <c r="HO202" s="716"/>
      <c r="HP202" s="716"/>
      <c r="HQ202" s="716"/>
      <c r="HR202" s="716"/>
      <c r="HS202" s="716"/>
      <c r="HT202" s="716"/>
      <c r="HU202" s="716"/>
      <c r="HV202" s="716"/>
      <c r="HW202" s="716"/>
      <c r="HX202" s="716"/>
      <c r="HY202" s="716"/>
      <c r="HZ202" s="716"/>
      <c r="IA202" s="716"/>
      <c r="IB202" s="716"/>
      <c r="IC202" s="716"/>
      <c r="ID202" s="716"/>
      <c r="IE202" s="716"/>
      <c r="IF202" s="716"/>
      <c r="IG202" s="716"/>
      <c r="IH202" s="716"/>
      <c r="II202" s="716"/>
      <c r="IJ202" s="716"/>
      <c r="IK202" s="716"/>
      <c r="IL202" s="716"/>
      <c r="IM202" s="716"/>
      <c r="IN202" s="716"/>
      <c r="IO202" s="716"/>
      <c r="IP202" s="716"/>
      <c r="IQ202" s="716"/>
      <c r="IR202" s="716"/>
      <c r="IS202" s="716"/>
      <c r="IT202" s="716"/>
      <c r="IU202" s="716"/>
      <c r="IV202" s="716"/>
    </row>
    <row r="203" spans="1:256">
      <c r="A203" s="817"/>
      <c r="B203" s="717"/>
      <c r="C203" s="717"/>
      <c r="D203" s="717"/>
      <c r="E203" s="717"/>
      <c r="F203" s="717"/>
      <c r="G203" s="717"/>
      <c r="H203" s="717"/>
      <c r="I203" s="765"/>
      <c r="J203" s="851" t="s">
        <v>551</v>
      </c>
      <c r="K203" s="852">
        <f>ROUND(K187,2)</f>
        <v>5.83</v>
      </c>
      <c r="L203" s="716"/>
      <c r="M203" s="716"/>
      <c r="N203" s="716"/>
      <c r="O203" s="716"/>
      <c r="P203" s="718"/>
      <c r="Q203" s="718"/>
      <c r="R203" s="716"/>
      <c r="S203" s="718"/>
      <c r="T203" s="718"/>
      <c r="U203" s="718"/>
      <c r="V203" s="718"/>
      <c r="W203" s="716"/>
      <c r="X203" s="718"/>
      <c r="Y203" s="718"/>
      <c r="Z203" s="718"/>
      <c r="AA203" s="718"/>
      <c r="AB203" s="716"/>
      <c r="AC203" s="718"/>
      <c r="AD203" s="718"/>
      <c r="AE203" s="716"/>
      <c r="AF203" s="718"/>
      <c r="AG203" s="718"/>
      <c r="AH203" s="716"/>
      <c r="AI203" s="718"/>
      <c r="AJ203" s="718"/>
      <c r="AK203" s="718"/>
      <c r="AL203" s="718"/>
      <c r="AM203" s="716"/>
      <c r="AN203" s="718"/>
      <c r="AO203" s="718"/>
      <c r="AP203" s="718"/>
      <c r="AQ203" s="718"/>
      <c r="AR203" s="716"/>
      <c r="AS203" s="718"/>
      <c r="AT203" s="718"/>
      <c r="AU203" s="718"/>
      <c r="AV203" s="718"/>
      <c r="AW203" s="716"/>
      <c r="AX203" s="718"/>
      <c r="AY203" s="718"/>
      <c r="AZ203" s="718"/>
      <c r="BA203" s="718"/>
      <c r="BB203" s="716"/>
      <c r="BC203" s="718"/>
      <c r="BD203" s="718"/>
      <c r="BE203" s="716"/>
      <c r="BF203" s="718"/>
      <c r="BG203" s="718"/>
      <c r="BH203" s="716"/>
      <c r="BI203" s="718"/>
      <c r="BJ203" s="718"/>
      <c r="BK203" s="716"/>
      <c r="BL203" s="716"/>
      <c r="BM203" s="716"/>
      <c r="BN203" s="716"/>
      <c r="BO203" s="716"/>
      <c r="BP203" s="716"/>
      <c r="BQ203" s="716"/>
      <c r="BR203" s="716"/>
      <c r="BS203" s="716"/>
      <c r="BT203" s="716"/>
      <c r="BU203" s="716"/>
      <c r="BV203" s="716"/>
      <c r="BW203" s="716"/>
      <c r="BX203" s="716"/>
      <c r="BY203" s="716"/>
      <c r="BZ203" s="716"/>
      <c r="CA203" s="716"/>
      <c r="CB203" s="716"/>
      <c r="CC203" s="716"/>
      <c r="CD203" s="716"/>
      <c r="CE203" s="716"/>
      <c r="CF203" s="716"/>
      <c r="CG203" s="716"/>
      <c r="CH203" s="716"/>
      <c r="CI203" s="716"/>
      <c r="CJ203" s="716"/>
      <c r="CK203" s="716"/>
      <c r="CL203" s="716"/>
      <c r="CM203" s="716"/>
      <c r="CN203" s="716"/>
      <c r="CO203" s="716"/>
      <c r="CP203" s="716"/>
      <c r="CQ203" s="716"/>
      <c r="CR203" s="716"/>
      <c r="CS203" s="716"/>
      <c r="CT203" s="716"/>
      <c r="CU203" s="716"/>
      <c r="CV203" s="716"/>
      <c r="CW203" s="716"/>
      <c r="CX203" s="716"/>
      <c r="CY203" s="716"/>
      <c r="CZ203" s="716"/>
      <c r="DA203" s="716"/>
      <c r="DB203" s="716"/>
      <c r="DC203" s="716"/>
      <c r="DD203" s="716"/>
      <c r="DE203" s="716"/>
      <c r="DF203" s="716"/>
      <c r="DG203" s="716"/>
      <c r="DH203" s="716"/>
      <c r="DI203" s="716"/>
      <c r="DJ203" s="716"/>
      <c r="DK203" s="716"/>
      <c r="DL203" s="716"/>
      <c r="DM203" s="716"/>
      <c r="DN203" s="716"/>
      <c r="DO203" s="716"/>
      <c r="DP203" s="716"/>
      <c r="DQ203" s="716"/>
      <c r="DR203" s="716"/>
      <c r="DS203" s="716"/>
      <c r="DT203" s="716"/>
      <c r="DU203" s="716"/>
      <c r="DV203" s="716"/>
      <c r="DW203" s="716"/>
      <c r="DX203" s="716"/>
      <c r="DY203" s="716"/>
      <c r="DZ203" s="716"/>
      <c r="EA203" s="716"/>
      <c r="EB203" s="716"/>
      <c r="EC203" s="716"/>
      <c r="ED203" s="716"/>
      <c r="EE203" s="716"/>
      <c r="EF203" s="716"/>
      <c r="EG203" s="716"/>
      <c r="EH203" s="716"/>
      <c r="EI203" s="716"/>
      <c r="EJ203" s="716"/>
      <c r="EK203" s="716"/>
      <c r="EL203" s="716"/>
      <c r="EM203" s="716"/>
      <c r="EN203" s="716"/>
      <c r="EO203" s="716"/>
      <c r="EP203" s="716"/>
      <c r="EQ203" s="716"/>
      <c r="ER203" s="716"/>
      <c r="ES203" s="716"/>
      <c r="ET203" s="716"/>
      <c r="EU203" s="716"/>
      <c r="EV203" s="716"/>
      <c r="EW203" s="716"/>
      <c r="EX203" s="716"/>
      <c r="EY203" s="716"/>
      <c r="EZ203" s="716"/>
      <c r="FA203" s="716"/>
      <c r="FB203" s="716"/>
      <c r="FC203" s="716"/>
      <c r="FD203" s="716"/>
      <c r="FE203" s="716"/>
      <c r="FF203" s="716"/>
      <c r="FG203" s="716"/>
      <c r="FH203" s="716"/>
      <c r="FI203" s="716"/>
      <c r="FJ203" s="716"/>
      <c r="FK203" s="716"/>
      <c r="FL203" s="716"/>
      <c r="FM203" s="716"/>
      <c r="FN203" s="716"/>
      <c r="FO203" s="716"/>
      <c r="FP203" s="716"/>
      <c r="FQ203" s="716"/>
      <c r="FR203" s="716"/>
      <c r="FS203" s="716"/>
      <c r="FT203" s="716"/>
      <c r="FU203" s="716"/>
      <c r="FV203" s="716"/>
      <c r="FW203" s="716"/>
      <c r="FX203" s="716"/>
      <c r="FY203" s="716"/>
      <c r="FZ203" s="716"/>
      <c r="GA203" s="716"/>
      <c r="GB203" s="716"/>
      <c r="GC203" s="716"/>
      <c r="GD203" s="716"/>
      <c r="GE203" s="716"/>
      <c r="GF203" s="716"/>
      <c r="GG203" s="716"/>
      <c r="GH203" s="716"/>
      <c r="GI203" s="716"/>
      <c r="GJ203" s="716"/>
      <c r="GK203" s="716"/>
      <c r="GL203" s="716"/>
      <c r="GM203" s="716"/>
      <c r="GN203" s="716"/>
      <c r="GO203" s="716"/>
      <c r="GP203" s="716"/>
      <c r="GQ203" s="716"/>
      <c r="GR203" s="716"/>
      <c r="GS203" s="716"/>
      <c r="GT203" s="716"/>
      <c r="GU203" s="716"/>
      <c r="GV203" s="716"/>
      <c r="GW203" s="716"/>
      <c r="GX203" s="716"/>
      <c r="GY203" s="716"/>
      <c r="GZ203" s="716"/>
      <c r="HA203" s="716"/>
      <c r="HB203" s="716"/>
      <c r="HC203" s="716"/>
      <c r="HD203" s="716"/>
      <c r="HE203" s="716"/>
      <c r="HF203" s="716"/>
      <c r="HG203" s="716"/>
      <c r="HH203" s="716"/>
      <c r="HI203" s="716"/>
      <c r="HJ203" s="716"/>
      <c r="HK203" s="716"/>
      <c r="HL203" s="716"/>
      <c r="HM203" s="716"/>
      <c r="HN203" s="716"/>
      <c r="HO203" s="716"/>
      <c r="HP203" s="716"/>
      <c r="HQ203" s="716"/>
      <c r="HR203" s="716"/>
      <c r="HS203" s="716"/>
      <c r="HT203" s="716"/>
      <c r="HU203" s="716"/>
      <c r="HV203" s="716"/>
      <c r="HW203" s="716"/>
      <c r="HX203" s="716"/>
      <c r="HY203" s="716"/>
      <c r="HZ203" s="716"/>
      <c r="IA203" s="716"/>
      <c r="IB203" s="716"/>
      <c r="IC203" s="716"/>
      <c r="ID203" s="716"/>
      <c r="IE203" s="716"/>
      <c r="IF203" s="716"/>
      <c r="IG203" s="716"/>
      <c r="IH203" s="716"/>
      <c r="II203" s="716"/>
      <c r="IJ203" s="716"/>
      <c r="IK203" s="716"/>
      <c r="IL203" s="716"/>
      <c r="IM203" s="716"/>
      <c r="IN203" s="716"/>
      <c r="IO203" s="716"/>
      <c r="IP203" s="716"/>
      <c r="IQ203" s="716"/>
      <c r="IR203" s="716"/>
      <c r="IS203" s="716"/>
      <c r="IT203" s="716"/>
      <c r="IU203" s="716"/>
      <c r="IV203" s="716"/>
    </row>
    <row r="204" spans="1:256">
      <c r="A204" s="817"/>
      <c r="B204" s="717"/>
      <c r="C204" s="717"/>
      <c r="D204" s="717"/>
      <c r="E204" s="717"/>
      <c r="F204" s="717"/>
      <c r="G204" s="717"/>
      <c r="H204" s="717"/>
      <c r="I204" s="765"/>
      <c r="J204" s="851" t="s">
        <v>552</v>
      </c>
      <c r="K204" s="852">
        <f>ROUND(K193,2)</f>
        <v>106.95</v>
      </c>
      <c r="L204" s="716"/>
      <c r="M204" s="716"/>
      <c r="N204" s="716"/>
      <c r="O204" s="716"/>
      <c r="P204" s="718"/>
      <c r="Q204" s="718"/>
      <c r="R204" s="716"/>
      <c r="S204" s="718"/>
      <c r="T204" s="718"/>
      <c r="U204" s="718"/>
      <c r="V204" s="718"/>
      <c r="W204" s="716"/>
      <c r="X204" s="718"/>
      <c r="Y204" s="718"/>
      <c r="Z204" s="718"/>
      <c r="AA204" s="718"/>
      <c r="AB204" s="716"/>
      <c r="AC204" s="718"/>
      <c r="AD204" s="718"/>
      <c r="AE204" s="716"/>
      <c r="AF204" s="718"/>
      <c r="AG204" s="718"/>
      <c r="AH204" s="716"/>
      <c r="AI204" s="718"/>
      <c r="AJ204" s="718"/>
      <c r="AK204" s="718"/>
      <c r="AL204" s="718"/>
      <c r="AM204" s="716"/>
      <c r="AN204" s="718"/>
      <c r="AO204" s="718"/>
      <c r="AP204" s="718"/>
      <c r="AQ204" s="718"/>
      <c r="AR204" s="716"/>
      <c r="AS204" s="718"/>
      <c r="AT204" s="718"/>
      <c r="AU204" s="718"/>
      <c r="AV204" s="718"/>
      <c r="AW204" s="716"/>
      <c r="AX204" s="718"/>
      <c r="AY204" s="718"/>
      <c r="AZ204" s="718"/>
      <c r="BA204" s="718"/>
      <c r="BB204" s="716"/>
      <c r="BC204" s="718"/>
      <c r="BD204" s="718"/>
      <c r="BE204" s="716"/>
      <c r="BF204" s="718"/>
      <c r="BG204" s="718"/>
      <c r="BH204" s="716"/>
      <c r="BI204" s="718"/>
      <c r="BJ204" s="718"/>
      <c r="BK204" s="716"/>
      <c r="BL204" s="716"/>
      <c r="BM204" s="716"/>
      <c r="BN204" s="716"/>
      <c r="BO204" s="716"/>
      <c r="BP204" s="716"/>
      <c r="BQ204" s="716"/>
      <c r="BR204" s="716"/>
      <c r="BS204" s="716"/>
      <c r="BT204" s="716"/>
      <c r="BU204" s="716"/>
      <c r="BV204" s="716"/>
      <c r="BW204" s="716"/>
      <c r="BX204" s="716"/>
      <c r="BY204" s="716"/>
      <c r="BZ204" s="716"/>
      <c r="CA204" s="716"/>
      <c r="CB204" s="716"/>
      <c r="CC204" s="716"/>
      <c r="CD204" s="716"/>
      <c r="CE204" s="716"/>
      <c r="CF204" s="716"/>
      <c r="CG204" s="716"/>
      <c r="CH204" s="716"/>
      <c r="CI204" s="716"/>
      <c r="CJ204" s="716"/>
      <c r="CK204" s="716"/>
      <c r="CL204" s="716"/>
      <c r="CM204" s="716"/>
      <c r="CN204" s="716"/>
      <c r="CO204" s="716"/>
      <c r="CP204" s="716"/>
      <c r="CQ204" s="716"/>
      <c r="CR204" s="716"/>
      <c r="CS204" s="716"/>
      <c r="CT204" s="716"/>
      <c r="CU204" s="716"/>
      <c r="CV204" s="716"/>
      <c r="CW204" s="716"/>
      <c r="CX204" s="716"/>
      <c r="CY204" s="716"/>
      <c r="CZ204" s="716"/>
      <c r="DA204" s="716"/>
      <c r="DB204" s="716"/>
      <c r="DC204" s="716"/>
      <c r="DD204" s="716"/>
      <c r="DE204" s="716"/>
      <c r="DF204" s="716"/>
      <c r="DG204" s="716"/>
      <c r="DH204" s="716"/>
      <c r="DI204" s="716"/>
      <c r="DJ204" s="716"/>
      <c r="DK204" s="716"/>
      <c r="DL204" s="716"/>
      <c r="DM204" s="716"/>
      <c r="DN204" s="716"/>
      <c r="DO204" s="716"/>
      <c r="DP204" s="716"/>
      <c r="DQ204" s="716"/>
      <c r="DR204" s="716"/>
      <c r="DS204" s="716"/>
      <c r="DT204" s="716"/>
      <c r="DU204" s="716"/>
      <c r="DV204" s="716"/>
      <c r="DW204" s="716"/>
      <c r="DX204" s="716"/>
      <c r="DY204" s="716"/>
      <c r="DZ204" s="716"/>
      <c r="EA204" s="716"/>
      <c r="EB204" s="716"/>
      <c r="EC204" s="716"/>
      <c r="ED204" s="716"/>
      <c r="EE204" s="716"/>
      <c r="EF204" s="716"/>
      <c r="EG204" s="716"/>
      <c r="EH204" s="716"/>
      <c r="EI204" s="716"/>
      <c r="EJ204" s="716"/>
      <c r="EK204" s="716"/>
      <c r="EL204" s="716"/>
      <c r="EM204" s="716"/>
      <c r="EN204" s="716"/>
      <c r="EO204" s="716"/>
      <c r="EP204" s="716"/>
      <c r="EQ204" s="716"/>
      <c r="ER204" s="716"/>
      <c r="ES204" s="716"/>
      <c r="ET204" s="716"/>
      <c r="EU204" s="716"/>
      <c r="EV204" s="716"/>
      <c r="EW204" s="716"/>
      <c r="EX204" s="716"/>
      <c r="EY204" s="716"/>
      <c r="EZ204" s="716"/>
      <c r="FA204" s="716"/>
      <c r="FB204" s="716"/>
      <c r="FC204" s="716"/>
      <c r="FD204" s="716"/>
      <c r="FE204" s="716"/>
      <c r="FF204" s="716"/>
      <c r="FG204" s="716"/>
      <c r="FH204" s="716"/>
      <c r="FI204" s="716"/>
      <c r="FJ204" s="716"/>
      <c r="FK204" s="716"/>
      <c r="FL204" s="716"/>
      <c r="FM204" s="716"/>
      <c r="FN204" s="716"/>
      <c r="FO204" s="716"/>
      <c r="FP204" s="716"/>
      <c r="FQ204" s="716"/>
      <c r="FR204" s="716"/>
      <c r="FS204" s="716"/>
      <c r="FT204" s="716"/>
      <c r="FU204" s="716"/>
      <c r="FV204" s="716"/>
      <c r="FW204" s="716"/>
      <c r="FX204" s="716"/>
      <c r="FY204" s="716"/>
      <c r="FZ204" s="716"/>
      <c r="GA204" s="716"/>
      <c r="GB204" s="716"/>
      <c r="GC204" s="716"/>
      <c r="GD204" s="716"/>
      <c r="GE204" s="716"/>
      <c r="GF204" s="716"/>
      <c r="GG204" s="716"/>
      <c r="GH204" s="716"/>
      <c r="GI204" s="716"/>
      <c r="GJ204" s="716"/>
      <c r="GK204" s="716"/>
      <c r="GL204" s="716"/>
      <c r="GM204" s="716"/>
      <c r="GN204" s="716"/>
      <c r="GO204" s="716"/>
      <c r="GP204" s="716"/>
      <c r="GQ204" s="716"/>
      <c r="GR204" s="716"/>
      <c r="GS204" s="716"/>
      <c r="GT204" s="716"/>
      <c r="GU204" s="716"/>
      <c r="GV204" s="716"/>
      <c r="GW204" s="716"/>
      <c r="GX204" s="716"/>
      <c r="GY204" s="716"/>
      <c r="GZ204" s="716"/>
      <c r="HA204" s="716"/>
      <c r="HB204" s="716"/>
      <c r="HC204" s="716"/>
      <c r="HD204" s="716"/>
      <c r="HE204" s="716"/>
      <c r="HF204" s="716"/>
      <c r="HG204" s="716"/>
      <c r="HH204" s="716"/>
      <c r="HI204" s="716"/>
      <c r="HJ204" s="716"/>
      <c r="HK204" s="716"/>
      <c r="HL204" s="716"/>
      <c r="HM204" s="716"/>
      <c r="HN204" s="716"/>
      <c r="HO204" s="716"/>
      <c r="HP204" s="716"/>
      <c r="HQ204" s="716"/>
      <c r="HR204" s="716"/>
      <c r="HS204" s="716"/>
      <c r="HT204" s="716"/>
      <c r="HU204" s="716"/>
      <c r="HV204" s="716"/>
      <c r="HW204" s="716"/>
      <c r="HX204" s="716"/>
      <c r="HY204" s="716"/>
      <c r="HZ204" s="716"/>
      <c r="IA204" s="716"/>
      <c r="IB204" s="716"/>
      <c r="IC204" s="716"/>
      <c r="ID204" s="716"/>
      <c r="IE204" s="716"/>
      <c r="IF204" s="716"/>
      <c r="IG204" s="716"/>
      <c r="IH204" s="716"/>
      <c r="II204" s="716"/>
      <c r="IJ204" s="716"/>
      <c r="IK204" s="716"/>
      <c r="IL204" s="716"/>
      <c r="IM204" s="716"/>
      <c r="IN204" s="716"/>
      <c r="IO204" s="716"/>
      <c r="IP204" s="716"/>
      <c r="IQ204" s="716"/>
      <c r="IR204" s="716"/>
      <c r="IS204" s="716"/>
      <c r="IT204" s="716"/>
      <c r="IU204" s="716"/>
      <c r="IV204" s="716"/>
    </row>
    <row r="205" spans="1:256">
      <c r="A205" s="725"/>
      <c r="B205" s="717"/>
      <c r="C205" s="717"/>
      <c r="D205" s="717"/>
      <c r="E205" s="717"/>
      <c r="F205" s="717"/>
      <c r="G205" s="717"/>
      <c r="H205" s="717"/>
      <c r="I205" s="765"/>
      <c r="J205" s="892" t="s">
        <v>553</v>
      </c>
      <c r="K205" s="852">
        <f>SUM(K202:K204)</f>
        <v>118.22</v>
      </c>
      <c r="L205" s="716"/>
      <c r="M205" s="716"/>
      <c r="N205" s="716"/>
      <c r="O205" s="716"/>
      <c r="P205" s="718"/>
      <c r="Q205" s="718"/>
      <c r="R205" s="716"/>
      <c r="S205" s="718"/>
      <c r="T205" s="718"/>
      <c r="U205" s="718"/>
      <c r="V205" s="718"/>
      <c r="W205" s="716"/>
      <c r="X205" s="718"/>
      <c r="Y205" s="718"/>
      <c r="Z205" s="718"/>
      <c r="AA205" s="718"/>
      <c r="AB205" s="716"/>
      <c r="AC205" s="718"/>
      <c r="AD205" s="718"/>
      <c r="AE205" s="716"/>
      <c r="AF205" s="718"/>
      <c r="AG205" s="718"/>
      <c r="AH205" s="716"/>
      <c r="AI205" s="718"/>
      <c r="AJ205" s="718"/>
      <c r="AK205" s="718"/>
      <c r="AL205" s="718"/>
      <c r="AM205" s="716"/>
      <c r="AN205" s="718"/>
      <c r="AO205" s="718"/>
      <c r="AP205" s="718"/>
      <c r="AQ205" s="718"/>
      <c r="AR205" s="716"/>
      <c r="AS205" s="718"/>
      <c r="AT205" s="718"/>
      <c r="AU205" s="718"/>
      <c r="AV205" s="718"/>
      <c r="AW205" s="716"/>
      <c r="AX205" s="718"/>
      <c r="AY205" s="718"/>
      <c r="AZ205" s="718"/>
      <c r="BA205" s="718"/>
      <c r="BB205" s="716"/>
      <c r="BC205" s="718"/>
      <c r="BD205" s="718"/>
      <c r="BE205" s="716"/>
      <c r="BF205" s="718"/>
      <c r="BG205" s="718"/>
      <c r="BH205" s="716"/>
      <c r="BI205" s="718"/>
      <c r="BJ205" s="718"/>
      <c r="BK205" s="716"/>
      <c r="BL205" s="716"/>
      <c r="BM205" s="716"/>
      <c r="BN205" s="716"/>
      <c r="BO205" s="716"/>
      <c r="BP205" s="716"/>
      <c r="BQ205" s="716"/>
      <c r="BR205" s="716"/>
      <c r="BS205" s="716"/>
      <c r="BT205" s="716"/>
      <c r="BU205" s="716"/>
      <c r="BV205" s="716"/>
      <c r="BW205" s="716"/>
      <c r="BX205" s="716"/>
      <c r="BY205" s="716"/>
      <c r="BZ205" s="716"/>
      <c r="CA205" s="716"/>
      <c r="CB205" s="716"/>
      <c r="CC205" s="716"/>
      <c r="CD205" s="716"/>
      <c r="CE205" s="716"/>
      <c r="CF205" s="716"/>
      <c r="CG205" s="716"/>
      <c r="CH205" s="716"/>
      <c r="CI205" s="716"/>
      <c r="CJ205" s="716"/>
      <c r="CK205" s="716"/>
      <c r="CL205" s="716"/>
      <c r="CM205" s="716"/>
      <c r="CN205" s="716"/>
      <c r="CO205" s="716"/>
      <c r="CP205" s="716"/>
      <c r="CQ205" s="716"/>
      <c r="CR205" s="716"/>
      <c r="CS205" s="716"/>
      <c r="CT205" s="716"/>
      <c r="CU205" s="716"/>
      <c r="CV205" s="716"/>
      <c r="CW205" s="716"/>
      <c r="CX205" s="716"/>
      <c r="CY205" s="716"/>
      <c r="CZ205" s="716"/>
      <c r="DA205" s="716"/>
      <c r="DB205" s="716"/>
      <c r="DC205" s="716"/>
      <c r="DD205" s="716"/>
      <c r="DE205" s="716"/>
      <c r="DF205" s="716"/>
      <c r="DG205" s="716"/>
      <c r="DH205" s="716"/>
      <c r="DI205" s="716"/>
      <c r="DJ205" s="716"/>
      <c r="DK205" s="716"/>
      <c r="DL205" s="716"/>
      <c r="DM205" s="716"/>
      <c r="DN205" s="716"/>
      <c r="DO205" s="716"/>
      <c r="DP205" s="716"/>
      <c r="DQ205" s="716"/>
      <c r="DR205" s="716"/>
      <c r="DS205" s="716"/>
      <c r="DT205" s="716"/>
      <c r="DU205" s="716"/>
      <c r="DV205" s="716"/>
      <c r="DW205" s="716"/>
      <c r="DX205" s="716"/>
      <c r="DY205" s="716"/>
      <c r="DZ205" s="716"/>
      <c r="EA205" s="716"/>
      <c r="EB205" s="716"/>
      <c r="EC205" s="716"/>
      <c r="ED205" s="716"/>
      <c r="EE205" s="716"/>
      <c r="EF205" s="716"/>
      <c r="EG205" s="716"/>
      <c r="EH205" s="716"/>
      <c r="EI205" s="716"/>
      <c r="EJ205" s="716"/>
      <c r="EK205" s="716"/>
      <c r="EL205" s="716"/>
      <c r="EM205" s="716"/>
      <c r="EN205" s="716"/>
      <c r="EO205" s="716"/>
      <c r="EP205" s="716"/>
      <c r="EQ205" s="716"/>
      <c r="ER205" s="716"/>
      <c r="ES205" s="716"/>
      <c r="ET205" s="716"/>
      <c r="EU205" s="716"/>
      <c r="EV205" s="716"/>
      <c r="EW205" s="716"/>
      <c r="EX205" s="716"/>
      <c r="EY205" s="716"/>
      <c r="EZ205" s="716"/>
      <c r="FA205" s="716"/>
      <c r="FB205" s="716"/>
      <c r="FC205" s="716"/>
      <c r="FD205" s="716"/>
      <c r="FE205" s="716"/>
      <c r="FF205" s="716"/>
      <c r="FG205" s="716"/>
      <c r="FH205" s="716"/>
      <c r="FI205" s="716"/>
      <c r="FJ205" s="716"/>
      <c r="FK205" s="716"/>
      <c r="FL205" s="716"/>
      <c r="FM205" s="716"/>
      <c r="FN205" s="716"/>
      <c r="FO205" s="716"/>
      <c r="FP205" s="716"/>
      <c r="FQ205" s="716"/>
      <c r="FR205" s="716"/>
      <c r="FS205" s="716"/>
      <c r="FT205" s="716"/>
      <c r="FU205" s="716"/>
      <c r="FV205" s="716"/>
      <c r="FW205" s="716"/>
      <c r="FX205" s="716"/>
      <c r="FY205" s="716"/>
      <c r="FZ205" s="716"/>
      <c r="GA205" s="716"/>
      <c r="GB205" s="716"/>
      <c r="GC205" s="716"/>
      <c r="GD205" s="716"/>
      <c r="GE205" s="716"/>
      <c r="GF205" s="716"/>
      <c r="GG205" s="716"/>
      <c r="GH205" s="716"/>
      <c r="GI205" s="716"/>
      <c r="GJ205" s="716"/>
      <c r="GK205" s="716"/>
      <c r="GL205" s="716"/>
      <c r="GM205" s="716"/>
      <c r="GN205" s="716"/>
      <c r="GO205" s="716"/>
      <c r="GP205" s="716"/>
      <c r="GQ205" s="716"/>
      <c r="GR205" s="716"/>
      <c r="GS205" s="716"/>
      <c r="GT205" s="716"/>
      <c r="GU205" s="716"/>
      <c r="GV205" s="716"/>
      <c r="GW205" s="716"/>
      <c r="GX205" s="716"/>
      <c r="GY205" s="716"/>
      <c r="GZ205" s="716"/>
      <c r="HA205" s="716"/>
      <c r="HB205" s="716"/>
      <c r="HC205" s="716"/>
      <c r="HD205" s="716"/>
      <c r="HE205" s="716"/>
      <c r="HF205" s="716"/>
      <c r="HG205" s="716"/>
      <c r="HH205" s="716"/>
      <c r="HI205" s="716"/>
      <c r="HJ205" s="716"/>
      <c r="HK205" s="716"/>
      <c r="HL205" s="716"/>
      <c r="HM205" s="716"/>
      <c r="HN205" s="716"/>
      <c r="HO205" s="716"/>
      <c r="HP205" s="716"/>
      <c r="HQ205" s="716"/>
      <c r="HR205" s="716"/>
      <c r="HS205" s="716"/>
      <c r="HT205" s="716"/>
      <c r="HU205" s="716"/>
      <c r="HV205" s="716"/>
      <c r="HW205" s="716"/>
      <c r="HX205" s="716"/>
      <c r="HY205" s="716"/>
      <c r="HZ205" s="716"/>
      <c r="IA205" s="716"/>
      <c r="IB205" s="716"/>
      <c r="IC205" s="716"/>
      <c r="ID205" s="716"/>
      <c r="IE205" s="716"/>
      <c r="IF205" s="716"/>
      <c r="IG205" s="716"/>
      <c r="IH205" s="716"/>
      <c r="II205" s="716"/>
      <c r="IJ205" s="716"/>
      <c r="IK205" s="716"/>
      <c r="IL205" s="716"/>
      <c r="IM205" s="716"/>
      <c r="IN205" s="716"/>
      <c r="IO205" s="716"/>
      <c r="IP205" s="716"/>
      <c r="IQ205" s="716"/>
      <c r="IR205" s="716"/>
      <c r="IS205" s="716"/>
      <c r="IT205" s="716"/>
      <c r="IU205" s="716"/>
      <c r="IV205" s="716"/>
    </row>
    <row r="206" spans="1:256">
      <c r="A206" s="725"/>
      <c r="B206" s="717"/>
      <c r="C206" s="717"/>
      <c r="D206" s="717"/>
      <c r="E206" s="717"/>
      <c r="F206" s="717"/>
      <c r="G206" s="717"/>
      <c r="H206" s="717"/>
      <c r="I206" s="765"/>
      <c r="J206" s="851" t="s">
        <v>554</v>
      </c>
      <c r="K206" s="852">
        <f>ROUND(G198,2)</f>
        <v>108.54</v>
      </c>
      <c r="L206" s="716"/>
      <c r="M206" s="716"/>
      <c r="N206" s="716"/>
      <c r="O206" s="716"/>
      <c r="P206" s="718"/>
      <c r="Q206" s="718"/>
      <c r="R206" s="716"/>
      <c r="S206" s="718"/>
      <c r="T206" s="718"/>
      <c r="U206" s="718"/>
      <c r="V206" s="718"/>
      <c r="W206" s="716"/>
      <c r="X206" s="718"/>
      <c r="Y206" s="718"/>
      <c r="Z206" s="718"/>
      <c r="AA206" s="718"/>
      <c r="AB206" s="716"/>
      <c r="AC206" s="718"/>
      <c r="AD206" s="718"/>
      <c r="AE206" s="716"/>
      <c r="AF206" s="718"/>
      <c r="AG206" s="718"/>
      <c r="AH206" s="716"/>
      <c r="AI206" s="718"/>
      <c r="AJ206" s="718"/>
      <c r="AK206" s="718"/>
      <c r="AL206" s="718"/>
      <c r="AM206" s="716"/>
      <c r="AN206" s="718"/>
      <c r="AO206" s="718"/>
      <c r="AP206" s="718"/>
      <c r="AQ206" s="718"/>
      <c r="AR206" s="716"/>
      <c r="AS206" s="718"/>
      <c r="AT206" s="718"/>
      <c r="AU206" s="718"/>
      <c r="AV206" s="718"/>
      <c r="AW206" s="716"/>
      <c r="AX206" s="718"/>
      <c r="AY206" s="718"/>
      <c r="AZ206" s="718"/>
      <c r="BA206" s="718"/>
      <c r="BB206" s="716"/>
      <c r="BC206" s="718"/>
      <c r="BD206" s="718"/>
      <c r="BE206" s="716"/>
      <c r="BF206" s="718"/>
      <c r="BG206" s="718"/>
      <c r="BH206" s="716"/>
      <c r="BI206" s="718"/>
      <c r="BJ206" s="718"/>
      <c r="BK206" s="716"/>
      <c r="BL206" s="716"/>
      <c r="BM206" s="716"/>
      <c r="BN206" s="716"/>
      <c r="BO206" s="716"/>
      <c r="BP206" s="716"/>
      <c r="BQ206" s="716"/>
      <c r="BR206" s="716"/>
      <c r="BS206" s="716"/>
      <c r="BT206" s="716"/>
      <c r="BU206" s="716"/>
      <c r="BV206" s="716"/>
      <c r="BW206" s="716"/>
      <c r="BX206" s="716"/>
      <c r="BY206" s="716"/>
      <c r="BZ206" s="716"/>
      <c r="CA206" s="716"/>
      <c r="CB206" s="716"/>
      <c r="CC206" s="716"/>
      <c r="CD206" s="716"/>
      <c r="CE206" s="716"/>
      <c r="CF206" s="716"/>
      <c r="CG206" s="716"/>
      <c r="CH206" s="716"/>
      <c r="CI206" s="716"/>
      <c r="CJ206" s="716"/>
      <c r="CK206" s="716"/>
      <c r="CL206" s="716"/>
      <c r="CM206" s="716"/>
      <c r="CN206" s="716"/>
      <c r="CO206" s="716"/>
      <c r="CP206" s="716"/>
      <c r="CQ206" s="716"/>
      <c r="CR206" s="716"/>
      <c r="CS206" s="716"/>
      <c r="CT206" s="716"/>
      <c r="CU206" s="716"/>
      <c r="CV206" s="716"/>
      <c r="CW206" s="716"/>
      <c r="CX206" s="716"/>
      <c r="CY206" s="716"/>
      <c r="CZ206" s="716"/>
      <c r="DA206" s="716"/>
      <c r="DB206" s="716"/>
      <c r="DC206" s="716"/>
      <c r="DD206" s="716"/>
      <c r="DE206" s="716"/>
      <c r="DF206" s="716"/>
      <c r="DG206" s="716"/>
      <c r="DH206" s="716"/>
      <c r="DI206" s="716"/>
      <c r="DJ206" s="716"/>
      <c r="DK206" s="716"/>
      <c r="DL206" s="716"/>
      <c r="DM206" s="716"/>
      <c r="DN206" s="716"/>
      <c r="DO206" s="716"/>
      <c r="DP206" s="716"/>
      <c r="DQ206" s="716"/>
      <c r="DR206" s="716"/>
      <c r="DS206" s="716"/>
      <c r="DT206" s="716"/>
      <c r="DU206" s="716"/>
      <c r="DV206" s="716"/>
      <c r="DW206" s="716"/>
      <c r="DX206" s="716"/>
      <c r="DY206" s="716"/>
      <c r="DZ206" s="716"/>
      <c r="EA206" s="716"/>
      <c r="EB206" s="716"/>
      <c r="EC206" s="716"/>
      <c r="ED206" s="716"/>
      <c r="EE206" s="716"/>
      <c r="EF206" s="716"/>
      <c r="EG206" s="716"/>
      <c r="EH206" s="716"/>
      <c r="EI206" s="716"/>
      <c r="EJ206" s="716"/>
      <c r="EK206" s="716"/>
      <c r="EL206" s="716"/>
      <c r="EM206" s="716"/>
      <c r="EN206" s="716"/>
      <c r="EO206" s="716"/>
      <c r="EP206" s="716"/>
      <c r="EQ206" s="716"/>
      <c r="ER206" s="716"/>
      <c r="ES206" s="716"/>
      <c r="ET206" s="716"/>
      <c r="EU206" s="716"/>
      <c r="EV206" s="716"/>
      <c r="EW206" s="716"/>
      <c r="EX206" s="716"/>
      <c r="EY206" s="716"/>
      <c r="EZ206" s="716"/>
      <c r="FA206" s="716"/>
      <c r="FB206" s="716"/>
      <c r="FC206" s="716"/>
      <c r="FD206" s="716"/>
      <c r="FE206" s="716"/>
      <c r="FF206" s="716"/>
      <c r="FG206" s="716"/>
      <c r="FH206" s="716"/>
      <c r="FI206" s="716"/>
      <c r="FJ206" s="716"/>
      <c r="FK206" s="716"/>
      <c r="FL206" s="716"/>
      <c r="FM206" s="716"/>
      <c r="FN206" s="716"/>
      <c r="FO206" s="716"/>
      <c r="FP206" s="716"/>
      <c r="FQ206" s="716"/>
      <c r="FR206" s="716"/>
      <c r="FS206" s="716"/>
      <c r="FT206" s="716"/>
      <c r="FU206" s="716"/>
      <c r="FV206" s="716"/>
      <c r="FW206" s="716"/>
      <c r="FX206" s="716"/>
      <c r="FY206" s="716"/>
      <c r="FZ206" s="716"/>
      <c r="GA206" s="716"/>
      <c r="GB206" s="716"/>
      <c r="GC206" s="716"/>
      <c r="GD206" s="716"/>
      <c r="GE206" s="716"/>
      <c r="GF206" s="716"/>
      <c r="GG206" s="716"/>
      <c r="GH206" s="716"/>
      <c r="GI206" s="716"/>
      <c r="GJ206" s="716"/>
      <c r="GK206" s="716"/>
      <c r="GL206" s="716"/>
      <c r="GM206" s="716"/>
      <c r="GN206" s="716"/>
      <c r="GO206" s="716"/>
      <c r="GP206" s="716"/>
      <c r="GQ206" s="716"/>
      <c r="GR206" s="716"/>
      <c r="GS206" s="716"/>
      <c r="GT206" s="716"/>
      <c r="GU206" s="716"/>
      <c r="GV206" s="716"/>
      <c r="GW206" s="716"/>
      <c r="GX206" s="716"/>
      <c r="GY206" s="716"/>
      <c r="GZ206" s="716"/>
      <c r="HA206" s="716"/>
      <c r="HB206" s="716"/>
      <c r="HC206" s="716"/>
      <c r="HD206" s="716"/>
      <c r="HE206" s="716"/>
      <c r="HF206" s="716"/>
      <c r="HG206" s="716"/>
      <c r="HH206" s="716"/>
      <c r="HI206" s="716"/>
      <c r="HJ206" s="716"/>
      <c r="HK206" s="716"/>
      <c r="HL206" s="716"/>
      <c r="HM206" s="716"/>
      <c r="HN206" s="716"/>
      <c r="HO206" s="716"/>
      <c r="HP206" s="716"/>
      <c r="HQ206" s="716"/>
      <c r="HR206" s="716"/>
      <c r="HS206" s="716"/>
      <c r="HT206" s="716"/>
      <c r="HU206" s="716"/>
      <c r="HV206" s="716"/>
      <c r="HW206" s="716"/>
      <c r="HX206" s="716"/>
      <c r="HY206" s="716"/>
      <c r="HZ206" s="716"/>
      <c r="IA206" s="716"/>
      <c r="IB206" s="716"/>
      <c r="IC206" s="716"/>
      <c r="ID206" s="716"/>
      <c r="IE206" s="716"/>
      <c r="IF206" s="716"/>
      <c r="IG206" s="716"/>
      <c r="IH206" s="716"/>
      <c r="II206" s="716"/>
      <c r="IJ206" s="716"/>
      <c r="IK206" s="716"/>
      <c r="IL206" s="716"/>
      <c r="IM206" s="716"/>
      <c r="IN206" s="716"/>
      <c r="IO206" s="716"/>
      <c r="IP206" s="716"/>
      <c r="IQ206" s="716"/>
      <c r="IR206" s="716"/>
      <c r="IS206" s="716"/>
      <c r="IT206" s="716"/>
      <c r="IU206" s="716"/>
      <c r="IV206" s="716"/>
    </row>
    <row r="207" spans="1:256">
      <c r="A207" s="725"/>
      <c r="B207" s="717"/>
      <c r="C207" s="717"/>
      <c r="D207" s="717"/>
      <c r="E207" s="717"/>
      <c r="F207" s="717"/>
      <c r="G207" s="717"/>
      <c r="H207" s="717"/>
      <c r="I207" s="765"/>
      <c r="J207" s="851" t="s">
        <v>506</v>
      </c>
      <c r="K207" s="852">
        <f>ROUND(H198,2)</f>
        <v>36.5</v>
      </c>
      <c r="L207" s="716"/>
      <c r="M207" s="716"/>
      <c r="N207" s="716"/>
      <c r="O207" s="716"/>
      <c r="P207" s="718"/>
      <c r="Q207" s="718"/>
      <c r="R207" s="716"/>
      <c r="S207" s="718"/>
      <c r="T207" s="718"/>
      <c r="U207" s="718"/>
      <c r="V207" s="718"/>
      <c r="W207" s="716"/>
      <c r="X207" s="718"/>
      <c r="Y207" s="718"/>
      <c r="Z207" s="718"/>
      <c r="AA207" s="718"/>
      <c r="AB207" s="716"/>
      <c r="AC207" s="718"/>
      <c r="AD207" s="718"/>
      <c r="AE207" s="716"/>
      <c r="AF207" s="718"/>
      <c r="AG207" s="718"/>
      <c r="AH207" s="716"/>
      <c r="AI207" s="718"/>
      <c r="AJ207" s="718"/>
      <c r="AK207" s="718"/>
      <c r="AL207" s="718"/>
      <c r="AM207" s="716"/>
      <c r="AN207" s="718"/>
      <c r="AO207" s="718"/>
      <c r="AP207" s="718"/>
      <c r="AQ207" s="718"/>
      <c r="AR207" s="716"/>
      <c r="AS207" s="718"/>
      <c r="AT207" s="718"/>
      <c r="AU207" s="718"/>
      <c r="AV207" s="718"/>
      <c r="AW207" s="716"/>
      <c r="AX207" s="718"/>
      <c r="AY207" s="718"/>
      <c r="AZ207" s="718"/>
      <c r="BA207" s="718"/>
      <c r="BB207" s="716"/>
      <c r="BC207" s="718"/>
      <c r="BD207" s="718"/>
      <c r="BE207" s="716"/>
      <c r="BF207" s="718"/>
      <c r="BG207" s="718"/>
      <c r="BH207" s="716"/>
      <c r="BI207" s="718"/>
      <c r="BJ207" s="718"/>
      <c r="BK207" s="716"/>
      <c r="BL207" s="716"/>
      <c r="BM207" s="716"/>
      <c r="BN207" s="716"/>
      <c r="BO207" s="716"/>
      <c r="BP207" s="716"/>
      <c r="BQ207" s="716"/>
      <c r="BR207" s="716"/>
      <c r="BS207" s="716"/>
      <c r="BT207" s="716"/>
      <c r="BU207" s="716"/>
      <c r="BV207" s="716"/>
      <c r="BW207" s="716"/>
      <c r="BX207" s="716"/>
      <c r="BY207" s="716"/>
      <c r="BZ207" s="716"/>
      <c r="CA207" s="716"/>
      <c r="CB207" s="716"/>
      <c r="CC207" s="716"/>
      <c r="CD207" s="716"/>
      <c r="CE207" s="716"/>
      <c r="CF207" s="716"/>
      <c r="CG207" s="716"/>
      <c r="CH207" s="716"/>
      <c r="CI207" s="716"/>
      <c r="CJ207" s="716"/>
      <c r="CK207" s="716"/>
      <c r="CL207" s="716"/>
      <c r="CM207" s="716"/>
      <c r="CN207" s="716"/>
      <c r="CO207" s="716"/>
      <c r="CP207" s="716"/>
      <c r="CQ207" s="716"/>
      <c r="CR207" s="716"/>
      <c r="CS207" s="716"/>
      <c r="CT207" s="716"/>
      <c r="CU207" s="716"/>
      <c r="CV207" s="716"/>
      <c r="CW207" s="716"/>
      <c r="CX207" s="716"/>
      <c r="CY207" s="716"/>
      <c r="CZ207" s="716"/>
      <c r="DA207" s="716"/>
      <c r="DB207" s="716"/>
      <c r="DC207" s="716"/>
      <c r="DD207" s="716"/>
      <c r="DE207" s="716"/>
      <c r="DF207" s="716"/>
      <c r="DG207" s="716"/>
      <c r="DH207" s="716"/>
      <c r="DI207" s="716"/>
      <c r="DJ207" s="716"/>
      <c r="DK207" s="716"/>
      <c r="DL207" s="716"/>
      <c r="DM207" s="716"/>
      <c r="DN207" s="716"/>
      <c r="DO207" s="716"/>
      <c r="DP207" s="716"/>
      <c r="DQ207" s="716"/>
      <c r="DR207" s="716"/>
      <c r="DS207" s="716"/>
      <c r="DT207" s="716"/>
      <c r="DU207" s="716"/>
      <c r="DV207" s="716"/>
      <c r="DW207" s="716"/>
      <c r="DX207" s="716"/>
      <c r="DY207" s="716"/>
      <c r="DZ207" s="716"/>
      <c r="EA207" s="716"/>
      <c r="EB207" s="716"/>
      <c r="EC207" s="716"/>
      <c r="ED207" s="716"/>
      <c r="EE207" s="716"/>
      <c r="EF207" s="716"/>
      <c r="EG207" s="716"/>
      <c r="EH207" s="716"/>
      <c r="EI207" s="716"/>
      <c r="EJ207" s="716"/>
      <c r="EK207" s="716"/>
      <c r="EL207" s="716"/>
      <c r="EM207" s="716"/>
      <c r="EN207" s="716"/>
      <c r="EO207" s="716"/>
      <c r="EP207" s="716"/>
      <c r="EQ207" s="716"/>
      <c r="ER207" s="716"/>
      <c r="ES207" s="716"/>
      <c r="ET207" s="716"/>
      <c r="EU207" s="716"/>
      <c r="EV207" s="716"/>
      <c r="EW207" s="716"/>
      <c r="EX207" s="716"/>
      <c r="EY207" s="716"/>
      <c r="EZ207" s="716"/>
      <c r="FA207" s="716"/>
      <c r="FB207" s="716"/>
      <c r="FC207" s="716"/>
      <c r="FD207" s="716"/>
      <c r="FE207" s="716"/>
      <c r="FF207" s="716"/>
      <c r="FG207" s="716"/>
      <c r="FH207" s="716"/>
      <c r="FI207" s="716"/>
      <c r="FJ207" s="716"/>
      <c r="FK207" s="716"/>
      <c r="FL207" s="716"/>
      <c r="FM207" s="716"/>
      <c r="FN207" s="716"/>
      <c r="FO207" s="716"/>
      <c r="FP207" s="716"/>
      <c r="FQ207" s="716"/>
      <c r="FR207" s="716"/>
      <c r="FS207" s="716"/>
      <c r="FT207" s="716"/>
      <c r="FU207" s="716"/>
      <c r="FV207" s="716"/>
      <c r="FW207" s="716"/>
      <c r="FX207" s="716"/>
      <c r="FY207" s="716"/>
      <c r="FZ207" s="716"/>
      <c r="GA207" s="716"/>
      <c r="GB207" s="716"/>
      <c r="GC207" s="716"/>
      <c r="GD207" s="716"/>
      <c r="GE207" s="716"/>
      <c r="GF207" s="716"/>
      <c r="GG207" s="716"/>
      <c r="GH207" s="716"/>
      <c r="GI207" s="716"/>
      <c r="GJ207" s="716"/>
      <c r="GK207" s="716"/>
      <c r="GL207" s="716"/>
      <c r="GM207" s="716"/>
      <c r="GN207" s="716"/>
      <c r="GO207" s="716"/>
      <c r="GP207" s="716"/>
      <c r="GQ207" s="716"/>
      <c r="GR207" s="716"/>
      <c r="GS207" s="716"/>
      <c r="GT207" s="716"/>
      <c r="GU207" s="716"/>
      <c r="GV207" s="716"/>
      <c r="GW207" s="716"/>
      <c r="GX207" s="716"/>
      <c r="GY207" s="716"/>
      <c r="GZ207" s="716"/>
      <c r="HA207" s="716"/>
      <c r="HB207" s="716"/>
      <c r="HC207" s="716"/>
      <c r="HD207" s="716"/>
      <c r="HE207" s="716"/>
      <c r="HF207" s="716"/>
      <c r="HG207" s="716"/>
      <c r="HH207" s="716"/>
      <c r="HI207" s="716"/>
      <c r="HJ207" s="716"/>
      <c r="HK207" s="716"/>
      <c r="HL207" s="716"/>
      <c r="HM207" s="716"/>
      <c r="HN207" s="716"/>
      <c r="HO207" s="716"/>
      <c r="HP207" s="716"/>
      <c r="HQ207" s="716"/>
      <c r="HR207" s="716"/>
      <c r="HS207" s="716"/>
      <c r="HT207" s="716"/>
      <c r="HU207" s="716"/>
      <c r="HV207" s="716"/>
      <c r="HW207" s="716"/>
      <c r="HX207" s="716"/>
      <c r="HY207" s="716"/>
      <c r="HZ207" s="716"/>
      <c r="IA207" s="716"/>
      <c r="IB207" s="716"/>
      <c r="IC207" s="716"/>
      <c r="ID207" s="716"/>
      <c r="IE207" s="716"/>
      <c r="IF207" s="716"/>
      <c r="IG207" s="716"/>
      <c r="IH207" s="716"/>
      <c r="II207" s="716"/>
      <c r="IJ207" s="716"/>
      <c r="IK207" s="716"/>
      <c r="IL207" s="716"/>
      <c r="IM207" s="716"/>
      <c r="IN207" s="716"/>
      <c r="IO207" s="716"/>
      <c r="IP207" s="716"/>
      <c r="IQ207" s="716"/>
      <c r="IR207" s="716"/>
      <c r="IS207" s="716"/>
      <c r="IT207" s="716"/>
      <c r="IU207" s="716"/>
      <c r="IV207" s="716"/>
    </row>
    <row r="208" spans="1:256">
      <c r="A208" s="725"/>
      <c r="B208" s="717"/>
      <c r="C208" s="717"/>
      <c r="D208" s="717"/>
      <c r="E208" s="717"/>
      <c r="F208" s="717"/>
      <c r="G208" s="717"/>
      <c r="H208" s="717"/>
      <c r="I208" s="765"/>
      <c r="J208" s="851" t="s">
        <v>555</v>
      </c>
      <c r="K208" s="854">
        <f>ROUND(I198,2)</f>
        <v>108.54</v>
      </c>
      <c r="L208" s="716"/>
      <c r="M208" s="716"/>
      <c r="N208" s="716"/>
      <c r="O208" s="716"/>
      <c r="P208" s="718"/>
      <c r="Q208" s="718"/>
      <c r="R208" s="716"/>
      <c r="S208" s="718"/>
      <c r="T208" s="718"/>
      <c r="U208" s="718"/>
      <c r="V208" s="718"/>
      <c r="W208" s="716"/>
      <c r="X208" s="718"/>
      <c r="Y208" s="718"/>
      <c r="Z208" s="718"/>
      <c r="AA208" s="718"/>
      <c r="AB208" s="716"/>
      <c r="AC208" s="718"/>
      <c r="AD208" s="718"/>
      <c r="AE208" s="716"/>
      <c r="AF208" s="718"/>
      <c r="AG208" s="718"/>
      <c r="AH208" s="716"/>
      <c r="AI208" s="718"/>
      <c r="AJ208" s="718"/>
      <c r="AK208" s="718"/>
      <c r="AL208" s="718"/>
      <c r="AM208" s="716"/>
      <c r="AN208" s="718"/>
      <c r="AO208" s="718"/>
      <c r="AP208" s="718"/>
      <c r="AQ208" s="718"/>
      <c r="AR208" s="716"/>
      <c r="AS208" s="718"/>
      <c r="AT208" s="718"/>
      <c r="AU208" s="718"/>
      <c r="AV208" s="718"/>
      <c r="AW208" s="716"/>
      <c r="AX208" s="718"/>
      <c r="AY208" s="718"/>
      <c r="AZ208" s="718"/>
      <c r="BA208" s="718"/>
      <c r="BB208" s="716"/>
      <c r="BC208" s="718"/>
      <c r="BD208" s="718"/>
      <c r="BE208" s="716"/>
      <c r="BF208" s="718"/>
      <c r="BG208" s="718"/>
      <c r="BH208" s="716"/>
      <c r="BI208" s="718"/>
      <c r="BJ208" s="718"/>
      <c r="BK208" s="716"/>
      <c r="BL208" s="716"/>
      <c r="BM208" s="716"/>
      <c r="BN208" s="716"/>
      <c r="BO208" s="716"/>
      <c r="BP208" s="716"/>
      <c r="BQ208" s="716"/>
      <c r="BR208" s="716"/>
      <c r="BS208" s="716"/>
      <c r="BT208" s="716"/>
      <c r="BU208" s="716"/>
      <c r="BV208" s="716"/>
      <c r="BW208" s="716"/>
      <c r="BX208" s="716"/>
      <c r="BY208" s="716"/>
      <c r="BZ208" s="716"/>
      <c r="CA208" s="716"/>
      <c r="CB208" s="716"/>
      <c r="CC208" s="716"/>
      <c r="CD208" s="716"/>
      <c r="CE208" s="716"/>
      <c r="CF208" s="716"/>
      <c r="CG208" s="716"/>
      <c r="CH208" s="716"/>
      <c r="CI208" s="716"/>
      <c r="CJ208" s="716"/>
      <c r="CK208" s="716"/>
      <c r="CL208" s="716"/>
      <c r="CM208" s="716"/>
      <c r="CN208" s="716"/>
      <c r="CO208" s="716"/>
      <c r="CP208" s="716"/>
      <c r="CQ208" s="716"/>
      <c r="CR208" s="716"/>
      <c r="CS208" s="716"/>
      <c r="CT208" s="716"/>
      <c r="CU208" s="716"/>
      <c r="CV208" s="716"/>
      <c r="CW208" s="716"/>
      <c r="CX208" s="716"/>
      <c r="CY208" s="716"/>
      <c r="CZ208" s="716"/>
      <c r="DA208" s="716"/>
      <c r="DB208" s="716"/>
      <c r="DC208" s="716"/>
      <c r="DD208" s="716"/>
      <c r="DE208" s="716"/>
      <c r="DF208" s="716"/>
      <c r="DG208" s="716"/>
      <c r="DH208" s="716"/>
      <c r="DI208" s="716"/>
      <c r="DJ208" s="716"/>
      <c r="DK208" s="716"/>
      <c r="DL208" s="716"/>
      <c r="DM208" s="716"/>
      <c r="DN208" s="716"/>
      <c r="DO208" s="716"/>
      <c r="DP208" s="716"/>
      <c r="DQ208" s="716"/>
      <c r="DR208" s="716"/>
      <c r="DS208" s="716"/>
      <c r="DT208" s="716"/>
      <c r="DU208" s="716"/>
      <c r="DV208" s="716"/>
      <c r="DW208" s="716"/>
      <c r="DX208" s="716"/>
      <c r="DY208" s="716"/>
      <c r="DZ208" s="716"/>
      <c r="EA208" s="716"/>
      <c r="EB208" s="716"/>
      <c r="EC208" s="716"/>
      <c r="ED208" s="716"/>
      <c r="EE208" s="716"/>
      <c r="EF208" s="716"/>
      <c r="EG208" s="716"/>
      <c r="EH208" s="716"/>
      <c r="EI208" s="716"/>
      <c r="EJ208" s="716"/>
      <c r="EK208" s="716"/>
      <c r="EL208" s="716"/>
      <c r="EM208" s="716"/>
      <c r="EN208" s="716"/>
      <c r="EO208" s="716"/>
      <c r="EP208" s="716"/>
      <c r="EQ208" s="716"/>
      <c r="ER208" s="716"/>
      <c r="ES208" s="716"/>
      <c r="ET208" s="716"/>
      <c r="EU208" s="716"/>
      <c r="EV208" s="716"/>
      <c r="EW208" s="716"/>
      <c r="EX208" s="716"/>
      <c r="EY208" s="716"/>
      <c r="EZ208" s="716"/>
      <c r="FA208" s="716"/>
      <c r="FB208" s="716"/>
      <c r="FC208" s="716"/>
      <c r="FD208" s="716"/>
      <c r="FE208" s="716"/>
      <c r="FF208" s="716"/>
      <c r="FG208" s="716"/>
      <c r="FH208" s="716"/>
      <c r="FI208" s="716"/>
      <c r="FJ208" s="716"/>
      <c r="FK208" s="716"/>
      <c r="FL208" s="716"/>
      <c r="FM208" s="716"/>
      <c r="FN208" s="716"/>
      <c r="FO208" s="716"/>
      <c r="FP208" s="716"/>
      <c r="FQ208" s="716"/>
      <c r="FR208" s="716"/>
      <c r="FS208" s="716"/>
      <c r="FT208" s="716"/>
      <c r="FU208" s="716"/>
      <c r="FV208" s="716"/>
      <c r="FW208" s="716"/>
      <c r="FX208" s="716"/>
      <c r="FY208" s="716"/>
      <c r="FZ208" s="716"/>
      <c r="GA208" s="716"/>
      <c r="GB208" s="716"/>
      <c r="GC208" s="716"/>
      <c r="GD208" s="716"/>
      <c r="GE208" s="716"/>
      <c r="GF208" s="716"/>
      <c r="GG208" s="716"/>
      <c r="GH208" s="716"/>
      <c r="GI208" s="716"/>
      <c r="GJ208" s="716"/>
      <c r="GK208" s="716"/>
      <c r="GL208" s="716"/>
      <c r="GM208" s="716"/>
      <c r="GN208" s="716"/>
      <c r="GO208" s="716"/>
      <c r="GP208" s="716"/>
      <c r="GQ208" s="716"/>
      <c r="GR208" s="716"/>
      <c r="GS208" s="716"/>
      <c r="GT208" s="716"/>
      <c r="GU208" s="716"/>
      <c r="GV208" s="716"/>
      <c r="GW208" s="716"/>
      <c r="GX208" s="716"/>
      <c r="GY208" s="716"/>
      <c r="GZ208" s="716"/>
      <c r="HA208" s="716"/>
      <c r="HB208" s="716"/>
      <c r="HC208" s="716"/>
      <c r="HD208" s="716"/>
      <c r="HE208" s="716"/>
      <c r="HF208" s="716"/>
      <c r="HG208" s="716"/>
      <c r="HH208" s="716"/>
      <c r="HI208" s="716"/>
      <c r="HJ208" s="716"/>
      <c r="HK208" s="716"/>
      <c r="HL208" s="716"/>
      <c r="HM208" s="716"/>
      <c r="HN208" s="716"/>
      <c r="HO208" s="716"/>
      <c r="HP208" s="716"/>
      <c r="HQ208" s="716"/>
      <c r="HR208" s="716"/>
      <c r="HS208" s="716"/>
      <c r="HT208" s="716"/>
      <c r="HU208" s="716"/>
      <c r="HV208" s="716"/>
      <c r="HW208" s="716"/>
      <c r="HX208" s="716"/>
      <c r="HY208" s="716"/>
      <c r="HZ208" s="716"/>
      <c r="IA208" s="716"/>
      <c r="IB208" s="716"/>
      <c r="IC208" s="716"/>
      <c r="ID208" s="716"/>
      <c r="IE208" s="716"/>
      <c r="IF208" s="716"/>
      <c r="IG208" s="716"/>
      <c r="IH208" s="716"/>
      <c r="II208" s="716"/>
      <c r="IJ208" s="716"/>
      <c r="IK208" s="716"/>
      <c r="IL208" s="716"/>
      <c r="IM208" s="716"/>
      <c r="IN208" s="716"/>
      <c r="IO208" s="716"/>
      <c r="IP208" s="716"/>
      <c r="IQ208" s="716"/>
      <c r="IR208" s="716"/>
      <c r="IS208" s="716"/>
      <c r="IT208" s="716"/>
      <c r="IU208" s="716"/>
      <c r="IV208" s="716"/>
    </row>
    <row r="209" spans="1:256">
      <c r="A209" s="725"/>
      <c r="B209" s="717"/>
      <c r="C209" s="717"/>
      <c r="D209" s="717"/>
      <c r="E209" s="717"/>
      <c r="F209" s="717"/>
      <c r="G209" s="717"/>
      <c r="H209" s="717"/>
      <c r="I209" s="765"/>
      <c r="J209" s="851" t="s">
        <v>556</v>
      </c>
      <c r="K209" s="854">
        <f>ROUND(J198,2)</f>
        <v>0</v>
      </c>
      <c r="L209" s="716"/>
      <c r="M209" s="716"/>
      <c r="N209" s="716"/>
      <c r="O209" s="716"/>
      <c r="P209" s="718"/>
      <c r="Q209" s="718"/>
      <c r="R209" s="716"/>
      <c r="S209" s="718"/>
      <c r="T209" s="718"/>
      <c r="U209" s="718"/>
      <c r="V209" s="718"/>
      <c r="W209" s="716"/>
      <c r="X209" s="718"/>
      <c r="Y209" s="718"/>
      <c r="Z209" s="718"/>
      <c r="AA209" s="718"/>
      <c r="AB209" s="716"/>
      <c r="AC209" s="718"/>
      <c r="AD209" s="718"/>
      <c r="AE209" s="716"/>
      <c r="AF209" s="718"/>
      <c r="AG209" s="718"/>
      <c r="AH209" s="716"/>
      <c r="AI209" s="718"/>
      <c r="AJ209" s="718"/>
      <c r="AK209" s="718"/>
      <c r="AL209" s="718"/>
      <c r="AM209" s="716"/>
      <c r="AN209" s="718"/>
      <c r="AO209" s="718"/>
      <c r="AP209" s="718"/>
      <c r="AQ209" s="718"/>
      <c r="AR209" s="716"/>
      <c r="AS209" s="718"/>
      <c r="AT209" s="718"/>
      <c r="AU209" s="718"/>
      <c r="AV209" s="718"/>
      <c r="AW209" s="716"/>
      <c r="AX209" s="718"/>
      <c r="AY209" s="718"/>
      <c r="AZ209" s="718"/>
      <c r="BA209" s="718"/>
      <c r="BB209" s="716"/>
      <c r="BC209" s="718"/>
      <c r="BD209" s="718"/>
      <c r="BE209" s="716"/>
      <c r="BF209" s="718"/>
      <c r="BG209" s="718"/>
      <c r="BH209" s="716"/>
      <c r="BI209" s="718"/>
      <c r="BJ209" s="718"/>
      <c r="BK209" s="716"/>
      <c r="BL209" s="716"/>
      <c r="BM209" s="716"/>
      <c r="BN209" s="716"/>
      <c r="BO209" s="716"/>
      <c r="BP209" s="716"/>
      <c r="BQ209" s="716"/>
      <c r="BR209" s="716"/>
      <c r="BS209" s="716"/>
      <c r="BT209" s="716"/>
      <c r="BU209" s="716"/>
      <c r="BV209" s="716"/>
      <c r="BW209" s="716"/>
      <c r="BX209" s="716"/>
      <c r="BY209" s="716"/>
      <c r="BZ209" s="716"/>
      <c r="CA209" s="716"/>
      <c r="CB209" s="716"/>
      <c r="CC209" s="716"/>
      <c r="CD209" s="716"/>
      <c r="CE209" s="716"/>
      <c r="CF209" s="716"/>
      <c r="CG209" s="716"/>
      <c r="CH209" s="716"/>
      <c r="CI209" s="716"/>
      <c r="CJ209" s="716"/>
      <c r="CK209" s="716"/>
      <c r="CL209" s="716"/>
      <c r="CM209" s="716"/>
      <c r="CN209" s="716"/>
      <c r="CO209" s="716"/>
      <c r="CP209" s="716"/>
      <c r="CQ209" s="716"/>
      <c r="CR209" s="716"/>
      <c r="CS209" s="716"/>
      <c r="CT209" s="716"/>
      <c r="CU209" s="716"/>
      <c r="CV209" s="716"/>
      <c r="CW209" s="716"/>
      <c r="CX209" s="716"/>
      <c r="CY209" s="716"/>
      <c r="CZ209" s="716"/>
      <c r="DA209" s="716"/>
      <c r="DB209" s="716"/>
      <c r="DC209" s="716"/>
      <c r="DD209" s="716"/>
      <c r="DE209" s="716"/>
      <c r="DF209" s="716"/>
      <c r="DG209" s="716"/>
      <c r="DH209" s="716"/>
      <c r="DI209" s="716"/>
      <c r="DJ209" s="716"/>
      <c r="DK209" s="716"/>
      <c r="DL209" s="716"/>
      <c r="DM209" s="716"/>
      <c r="DN209" s="716"/>
      <c r="DO209" s="716"/>
      <c r="DP209" s="716"/>
      <c r="DQ209" s="716"/>
      <c r="DR209" s="716"/>
      <c r="DS209" s="716"/>
      <c r="DT209" s="716"/>
      <c r="DU209" s="716"/>
      <c r="DV209" s="716"/>
      <c r="DW209" s="716"/>
      <c r="DX209" s="716"/>
      <c r="DY209" s="716"/>
      <c r="DZ209" s="716"/>
      <c r="EA209" s="716"/>
      <c r="EB209" s="716"/>
      <c r="EC209" s="716"/>
      <c r="ED209" s="716"/>
      <c r="EE209" s="716"/>
      <c r="EF209" s="716"/>
      <c r="EG209" s="716"/>
      <c r="EH209" s="716"/>
      <c r="EI209" s="716"/>
      <c r="EJ209" s="716"/>
      <c r="EK209" s="716"/>
      <c r="EL209" s="716"/>
      <c r="EM209" s="716"/>
      <c r="EN209" s="716"/>
      <c r="EO209" s="716"/>
      <c r="EP209" s="716"/>
      <c r="EQ209" s="716"/>
      <c r="ER209" s="716"/>
      <c r="ES209" s="716"/>
      <c r="ET209" s="716"/>
      <c r="EU209" s="716"/>
      <c r="EV209" s="716"/>
      <c r="EW209" s="716"/>
      <c r="EX209" s="716"/>
      <c r="EY209" s="716"/>
      <c r="EZ209" s="716"/>
      <c r="FA209" s="716"/>
      <c r="FB209" s="716"/>
      <c r="FC209" s="716"/>
      <c r="FD209" s="716"/>
      <c r="FE209" s="716"/>
      <c r="FF209" s="716"/>
      <c r="FG209" s="716"/>
      <c r="FH209" s="716"/>
      <c r="FI209" s="716"/>
      <c r="FJ209" s="716"/>
      <c r="FK209" s="716"/>
      <c r="FL209" s="716"/>
      <c r="FM209" s="716"/>
      <c r="FN209" s="716"/>
      <c r="FO209" s="716"/>
      <c r="FP209" s="716"/>
      <c r="FQ209" s="716"/>
      <c r="FR209" s="716"/>
      <c r="FS209" s="716"/>
      <c r="FT209" s="716"/>
      <c r="FU209" s="716"/>
      <c r="FV209" s="716"/>
      <c r="FW209" s="716"/>
      <c r="FX209" s="716"/>
      <c r="FY209" s="716"/>
      <c r="FZ209" s="716"/>
      <c r="GA209" s="716"/>
      <c r="GB209" s="716"/>
      <c r="GC209" s="716"/>
      <c r="GD209" s="716"/>
      <c r="GE209" s="716"/>
      <c r="GF209" s="716"/>
      <c r="GG209" s="716"/>
      <c r="GH209" s="716"/>
      <c r="GI209" s="716"/>
      <c r="GJ209" s="716"/>
      <c r="GK209" s="716"/>
      <c r="GL209" s="716"/>
      <c r="GM209" s="716"/>
      <c r="GN209" s="716"/>
      <c r="GO209" s="716"/>
      <c r="GP209" s="716"/>
      <c r="GQ209" s="716"/>
      <c r="GR209" s="716"/>
      <c r="GS209" s="716"/>
      <c r="GT209" s="716"/>
      <c r="GU209" s="716"/>
      <c r="GV209" s="716"/>
      <c r="GW209" s="716"/>
      <c r="GX209" s="716"/>
      <c r="GY209" s="716"/>
      <c r="GZ209" s="716"/>
      <c r="HA209" s="716"/>
      <c r="HB209" s="716"/>
      <c r="HC209" s="716"/>
      <c r="HD209" s="716"/>
      <c r="HE209" s="716"/>
      <c r="HF209" s="716"/>
      <c r="HG209" s="716"/>
      <c r="HH209" s="716"/>
      <c r="HI209" s="716"/>
      <c r="HJ209" s="716"/>
      <c r="HK209" s="716"/>
      <c r="HL209" s="716"/>
      <c r="HM209" s="716"/>
      <c r="HN209" s="716"/>
      <c r="HO209" s="716"/>
      <c r="HP209" s="716"/>
      <c r="HQ209" s="716"/>
      <c r="HR209" s="716"/>
      <c r="HS209" s="716"/>
      <c r="HT209" s="716"/>
      <c r="HU209" s="716"/>
      <c r="HV209" s="716"/>
      <c r="HW209" s="716"/>
      <c r="HX209" s="716"/>
      <c r="HY209" s="716"/>
      <c r="HZ209" s="716"/>
      <c r="IA209" s="716"/>
      <c r="IB209" s="716"/>
      <c r="IC209" s="716"/>
      <c r="ID209" s="716"/>
      <c r="IE209" s="716"/>
      <c r="IF209" s="716"/>
      <c r="IG209" s="716"/>
      <c r="IH209" s="716"/>
      <c r="II209" s="716"/>
      <c r="IJ209" s="716"/>
      <c r="IK209" s="716"/>
      <c r="IL209" s="716"/>
      <c r="IM209" s="716"/>
      <c r="IN209" s="716"/>
      <c r="IO209" s="716"/>
      <c r="IP209" s="716"/>
      <c r="IQ209" s="716"/>
      <c r="IR209" s="716"/>
      <c r="IS209" s="716"/>
      <c r="IT209" s="716"/>
      <c r="IU209" s="716"/>
      <c r="IV209" s="716"/>
    </row>
    <row r="210" spans="1:256">
      <c r="A210" s="725"/>
      <c r="B210" s="717"/>
      <c r="C210" s="717"/>
      <c r="D210" s="717"/>
      <c r="E210" s="717"/>
      <c r="F210" s="717"/>
      <c r="G210" s="717"/>
      <c r="H210" s="717"/>
      <c r="I210" s="765"/>
      <c r="J210" s="855" t="s">
        <v>557</v>
      </c>
      <c r="K210" s="852">
        <f>K205</f>
        <v>118.22</v>
      </c>
      <c r="L210" s="716"/>
      <c r="M210" s="716"/>
      <c r="N210" s="716"/>
      <c r="O210" s="716"/>
      <c r="P210" s="718"/>
      <c r="Q210" s="718"/>
      <c r="R210" s="716"/>
      <c r="S210" s="718"/>
      <c r="T210" s="718"/>
      <c r="U210" s="718"/>
      <c r="V210" s="718"/>
      <c r="W210" s="716"/>
      <c r="X210" s="718"/>
      <c r="Y210" s="718"/>
      <c r="Z210" s="718"/>
      <c r="AA210" s="718"/>
      <c r="AB210" s="717"/>
      <c r="AC210" s="759"/>
      <c r="AD210" s="759"/>
      <c r="AE210" s="716"/>
      <c r="AF210" s="718"/>
      <c r="AG210" s="718"/>
      <c r="AH210" s="716"/>
      <c r="AI210" s="718"/>
      <c r="AJ210" s="718"/>
      <c r="AK210" s="718"/>
      <c r="AL210" s="718"/>
      <c r="AM210" s="716"/>
      <c r="AN210" s="718"/>
      <c r="AO210" s="718"/>
      <c r="AP210" s="718"/>
      <c r="AQ210" s="718"/>
      <c r="AR210" s="716"/>
      <c r="AS210" s="718"/>
      <c r="AT210" s="718"/>
      <c r="AU210" s="718"/>
      <c r="AV210" s="718"/>
      <c r="AW210" s="716"/>
      <c r="AX210" s="718"/>
      <c r="AY210" s="718"/>
      <c r="AZ210" s="718"/>
      <c r="BA210" s="718"/>
      <c r="BB210" s="716"/>
      <c r="BC210" s="718"/>
      <c r="BD210" s="718"/>
      <c r="BE210" s="716"/>
      <c r="BF210" s="718"/>
      <c r="BG210" s="718"/>
      <c r="BH210" s="716"/>
      <c r="BI210" s="718"/>
      <c r="BJ210" s="718"/>
      <c r="BK210" s="716"/>
      <c r="BL210" s="716"/>
      <c r="BM210" s="716"/>
      <c r="BN210" s="716"/>
      <c r="BO210" s="716"/>
      <c r="BP210" s="716"/>
      <c r="BQ210" s="716"/>
      <c r="BR210" s="716"/>
      <c r="BS210" s="716"/>
      <c r="BT210" s="716"/>
      <c r="BU210" s="716"/>
      <c r="BV210" s="716"/>
      <c r="BW210" s="716"/>
      <c r="BX210" s="716"/>
      <c r="BY210" s="716"/>
      <c r="BZ210" s="716"/>
      <c r="CA210" s="716"/>
      <c r="CB210" s="716"/>
      <c r="CC210" s="716"/>
      <c r="CD210" s="716"/>
      <c r="CE210" s="716"/>
      <c r="CF210" s="716"/>
      <c r="CG210" s="716"/>
      <c r="CH210" s="716"/>
      <c r="CI210" s="716"/>
      <c r="CJ210" s="716"/>
      <c r="CK210" s="716"/>
      <c r="CL210" s="716"/>
      <c r="CM210" s="716"/>
      <c r="CN210" s="716"/>
      <c r="CO210" s="716"/>
      <c r="CP210" s="716"/>
      <c r="CQ210" s="716"/>
      <c r="CR210" s="716"/>
      <c r="CS210" s="716"/>
      <c r="CT210" s="716"/>
      <c r="CU210" s="716"/>
      <c r="CV210" s="716"/>
      <c r="CW210" s="716"/>
      <c r="CX210" s="716"/>
      <c r="CY210" s="716"/>
      <c r="CZ210" s="716"/>
      <c r="DA210" s="716"/>
      <c r="DB210" s="716"/>
      <c r="DC210" s="716"/>
      <c r="DD210" s="716"/>
      <c r="DE210" s="716"/>
      <c r="DF210" s="716"/>
      <c r="DG210" s="716"/>
      <c r="DH210" s="716"/>
      <c r="DI210" s="716"/>
      <c r="DJ210" s="716"/>
      <c r="DK210" s="716"/>
      <c r="DL210" s="716"/>
      <c r="DM210" s="716"/>
      <c r="DN210" s="716"/>
      <c r="DO210" s="716"/>
      <c r="DP210" s="716"/>
      <c r="DQ210" s="716"/>
      <c r="DR210" s="716"/>
      <c r="DS210" s="716"/>
      <c r="DT210" s="716"/>
      <c r="DU210" s="716"/>
      <c r="DV210" s="716"/>
      <c r="DW210" s="716"/>
      <c r="DX210" s="716"/>
      <c r="DY210" s="716"/>
      <c r="DZ210" s="716"/>
      <c r="EA210" s="716"/>
      <c r="EB210" s="716"/>
      <c r="EC210" s="716"/>
      <c r="ED210" s="716"/>
      <c r="EE210" s="716"/>
      <c r="EF210" s="716"/>
      <c r="EG210" s="716"/>
      <c r="EH210" s="716"/>
      <c r="EI210" s="716"/>
      <c r="EJ210" s="716"/>
      <c r="EK210" s="716"/>
      <c r="EL210" s="716"/>
      <c r="EM210" s="716"/>
      <c r="EN210" s="716"/>
      <c r="EO210" s="716"/>
      <c r="EP210" s="716"/>
      <c r="EQ210" s="716"/>
      <c r="ER210" s="716"/>
      <c r="ES210" s="716"/>
      <c r="ET210" s="716"/>
      <c r="EU210" s="716"/>
      <c r="EV210" s="716"/>
      <c r="EW210" s="716"/>
      <c r="EX210" s="716"/>
      <c r="EY210" s="716"/>
      <c r="EZ210" s="716"/>
      <c r="FA210" s="716"/>
      <c r="FB210" s="716"/>
      <c r="FC210" s="716"/>
      <c r="FD210" s="716"/>
      <c r="FE210" s="716"/>
      <c r="FF210" s="716"/>
      <c r="FG210" s="716"/>
      <c r="FH210" s="716"/>
      <c r="FI210" s="716"/>
      <c r="FJ210" s="716"/>
      <c r="FK210" s="716"/>
      <c r="FL210" s="716"/>
      <c r="FM210" s="716"/>
      <c r="FN210" s="716"/>
      <c r="FO210" s="716"/>
      <c r="FP210" s="716"/>
      <c r="FQ210" s="716"/>
      <c r="FR210" s="716"/>
      <c r="FS210" s="716"/>
      <c r="FT210" s="716"/>
      <c r="FU210" s="716"/>
      <c r="FV210" s="716"/>
      <c r="FW210" s="716"/>
      <c r="FX210" s="716"/>
      <c r="FY210" s="716"/>
      <c r="FZ210" s="716"/>
      <c r="GA210" s="716"/>
      <c r="GB210" s="716"/>
      <c r="GC210" s="716"/>
      <c r="GD210" s="716"/>
      <c r="GE210" s="716"/>
      <c r="GF210" s="716"/>
      <c r="GG210" s="716"/>
      <c r="GH210" s="716"/>
      <c r="GI210" s="716"/>
      <c r="GJ210" s="716"/>
      <c r="GK210" s="716"/>
      <c r="GL210" s="716"/>
      <c r="GM210" s="716"/>
      <c r="GN210" s="716"/>
      <c r="GO210" s="716"/>
      <c r="GP210" s="716"/>
      <c r="GQ210" s="716"/>
      <c r="GR210" s="716"/>
      <c r="GS210" s="716"/>
      <c r="GT210" s="716"/>
      <c r="GU210" s="716"/>
      <c r="GV210" s="716"/>
      <c r="GW210" s="716"/>
      <c r="GX210" s="716"/>
      <c r="GY210" s="716"/>
      <c r="GZ210" s="716"/>
      <c r="HA210" s="716"/>
      <c r="HB210" s="716"/>
      <c r="HC210" s="716"/>
      <c r="HD210" s="716"/>
      <c r="HE210" s="716"/>
      <c r="HF210" s="716"/>
      <c r="HG210" s="716"/>
      <c r="HH210" s="716"/>
      <c r="HI210" s="716"/>
      <c r="HJ210" s="716"/>
      <c r="HK210" s="716"/>
      <c r="HL210" s="716"/>
      <c r="HM210" s="716"/>
      <c r="HN210" s="716"/>
      <c r="HO210" s="716"/>
      <c r="HP210" s="716"/>
      <c r="HQ210" s="716"/>
      <c r="HR210" s="716"/>
      <c r="HS210" s="716"/>
      <c r="HT210" s="716"/>
      <c r="HU210" s="716"/>
      <c r="HV210" s="716"/>
      <c r="HW210" s="716"/>
      <c r="HX210" s="716"/>
      <c r="HY210" s="716"/>
      <c r="HZ210" s="716"/>
      <c r="IA210" s="716"/>
      <c r="IB210" s="716"/>
      <c r="IC210" s="716"/>
      <c r="ID210" s="716"/>
      <c r="IE210" s="716"/>
      <c r="IF210" s="716"/>
      <c r="IG210" s="716"/>
      <c r="IH210" s="716"/>
      <c r="II210" s="716"/>
      <c r="IJ210" s="716"/>
      <c r="IK210" s="716"/>
      <c r="IL210" s="716"/>
      <c r="IM210" s="716"/>
      <c r="IN210" s="716"/>
      <c r="IO210" s="716"/>
      <c r="IP210" s="716"/>
      <c r="IQ210" s="716"/>
      <c r="IR210" s="716"/>
      <c r="IS210" s="716"/>
      <c r="IT210" s="716"/>
      <c r="IU210" s="716"/>
      <c r="IV210" s="716"/>
    </row>
    <row r="211" spans="1:256">
      <c r="A211" s="725"/>
      <c r="B211" s="717"/>
      <c r="C211" s="717"/>
      <c r="D211" s="717"/>
      <c r="E211" s="717"/>
      <c r="F211" s="717"/>
      <c r="G211" s="717"/>
      <c r="H211" s="717"/>
      <c r="I211" s="765"/>
      <c r="J211" s="855" t="s">
        <v>558</v>
      </c>
      <c r="K211" s="852">
        <f>ROUND(K210+K152,2)</f>
        <v>242.32</v>
      </c>
      <c r="L211" s="716"/>
      <c r="M211" s="716"/>
      <c r="N211" s="716"/>
      <c r="O211" s="716"/>
      <c r="P211" s="718"/>
      <c r="Q211" s="718"/>
      <c r="R211" s="716"/>
      <c r="S211" s="718"/>
      <c r="T211" s="718"/>
      <c r="U211" s="718"/>
      <c r="V211" s="718"/>
      <c r="W211" s="716"/>
      <c r="X211" s="718"/>
      <c r="Y211" s="718"/>
      <c r="Z211" s="718"/>
      <c r="AA211" s="718"/>
      <c r="AB211" s="717"/>
      <c r="AC211" s="759"/>
      <c r="AD211" s="759"/>
      <c r="AE211" s="716"/>
      <c r="AF211" s="718"/>
      <c r="AG211" s="718"/>
      <c r="AH211" s="716"/>
      <c r="AI211" s="718"/>
      <c r="AJ211" s="718"/>
      <c r="AK211" s="718"/>
      <c r="AL211" s="718"/>
      <c r="AM211" s="716"/>
      <c r="AN211" s="718"/>
      <c r="AO211" s="718"/>
      <c r="AP211" s="718"/>
      <c r="AQ211" s="718"/>
      <c r="AR211" s="716"/>
      <c r="AS211" s="718"/>
      <c r="AT211" s="718"/>
      <c r="AU211" s="718"/>
      <c r="AV211" s="718"/>
      <c r="AW211" s="716"/>
      <c r="AX211" s="718"/>
      <c r="AY211" s="718"/>
      <c r="AZ211" s="718"/>
      <c r="BA211" s="718"/>
      <c r="BB211" s="716"/>
      <c r="BC211" s="718"/>
      <c r="BD211" s="718"/>
      <c r="BE211" s="716"/>
      <c r="BF211" s="718"/>
      <c r="BG211" s="718"/>
      <c r="BH211" s="716"/>
      <c r="BI211" s="718"/>
      <c r="BJ211" s="718"/>
      <c r="BK211" s="716"/>
      <c r="BL211" s="716"/>
      <c r="BM211" s="716"/>
      <c r="BN211" s="716"/>
      <c r="BO211" s="716"/>
      <c r="BP211" s="716"/>
      <c r="BQ211" s="716"/>
      <c r="BR211" s="716"/>
      <c r="BS211" s="716"/>
      <c r="BT211" s="716"/>
      <c r="BU211" s="716"/>
      <c r="BV211" s="716"/>
      <c r="BW211" s="716"/>
      <c r="BX211" s="716"/>
      <c r="BY211" s="716"/>
      <c r="BZ211" s="716"/>
      <c r="CA211" s="716"/>
      <c r="CB211" s="716"/>
      <c r="CC211" s="716"/>
      <c r="CD211" s="716"/>
      <c r="CE211" s="716"/>
      <c r="CF211" s="716"/>
      <c r="CG211" s="716"/>
      <c r="CH211" s="716"/>
      <c r="CI211" s="716"/>
      <c r="CJ211" s="716"/>
      <c r="CK211" s="716"/>
      <c r="CL211" s="716"/>
      <c r="CM211" s="716"/>
      <c r="CN211" s="716"/>
      <c r="CO211" s="716"/>
      <c r="CP211" s="716"/>
      <c r="CQ211" s="716"/>
      <c r="CR211" s="716"/>
      <c r="CS211" s="716"/>
      <c r="CT211" s="716"/>
      <c r="CU211" s="716"/>
      <c r="CV211" s="716"/>
      <c r="CW211" s="716"/>
      <c r="CX211" s="716"/>
      <c r="CY211" s="716"/>
      <c r="CZ211" s="716"/>
      <c r="DA211" s="716"/>
      <c r="DB211" s="716"/>
      <c r="DC211" s="716"/>
      <c r="DD211" s="716"/>
      <c r="DE211" s="716"/>
      <c r="DF211" s="716"/>
      <c r="DG211" s="716"/>
      <c r="DH211" s="716"/>
      <c r="DI211" s="716"/>
      <c r="DJ211" s="716"/>
      <c r="DK211" s="716"/>
      <c r="DL211" s="716"/>
      <c r="DM211" s="716"/>
      <c r="DN211" s="716"/>
      <c r="DO211" s="716"/>
      <c r="DP211" s="716"/>
      <c r="DQ211" s="716"/>
      <c r="DR211" s="716"/>
      <c r="DS211" s="716"/>
      <c r="DT211" s="716"/>
      <c r="DU211" s="716"/>
      <c r="DV211" s="716"/>
      <c r="DW211" s="716"/>
      <c r="DX211" s="716"/>
      <c r="DY211" s="716"/>
      <c r="DZ211" s="716"/>
      <c r="EA211" s="716"/>
      <c r="EB211" s="716"/>
      <c r="EC211" s="716"/>
      <c r="ED211" s="716"/>
      <c r="EE211" s="716"/>
      <c r="EF211" s="716"/>
      <c r="EG211" s="716"/>
      <c r="EH211" s="716"/>
      <c r="EI211" s="716"/>
      <c r="EJ211" s="716"/>
      <c r="EK211" s="716"/>
      <c r="EL211" s="716"/>
      <c r="EM211" s="716"/>
      <c r="EN211" s="716"/>
      <c r="EO211" s="716"/>
      <c r="EP211" s="716"/>
      <c r="EQ211" s="716"/>
      <c r="ER211" s="716"/>
      <c r="ES211" s="716"/>
      <c r="ET211" s="716"/>
      <c r="EU211" s="716"/>
      <c r="EV211" s="716"/>
      <c r="EW211" s="716"/>
      <c r="EX211" s="716"/>
      <c r="EY211" s="716"/>
      <c r="EZ211" s="716"/>
      <c r="FA211" s="716"/>
      <c r="FB211" s="716"/>
      <c r="FC211" s="716"/>
      <c r="FD211" s="716"/>
      <c r="FE211" s="716"/>
      <c r="FF211" s="716"/>
      <c r="FG211" s="716"/>
      <c r="FH211" s="716"/>
      <c r="FI211" s="716"/>
      <c r="FJ211" s="716"/>
      <c r="FK211" s="716"/>
      <c r="FL211" s="716"/>
      <c r="FM211" s="716"/>
      <c r="FN211" s="716"/>
      <c r="FO211" s="716"/>
      <c r="FP211" s="716"/>
      <c r="FQ211" s="716"/>
      <c r="FR211" s="716"/>
      <c r="FS211" s="716"/>
      <c r="FT211" s="716"/>
      <c r="FU211" s="716"/>
      <c r="FV211" s="716"/>
      <c r="FW211" s="716"/>
      <c r="FX211" s="716"/>
      <c r="FY211" s="716"/>
      <c r="FZ211" s="716"/>
      <c r="GA211" s="716"/>
      <c r="GB211" s="716"/>
      <c r="GC211" s="716"/>
      <c r="GD211" s="716"/>
      <c r="GE211" s="716"/>
      <c r="GF211" s="716"/>
      <c r="GG211" s="716"/>
      <c r="GH211" s="716"/>
      <c r="GI211" s="716"/>
      <c r="GJ211" s="716"/>
      <c r="GK211" s="716"/>
      <c r="GL211" s="716"/>
      <c r="GM211" s="716"/>
      <c r="GN211" s="716"/>
      <c r="GO211" s="716"/>
      <c r="GP211" s="716"/>
      <c r="GQ211" s="716"/>
      <c r="GR211" s="716"/>
      <c r="GS211" s="716"/>
      <c r="GT211" s="716"/>
      <c r="GU211" s="716"/>
      <c r="GV211" s="716"/>
      <c r="GW211" s="716"/>
      <c r="GX211" s="716"/>
      <c r="GY211" s="716"/>
      <c r="GZ211" s="716"/>
      <c r="HA211" s="716"/>
      <c r="HB211" s="716"/>
      <c r="HC211" s="716"/>
      <c r="HD211" s="716"/>
      <c r="HE211" s="716"/>
      <c r="HF211" s="716"/>
      <c r="HG211" s="716"/>
      <c r="HH211" s="716"/>
      <c r="HI211" s="716"/>
      <c r="HJ211" s="716"/>
      <c r="HK211" s="716"/>
      <c r="HL211" s="716"/>
      <c r="HM211" s="716"/>
      <c r="HN211" s="716"/>
      <c r="HO211" s="716"/>
      <c r="HP211" s="716"/>
      <c r="HQ211" s="716"/>
      <c r="HR211" s="716"/>
      <c r="HS211" s="716"/>
      <c r="HT211" s="716"/>
      <c r="HU211" s="716"/>
      <c r="HV211" s="716"/>
      <c r="HW211" s="716"/>
      <c r="HX211" s="716"/>
      <c r="HY211" s="716"/>
      <c r="HZ211" s="716"/>
      <c r="IA211" s="716"/>
      <c r="IB211" s="716"/>
      <c r="IC211" s="716"/>
      <c r="ID211" s="716"/>
      <c r="IE211" s="716"/>
      <c r="IF211" s="716"/>
      <c r="IG211" s="716"/>
      <c r="IH211" s="716"/>
      <c r="II211" s="716"/>
      <c r="IJ211" s="716"/>
      <c r="IK211" s="716"/>
      <c r="IL211" s="716"/>
      <c r="IM211" s="716"/>
      <c r="IN211" s="716"/>
      <c r="IO211" s="716"/>
      <c r="IP211" s="716"/>
      <c r="IQ211" s="716"/>
      <c r="IR211" s="716"/>
      <c r="IS211" s="716"/>
      <c r="IT211" s="716"/>
      <c r="IU211" s="716"/>
      <c r="IV211" s="716"/>
    </row>
    <row r="212" spans="1:256">
      <c r="A212" s="725"/>
      <c r="B212" s="717"/>
      <c r="C212" s="717"/>
      <c r="D212" s="717"/>
      <c r="E212" s="717"/>
      <c r="F212" s="717"/>
      <c r="G212" s="717"/>
      <c r="H212" s="717"/>
      <c r="I212" s="765"/>
      <c r="J212" s="855" t="s">
        <v>559</v>
      </c>
      <c r="K212" s="852">
        <f>ROUND(K210+K213,2)</f>
        <v>180.27</v>
      </c>
      <c r="L212" s="716"/>
      <c r="M212" s="716"/>
      <c r="N212" s="716"/>
      <c r="O212" s="716"/>
      <c r="P212" s="718"/>
      <c r="Q212" s="718"/>
      <c r="R212" s="716"/>
      <c r="S212" s="718"/>
      <c r="T212" s="718"/>
      <c r="U212" s="718"/>
      <c r="V212" s="718"/>
      <c r="W212" s="716"/>
      <c r="X212" s="718"/>
      <c r="Y212" s="718"/>
      <c r="Z212" s="718"/>
      <c r="AA212" s="718"/>
      <c r="AE212" s="716"/>
      <c r="AF212" s="718"/>
      <c r="AG212" s="718"/>
      <c r="AH212" s="716"/>
      <c r="AI212" s="718"/>
      <c r="AJ212" s="718"/>
      <c r="AK212" s="718"/>
      <c r="AL212" s="718"/>
      <c r="AM212" s="716"/>
      <c r="AN212" s="718"/>
      <c r="AO212" s="718"/>
      <c r="AP212" s="718"/>
      <c r="AQ212" s="718"/>
      <c r="AR212" s="716"/>
      <c r="AS212" s="718"/>
      <c r="AT212" s="718"/>
      <c r="AU212" s="718"/>
      <c r="AV212" s="718"/>
      <c r="AW212" s="716"/>
      <c r="AX212" s="718"/>
      <c r="AY212" s="718"/>
      <c r="AZ212" s="718"/>
      <c r="BA212" s="718"/>
      <c r="BB212" s="716"/>
      <c r="BC212" s="718"/>
      <c r="BD212" s="718"/>
      <c r="BE212" s="716"/>
      <c r="BF212" s="718"/>
      <c r="BG212" s="718"/>
      <c r="BH212" s="716"/>
      <c r="BI212" s="718"/>
      <c r="BJ212" s="718"/>
      <c r="BK212" s="716"/>
      <c r="BL212" s="716"/>
      <c r="BM212" s="716"/>
      <c r="BN212" s="716"/>
      <c r="BO212" s="716"/>
      <c r="BP212" s="716"/>
      <c r="BQ212" s="716"/>
      <c r="BR212" s="716"/>
      <c r="BS212" s="716"/>
      <c r="BT212" s="716"/>
      <c r="BU212" s="716"/>
      <c r="BV212" s="716"/>
      <c r="BW212" s="716"/>
      <c r="BX212" s="716"/>
      <c r="BY212" s="716"/>
      <c r="BZ212" s="716"/>
      <c r="CA212" s="716"/>
      <c r="CB212" s="716"/>
      <c r="CC212" s="716"/>
      <c r="CD212" s="716"/>
      <c r="CE212" s="716"/>
      <c r="CF212" s="716"/>
      <c r="CG212" s="716"/>
      <c r="CH212" s="716"/>
      <c r="CI212" s="716"/>
      <c r="CJ212" s="716"/>
      <c r="CK212" s="716"/>
      <c r="CL212" s="716"/>
      <c r="CM212" s="716"/>
      <c r="CN212" s="716"/>
      <c r="CO212" s="716"/>
      <c r="CP212" s="716"/>
      <c r="CQ212" s="716"/>
      <c r="CR212" s="716"/>
      <c r="CS212" s="716"/>
      <c r="CT212" s="716"/>
      <c r="CU212" s="716"/>
      <c r="CV212" s="716"/>
      <c r="CW212" s="716"/>
      <c r="CX212" s="716"/>
      <c r="CY212" s="716"/>
      <c r="CZ212" s="716"/>
      <c r="DA212" s="716"/>
      <c r="DB212" s="716"/>
      <c r="DC212" s="716"/>
      <c r="DD212" s="716"/>
      <c r="DE212" s="716"/>
      <c r="DF212" s="716"/>
      <c r="DG212" s="716"/>
      <c r="DH212" s="716"/>
      <c r="DI212" s="716"/>
      <c r="DJ212" s="716"/>
      <c r="DK212" s="716"/>
      <c r="DL212" s="716"/>
      <c r="DM212" s="716"/>
      <c r="DN212" s="716"/>
      <c r="DO212" s="716"/>
      <c r="DP212" s="716"/>
      <c r="DQ212" s="716"/>
      <c r="DR212" s="716"/>
      <c r="DS212" s="716"/>
      <c r="DT212" s="716"/>
      <c r="DU212" s="716"/>
      <c r="DV212" s="716"/>
      <c r="DW212" s="716"/>
      <c r="DX212" s="716"/>
      <c r="DY212" s="716"/>
      <c r="DZ212" s="716"/>
      <c r="EA212" s="716"/>
      <c r="EB212" s="716"/>
      <c r="EC212" s="716"/>
      <c r="ED212" s="716"/>
      <c r="EE212" s="716"/>
      <c r="EF212" s="716"/>
      <c r="EG212" s="716"/>
      <c r="EH212" s="716"/>
      <c r="EI212" s="716"/>
      <c r="EJ212" s="716"/>
      <c r="EK212" s="716"/>
      <c r="EL212" s="716"/>
      <c r="EM212" s="716"/>
      <c r="EN212" s="716"/>
      <c r="EO212" s="716"/>
      <c r="EP212" s="716"/>
      <c r="EQ212" s="716"/>
      <c r="ER212" s="716"/>
      <c r="ES212" s="716"/>
      <c r="ET212" s="716"/>
      <c r="EU212" s="716"/>
      <c r="EV212" s="716"/>
      <c r="EW212" s="716"/>
      <c r="EX212" s="716"/>
      <c r="EY212" s="716"/>
      <c r="EZ212" s="716"/>
      <c r="FA212" s="716"/>
      <c r="FB212" s="716"/>
      <c r="FC212" s="716"/>
      <c r="FD212" s="716"/>
      <c r="FE212" s="716"/>
      <c r="FF212" s="716"/>
      <c r="FG212" s="716"/>
      <c r="FH212" s="716"/>
      <c r="FI212" s="716"/>
      <c r="FJ212" s="716"/>
      <c r="FK212" s="716"/>
      <c r="FL212" s="716"/>
      <c r="FM212" s="716"/>
      <c r="FN212" s="716"/>
      <c r="FO212" s="716"/>
      <c r="FP212" s="716"/>
      <c r="FQ212" s="716"/>
      <c r="FR212" s="716"/>
      <c r="FS212" s="716"/>
      <c r="FT212" s="716"/>
      <c r="FU212" s="716"/>
      <c r="FV212" s="716"/>
      <c r="FW212" s="716"/>
      <c r="FX212" s="716"/>
      <c r="FY212" s="716"/>
      <c r="FZ212" s="716"/>
      <c r="GA212" s="716"/>
      <c r="GB212" s="716"/>
      <c r="GC212" s="716"/>
      <c r="GD212" s="716"/>
      <c r="GE212" s="716"/>
      <c r="GF212" s="716"/>
      <c r="GG212" s="716"/>
      <c r="GH212" s="716"/>
      <c r="GI212" s="716"/>
      <c r="GJ212" s="716"/>
      <c r="GK212" s="716"/>
      <c r="GL212" s="716"/>
      <c r="GM212" s="716"/>
      <c r="GN212" s="716"/>
      <c r="GO212" s="716"/>
      <c r="GP212" s="716"/>
      <c r="GQ212" s="716"/>
      <c r="GR212" s="716"/>
      <c r="GS212" s="716"/>
      <c r="GT212" s="716"/>
      <c r="GU212" s="716"/>
      <c r="GV212" s="716"/>
      <c r="GW212" s="716"/>
      <c r="GX212" s="716"/>
      <c r="GY212" s="716"/>
      <c r="GZ212" s="716"/>
      <c r="HA212" s="716"/>
      <c r="HB212" s="716"/>
      <c r="HC212" s="716"/>
      <c r="HD212" s="716"/>
      <c r="HE212" s="716"/>
      <c r="HF212" s="716"/>
      <c r="HG212" s="716"/>
      <c r="HH212" s="716"/>
      <c r="HI212" s="716"/>
      <c r="HJ212" s="716"/>
      <c r="HK212" s="716"/>
      <c r="HL212" s="716"/>
      <c r="HM212" s="716"/>
      <c r="HN212" s="716"/>
      <c r="HO212" s="716"/>
      <c r="HP212" s="716"/>
      <c r="HQ212" s="716"/>
      <c r="HR212" s="716"/>
      <c r="HS212" s="716"/>
      <c r="HT212" s="716"/>
      <c r="HU212" s="716"/>
      <c r="HV212" s="716"/>
      <c r="HW212" s="716"/>
      <c r="HX212" s="716"/>
      <c r="HY212" s="716"/>
      <c r="HZ212" s="716"/>
      <c r="IA212" s="716"/>
      <c r="IB212" s="716"/>
      <c r="IC212" s="716"/>
      <c r="ID212" s="716"/>
      <c r="IE212" s="716"/>
      <c r="IF212" s="716"/>
      <c r="IG212" s="716"/>
      <c r="IH212" s="716"/>
      <c r="II212" s="716"/>
      <c r="IJ212" s="716"/>
      <c r="IK212" s="716"/>
      <c r="IL212" s="716"/>
      <c r="IM212" s="716"/>
      <c r="IN212" s="716"/>
      <c r="IO212" s="716"/>
      <c r="IP212" s="716"/>
      <c r="IQ212" s="716"/>
      <c r="IR212" s="716"/>
      <c r="IS212" s="716"/>
      <c r="IT212" s="716"/>
      <c r="IU212" s="716"/>
      <c r="IV212" s="716"/>
    </row>
    <row r="213" spans="1:256">
      <c r="A213" s="817"/>
      <c r="B213" s="717"/>
      <c r="C213" s="717"/>
      <c r="D213" s="717"/>
      <c r="E213" s="717"/>
      <c r="F213" s="717"/>
      <c r="G213" s="717"/>
      <c r="H213" s="717"/>
      <c r="I213" s="771"/>
      <c r="J213" s="857" t="s">
        <v>560</v>
      </c>
      <c r="K213" s="858">
        <f>ROUND(K152*0.5,2)</f>
        <v>62.05</v>
      </c>
      <c r="L213" s="716"/>
      <c r="M213" s="716"/>
      <c r="N213" s="716"/>
      <c r="O213" s="716"/>
      <c r="P213" s="718"/>
      <c r="Q213" s="718"/>
      <c r="R213" s="717"/>
      <c r="S213" s="759"/>
      <c r="T213" s="759"/>
      <c r="U213" s="759"/>
      <c r="V213" s="759"/>
      <c r="W213" s="717"/>
      <c r="X213" s="759"/>
      <c r="Y213" s="759"/>
      <c r="Z213" s="759"/>
      <c r="AA213" s="759"/>
      <c r="AE213" s="717"/>
      <c r="AF213" s="759"/>
      <c r="AG213" s="759"/>
      <c r="AH213" s="717"/>
      <c r="AI213" s="759"/>
      <c r="AJ213" s="759"/>
      <c r="AK213" s="759"/>
      <c r="AL213" s="759"/>
      <c r="AM213" s="717"/>
      <c r="AN213" s="759"/>
      <c r="AO213" s="759"/>
      <c r="AP213" s="759"/>
      <c r="AQ213" s="759"/>
      <c r="AR213" s="717"/>
      <c r="AS213" s="759"/>
      <c r="AT213" s="759"/>
      <c r="AU213" s="759"/>
      <c r="AV213" s="759"/>
      <c r="AW213" s="717"/>
      <c r="AX213" s="759"/>
      <c r="AY213" s="759"/>
      <c r="AZ213" s="759"/>
      <c r="BA213" s="759"/>
      <c r="BB213" s="717"/>
      <c r="BC213" s="759"/>
      <c r="BD213" s="759"/>
      <c r="BE213" s="717"/>
      <c r="BF213" s="759"/>
      <c r="BG213" s="759"/>
      <c r="BH213" s="717"/>
      <c r="BI213" s="759"/>
      <c r="BJ213" s="759"/>
      <c r="BK213" s="717"/>
      <c r="BL213" s="717"/>
      <c r="BM213" s="717"/>
      <c r="BN213" s="717"/>
      <c r="BO213" s="717"/>
      <c r="BP213" s="717"/>
      <c r="BQ213" s="717"/>
      <c r="BR213" s="717"/>
      <c r="BS213" s="717"/>
      <c r="BT213" s="717"/>
      <c r="BU213" s="717"/>
      <c r="BV213" s="717"/>
      <c r="BW213" s="717"/>
      <c r="BX213" s="717"/>
      <c r="BY213" s="717"/>
      <c r="BZ213" s="717"/>
      <c r="CA213" s="717"/>
      <c r="CB213" s="717"/>
      <c r="CC213" s="717"/>
      <c r="CD213" s="717"/>
      <c r="CE213" s="717"/>
      <c r="CF213" s="717"/>
      <c r="CG213" s="717"/>
      <c r="CH213" s="717"/>
      <c r="CI213" s="717"/>
      <c r="CJ213" s="717"/>
      <c r="CK213" s="717"/>
      <c r="CL213" s="717"/>
      <c r="CM213" s="717"/>
      <c r="CN213" s="717"/>
      <c r="CO213" s="717"/>
      <c r="CP213" s="717"/>
      <c r="CQ213" s="717"/>
      <c r="CR213" s="717"/>
      <c r="CS213" s="717"/>
      <c r="CT213" s="717"/>
      <c r="CU213" s="717"/>
      <c r="CV213" s="717"/>
      <c r="CW213" s="717"/>
      <c r="CX213" s="717"/>
      <c r="CY213" s="717"/>
      <c r="CZ213" s="717"/>
      <c r="DA213" s="717"/>
      <c r="DB213" s="717"/>
      <c r="DC213" s="717"/>
      <c r="DD213" s="717"/>
      <c r="DE213" s="717"/>
      <c r="DF213" s="717"/>
      <c r="DG213" s="717"/>
      <c r="DH213" s="717"/>
      <c r="DI213" s="717"/>
      <c r="DJ213" s="717"/>
      <c r="DK213" s="717"/>
      <c r="DL213" s="717"/>
      <c r="DM213" s="717"/>
      <c r="DN213" s="717"/>
      <c r="DO213" s="717"/>
      <c r="DP213" s="717"/>
      <c r="DQ213" s="717"/>
      <c r="DR213" s="717"/>
      <c r="DS213" s="717"/>
      <c r="DT213" s="717"/>
      <c r="DU213" s="717"/>
      <c r="DV213" s="717"/>
      <c r="DW213" s="717"/>
      <c r="DX213" s="717"/>
      <c r="DY213" s="717"/>
      <c r="DZ213" s="717"/>
      <c r="EA213" s="717"/>
      <c r="EB213" s="717"/>
      <c r="EC213" s="717"/>
      <c r="ED213" s="717"/>
      <c r="EE213" s="717"/>
      <c r="EF213" s="717"/>
      <c r="EG213" s="717"/>
      <c r="EH213" s="717"/>
      <c r="EI213" s="717"/>
      <c r="EJ213" s="717"/>
      <c r="EK213" s="717"/>
      <c r="EL213" s="717"/>
      <c r="EM213" s="717"/>
      <c r="EN213" s="717"/>
      <c r="EO213" s="717"/>
      <c r="EP213" s="717"/>
      <c r="EQ213" s="717"/>
      <c r="ER213" s="717"/>
      <c r="ES213" s="717"/>
      <c r="ET213" s="717"/>
      <c r="EU213" s="717"/>
      <c r="EV213" s="717"/>
      <c r="EW213" s="717"/>
      <c r="EX213" s="717"/>
      <c r="EY213" s="717"/>
      <c r="EZ213" s="717"/>
      <c r="FA213" s="717"/>
      <c r="FB213" s="717"/>
      <c r="FC213" s="717"/>
      <c r="FD213" s="717"/>
      <c r="FE213" s="717"/>
      <c r="FF213" s="717"/>
      <c r="FG213" s="717"/>
      <c r="FH213" s="717"/>
      <c r="FI213" s="717"/>
      <c r="FJ213" s="717"/>
      <c r="FK213" s="717"/>
      <c r="FL213" s="717"/>
      <c r="FM213" s="717"/>
      <c r="FN213" s="717"/>
      <c r="FO213" s="717"/>
      <c r="FP213" s="717"/>
      <c r="FQ213" s="717"/>
      <c r="FR213" s="717"/>
      <c r="FS213" s="717"/>
      <c r="FT213" s="717"/>
      <c r="FU213" s="717"/>
      <c r="FV213" s="717"/>
      <c r="FW213" s="717"/>
      <c r="FX213" s="717"/>
      <c r="FY213" s="717"/>
      <c r="FZ213" s="717"/>
      <c r="GA213" s="717"/>
      <c r="GB213" s="717"/>
      <c r="GC213" s="717"/>
      <c r="GD213" s="717"/>
      <c r="GE213" s="717"/>
      <c r="GF213" s="717"/>
      <c r="GG213" s="717"/>
      <c r="GH213" s="717"/>
      <c r="GI213" s="717"/>
      <c r="GJ213" s="717"/>
      <c r="GK213" s="717"/>
      <c r="GL213" s="717"/>
      <c r="GM213" s="717"/>
      <c r="GN213" s="717"/>
      <c r="GO213" s="717"/>
      <c r="GP213" s="717"/>
      <c r="GQ213" s="717"/>
      <c r="GR213" s="717"/>
      <c r="GS213" s="717"/>
      <c r="GT213" s="717"/>
      <c r="GU213" s="717"/>
      <c r="GV213" s="717"/>
      <c r="GW213" s="717"/>
      <c r="GX213" s="717"/>
      <c r="GY213" s="717"/>
      <c r="GZ213" s="717"/>
      <c r="HA213" s="717"/>
      <c r="HB213" s="717"/>
      <c r="HC213" s="717"/>
      <c r="HD213" s="717"/>
      <c r="HE213" s="717"/>
      <c r="HF213" s="717"/>
      <c r="HG213" s="717"/>
      <c r="HH213" s="717"/>
      <c r="HI213" s="717"/>
      <c r="HJ213" s="717"/>
      <c r="HK213" s="717"/>
      <c r="HL213" s="717"/>
      <c r="HM213" s="717"/>
      <c r="HN213" s="717"/>
      <c r="HO213" s="717"/>
      <c r="HP213" s="717"/>
      <c r="HQ213" s="717"/>
      <c r="HR213" s="717"/>
      <c r="HS213" s="717"/>
      <c r="HT213" s="717"/>
      <c r="HU213" s="717"/>
      <c r="HV213" s="717"/>
      <c r="HW213" s="717"/>
      <c r="HX213" s="717"/>
      <c r="HY213" s="717"/>
      <c r="HZ213" s="717"/>
      <c r="IA213" s="717"/>
      <c r="IB213" s="717"/>
      <c r="IC213" s="717"/>
      <c r="ID213" s="717"/>
      <c r="IE213" s="717"/>
      <c r="IF213" s="717"/>
      <c r="IG213" s="717"/>
      <c r="IH213" s="717"/>
      <c r="II213" s="717"/>
      <c r="IJ213" s="717"/>
      <c r="IK213" s="717"/>
      <c r="IL213" s="717"/>
      <c r="IM213" s="717"/>
      <c r="IN213" s="717"/>
      <c r="IO213" s="717"/>
      <c r="IP213" s="717"/>
      <c r="IQ213" s="717"/>
      <c r="IR213" s="717"/>
      <c r="IS213" s="717"/>
      <c r="IT213" s="717"/>
      <c r="IU213" s="717"/>
      <c r="IV213" s="717"/>
    </row>
    <row r="214" spans="1:256">
      <c r="A214" s="817"/>
      <c r="B214" s="717"/>
      <c r="C214" s="717"/>
      <c r="D214" s="717"/>
      <c r="E214" s="717"/>
      <c r="F214" s="717"/>
      <c r="G214" s="717"/>
      <c r="H214" s="717"/>
      <c r="I214" s="717"/>
      <c r="J214" s="717"/>
      <c r="K214" s="717"/>
      <c r="L214" s="716"/>
      <c r="M214" s="716"/>
      <c r="N214" s="716"/>
      <c r="O214" s="716"/>
      <c r="P214" s="718"/>
      <c r="Q214" s="718"/>
      <c r="R214" s="717"/>
      <c r="S214" s="759"/>
      <c r="T214" s="759"/>
      <c r="U214" s="759"/>
      <c r="V214" s="759"/>
      <c r="W214" s="717"/>
      <c r="X214" s="759"/>
      <c r="Y214" s="759"/>
      <c r="Z214" s="759"/>
      <c r="AA214" s="759"/>
      <c r="AE214" s="717"/>
      <c r="AF214" s="759"/>
      <c r="AG214" s="759"/>
      <c r="AH214" s="717"/>
      <c r="AI214" s="759"/>
      <c r="AJ214" s="759"/>
      <c r="AK214" s="759"/>
      <c r="AL214" s="759"/>
      <c r="AM214" s="717"/>
      <c r="AN214" s="759"/>
      <c r="AO214" s="759"/>
      <c r="AP214" s="759"/>
      <c r="AQ214" s="759"/>
      <c r="AR214" s="717"/>
      <c r="AS214" s="759"/>
      <c r="AT214" s="759"/>
      <c r="AU214" s="759"/>
      <c r="AV214" s="759"/>
      <c r="AW214" s="717"/>
      <c r="AX214" s="759"/>
      <c r="AY214" s="759"/>
      <c r="AZ214" s="759"/>
      <c r="BA214" s="759"/>
      <c r="BB214" s="717"/>
      <c r="BC214" s="759"/>
      <c r="BD214" s="759"/>
      <c r="BE214" s="717"/>
      <c r="BF214" s="759"/>
      <c r="BG214" s="759"/>
      <c r="BH214" s="717"/>
      <c r="BI214" s="759"/>
      <c r="BJ214" s="759"/>
      <c r="BK214" s="717"/>
      <c r="BL214" s="717"/>
      <c r="BM214" s="717"/>
      <c r="BN214" s="717"/>
      <c r="BO214" s="717"/>
      <c r="BP214" s="717"/>
      <c r="BQ214" s="717"/>
      <c r="BR214" s="717"/>
      <c r="BS214" s="717"/>
      <c r="BT214" s="717"/>
      <c r="BU214" s="717"/>
      <c r="BV214" s="717"/>
      <c r="BW214" s="717"/>
      <c r="BX214" s="717"/>
      <c r="BY214" s="717"/>
      <c r="BZ214" s="717"/>
      <c r="CA214" s="717"/>
      <c r="CB214" s="717"/>
      <c r="CC214" s="717"/>
      <c r="CD214" s="717"/>
      <c r="CE214" s="717"/>
      <c r="CF214" s="717"/>
      <c r="CG214" s="717"/>
      <c r="CH214" s="717"/>
      <c r="CI214" s="717"/>
      <c r="CJ214" s="717"/>
      <c r="CK214" s="717"/>
      <c r="CL214" s="717"/>
      <c r="CM214" s="717"/>
      <c r="CN214" s="717"/>
      <c r="CO214" s="717"/>
      <c r="CP214" s="717"/>
      <c r="CQ214" s="717"/>
      <c r="CR214" s="717"/>
      <c r="CS214" s="717"/>
      <c r="CT214" s="717"/>
      <c r="CU214" s="717"/>
      <c r="CV214" s="717"/>
      <c r="CW214" s="717"/>
      <c r="CX214" s="717"/>
      <c r="CY214" s="717"/>
      <c r="CZ214" s="717"/>
      <c r="DA214" s="717"/>
      <c r="DB214" s="717"/>
      <c r="DC214" s="717"/>
      <c r="DD214" s="717"/>
      <c r="DE214" s="717"/>
      <c r="DF214" s="717"/>
      <c r="DG214" s="717"/>
      <c r="DH214" s="717"/>
      <c r="DI214" s="717"/>
      <c r="DJ214" s="717"/>
      <c r="DK214" s="717"/>
      <c r="DL214" s="717"/>
      <c r="DM214" s="717"/>
      <c r="DN214" s="717"/>
      <c r="DO214" s="717"/>
      <c r="DP214" s="717"/>
      <c r="DQ214" s="717"/>
      <c r="DR214" s="717"/>
      <c r="DS214" s="717"/>
      <c r="DT214" s="717"/>
      <c r="DU214" s="717"/>
      <c r="DV214" s="717"/>
      <c r="DW214" s="717"/>
      <c r="DX214" s="717"/>
      <c r="DY214" s="717"/>
      <c r="DZ214" s="717"/>
      <c r="EA214" s="717"/>
      <c r="EB214" s="717"/>
      <c r="EC214" s="717"/>
      <c r="ED214" s="717"/>
      <c r="EE214" s="717"/>
      <c r="EF214" s="717"/>
      <c r="EG214" s="717"/>
      <c r="EH214" s="717"/>
      <c r="EI214" s="717"/>
      <c r="EJ214" s="717"/>
      <c r="EK214" s="717"/>
      <c r="EL214" s="717"/>
      <c r="EM214" s="717"/>
      <c r="EN214" s="717"/>
      <c r="EO214" s="717"/>
      <c r="EP214" s="717"/>
      <c r="EQ214" s="717"/>
      <c r="ER214" s="717"/>
      <c r="ES214" s="717"/>
      <c r="ET214" s="717"/>
      <c r="EU214" s="717"/>
      <c r="EV214" s="717"/>
      <c r="EW214" s="717"/>
      <c r="EX214" s="717"/>
      <c r="EY214" s="717"/>
      <c r="EZ214" s="717"/>
      <c r="FA214" s="717"/>
      <c r="FB214" s="717"/>
      <c r="FC214" s="717"/>
      <c r="FD214" s="717"/>
      <c r="FE214" s="717"/>
      <c r="FF214" s="717"/>
      <c r="FG214" s="717"/>
      <c r="FH214" s="717"/>
      <c r="FI214" s="717"/>
      <c r="FJ214" s="717"/>
      <c r="FK214" s="717"/>
      <c r="FL214" s="717"/>
      <c r="FM214" s="717"/>
      <c r="FN214" s="717"/>
      <c r="FO214" s="717"/>
      <c r="FP214" s="717"/>
      <c r="FQ214" s="717"/>
      <c r="FR214" s="717"/>
      <c r="FS214" s="717"/>
      <c r="FT214" s="717"/>
      <c r="FU214" s="717"/>
      <c r="FV214" s="717"/>
      <c r="FW214" s="717"/>
      <c r="FX214" s="717"/>
      <c r="FY214" s="717"/>
      <c r="FZ214" s="717"/>
      <c r="GA214" s="717"/>
      <c r="GB214" s="717"/>
      <c r="GC214" s="717"/>
      <c r="GD214" s="717"/>
      <c r="GE214" s="717"/>
      <c r="GF214" s="717"/>
      <c r="GG214" s="717"/>
      <c r="GH214" s="717"/>
      <c r="GI214" s="717"/>
      <c r="GJ214" s="717"/>
      <c r="GK214" s="717"/>
      <c r="GL214" s="717"/>
      <c r="GM214" s="717"/>
      <c r="GN214" s="717"/>
      <c r="GO214" s="717"/>
      <c r="GP214" s="717"/>
      <c r="GQ214" s="717"/>
      <c r="GR214" s="717"/>
      <c r="GS214" s="717"/>
      <c r="GT214" s="717"/>
      <c r="GU214" s="717"/>
      <c r="GV214" s="717"/>
      <c r="GW214" s="717"/>
      <c r="GX214" s="717"/>
      <c r="GY214" s="717"/>
      <c r="GZ214" s="717"/>
      <c r="HA214" s="717"/>
      <c r="HB214" s="717"/>
      <c r="HC214" s="717"/>
      <c r="HD214" s="717"/>
      <c r="HE214" s="717"/>
      <c r="HF214" s="717"/>
      <c r="HG214" s="717"/>
      <c r="HH214" s="717"/>
      <c r="HI214" s="717"/>
      <c r="HJ214" s="717"/>
      <c r="HK214" s="717"/>
      <c r="HL214" s="717"/>
      <c r="HM214" s="717"/>
      <c r="HN214" s="717"/>
      <c r="HO214" s="717"/>
      <c r="HP214" s="717"/>
      <c r="HQ214" s="717"/>
      <c r="HR214" s="717"/>
      <c r="HS214" s="717"/>
      <c r="HT214" s="717"/>
      <c r="HU214" s="717"/>
      <c r="HV214" s="717"/>
      <c r="HW214" s="717"/>
      <c r="HX214" s="717"/>
      <c r="HY214" s="717"/>
      <c r="HZ214" s="717"/>
      <c r="IA214" s="717"/>
      <c r="IB214" s="717"/>
      <c r="IC214" s="717"/>
      <c r="ID214" s="717"/>
      <c r="IE214" s="717"/>
      <c r="IF214" s="717"/>
      <c r="IG214" s="717"/>
      <c r="IH214" s="717"/>
      <c r="II214" s="717"/>
      <c r="IJ214" s="717"/>
      <c r="IK214" s="717"/>
      <c r="IL214" s="717"/>
      <c r="IM214" s="717"/>
      <c r="IN214" s="717"/>
      <c r="IO214" s="717"/>
      <c r="IP214" s="717"/>
      <c r="IQ214" s="717"/>
      <c r="IR214" s="717"/>
      <c r="IS214" s="717"/>
      <c r="IT214" s="717"/>
      <c r="IU214" s="717"/>
      <c r="IV214" s="717"/>
    </row>
  </sheetData>
  <mergeCells count="127">
    <mergeCell ref="I201:K201"/>
    <mergeCell ref="B172:K172"/>
    <mergeCell ref="C173:D173"/>
    <mergeCell ref="I173:I174"/>
    <mergeCell ref="J173:J174"/>
    <mergeCell ref="K173:K174"/>
    <mergeCell ref="B187:J187"/>
    <mergeCell ref="C190:K190"/>
    <mergeCell ref="C193:J193"/>
    <mergeCell ref="C196:J196"/>
    <mergeCell ref="C164:D164"/>
    <mergeCell ref="I164:I165"/>
    <mergeCell ref="J164:J165"/>
    <mergeCell ref="K164:K165"/>
    <mergeCell ref="C165:D165"/>
    <mergeCell ref="C166:D166"/>
    <mergeCell ref="C167:D167"/>
    <mergeCell ref="C168:D168"/>
    <mergeCell ref="B169:J169"/>
    <mergeCell ref="J129:N129"/>
    <mergeCell ref="A143:A144"/>
    <mergeCell ref="B143:C143"/>
    <mergeCell ref="B144:C144"/>
    <mergeCell ref="I146:K146"/>
    <mergeCell ref="B156:K156"/>
    <mergeCell ref="C157:D157"/>
    <mergeCell ref="I157:I158"/>
    <mergeCell ref="J157:J158"/>
    <mergeCell ref="K157:K158"/>
    <mergeCell ref="W105:Y105"/>
    <mergeCell ref="W108:Y108"/>
    <mergeCell ref="W109:Y109"/>
    <mergeCell ref="W112:Y112"/>
    <mergeCell ref="W115:Y115"/>
    <mergeCell ref="J117:N117"/>
    <mergeCell ref="J118:N118"/>
    <mergeCell ref="B123:H123"/>
    <mergeCell ref="B124:H124"/>
    <mergeCell ref="W97:Y97"/>
    <mergeCell ref="C100:H100"/>
    <mergeCell ref="W100:Y100"/>
    <mergeCell ref="W101:Y101"/>
    <mergeCell ref="C102:F102"/>
    <mergeCell ref="G102:G103"/>
    <mergeCell ref="H102:H103"/>
    <mergeCell ref="W102:Y102"/>
    <mergeCell ref="C104:I104"/>
    <mergeCell ref="K104:O104"/>
    <mergeCell ref="Q104:U104"/>
    <mergeCell ref="K92:O92"/>
    <mergeCell ref="Q92:U92"/>
    <mergeCell ref="W92:Y92"/>
    <mergeCell ref="C93:I93"/>
    <mergeCell ref="K93:O93"/>
    <mergeCell ref="Q93:U93"/>
    <mergeCell ref="W93:Y93"/>
    <mergeCell ref="W94:Y94"/>
    <mergeCell ref="C95:I95"/>
    <mergeCell ref="AQ67:AT67"/>
    <mergeCell ref="AU67:AW67"/>
    <mergeCell ref="K78:N78"/>
    <mergeCell ref="O78:R78"/>
    <mergeCell ref="S78:V78"/>
    <mergeCell ref="W78:Z78"/>
    <mergeCell ref="AA78:AD78"/>
    <mergeCell ref="AE78:AH78"/>
    <mergeCell ref="AI78:AL78"/>
    <mergeCell ref="AM78:AP78"/>
    <mergeCell ref="AQ78:AT78"/>
    <mergeCell ref="AU78:AW78"/>
    <mergeCell ref="C67:I67"/>
    <mergeCell ref="K67:N67"/>
    <mergeCell ref="O67:R67"/>
    <mergeCell ref="S67:V67"/>
    <mergeCell ref="W67:Z67"/>
    <mergeCell ref="AA67:AD67"/>
    <mergeCell ref="AE67:AH67"/>
    <mergeCell ref="AI67:AL67"/>
    <mergeCell ref="AM67:AP67"/>
    <mergeCell ref="AE64:AH65"/>
    <mergeCell ref="AI64:AL65"/>
    <mergeCell ref="AM64:AP65"/>
    <mergeCell ref="AQ64:AT65"/>
    <mergeCell ref="AU64:AW65"/>
    <mergeCell ref="C65:I65"/>
    <mergeCell ref="K66:N66"/>
    <mergeCell ref="O66:R66"/>
    <mergeCell ref="S66:V66"/>
    <mergeCell ref="W66:Z66"/>
    <mergeCell ref="AA66:AD66"/>
    <mergeCell ref="AE66:AH66"/>
    <mergeCell ref="AI66:AL66"/>
    <mergeCell ref="AM66:AP66"/>
    <mergeCell ref="AQ66:AT66"/>
    <mergeCell ref="AU66:AW66"/>
    <mergeCell ref="C37:I37"/>
    <mergeCell ref="J37:M37"/>
    <mergeCell ref="C45:I45"/>
    <mergeCell ref="J45:M45"/>
    <mergeCell ref="K64:N65"/>
    <mergeCell ref="O64:R65"/>
    <mergeCell ref="S64:V65"/>
    <mergeCell ref="W64:Z65"/>
    <mergeCell ref="AA64:AD65"/>
    <mergeCell ref="AA34:AD34"/>
    <mergeCell ref="AE34:AH34"/>
    <mergeCell ref="AI34:AL34"/>
    <mergeCell ref="AM34:AP34"/>
    <mergeCell ref="AQ34:AT34"/>
    <mergeCell ref="C35:I35"/>
    <mergeCell ref="O35:R35"/>
    <mergeCell ref="S35:V35"/>
    <mergeCell ref="W35:Z35"/>
    <mergeCell ref="AA35:AD35"/>
    <mergeCell ref="AE35:AH35"/>
    <mergeCell ref="AI35:AL35"/>
    <mergeCell ref="AM35:AP35"/>
    <mergeCell ref="AQ35:AT35"/>
    <mergeCell ref="A2:S3"/>
    <mergeCell ref="C5:I5"/>
    <mergeCell ref="C7:I7"/>
    <mergeCell ref="C15:I15"/>
    <mergeCell ref="K15:Q15"/>
    <mergeCell ref="E28:E32"/>
    <mergeCell ref="O34:R34"/>
    <mergeCell ref="S34:V34"/>
    <mergeCell ref="W34:Z34"/>
  </mergeCells>
  <pageMargins left="0.7" right="0.7" top="0.75" bottom="0.75" header="0.51180555555555496" footer="0.51180555555555496"/>
  <pageSetup scale="11"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M47"/>
  <sheetViews>
    <sheetView view="pageBreakPreview" topLeftCell="A19" zoomScale="75" zoomScaleNormal="70" zoomScalePageLayoutView="75" workbookViewId="0">
      <selection activeCell="E37" sqref="E37"/>
    </sheetView>
  </sheetViews>
  <sheetFormatPr baseColWidth="10" defaultColWidth="11.5" defaultRowHeight="15"/>
  <cols>
    <col min="2" max="2" width="42.5" customWidth="1"/>
    <col min="5" max="5" width="19" customWidth="1"/>
    <col min="6" max="6" width="18.5" customWidth="1"/>
    <col min="7" max="7" width="22.6640625" customWidth="1"/>
    <col min="258" max="258" width="42.5" customWidth="1"/>
    <col min="261" max="261" width="19" customWidth="1"/>
    <col min="262" max="262" width="14" customWidth="1"/>
    <col min="263" max="263" width="17" customWidth="1"/>
    <col min="514" max="514" width="42.5" customWidth="1"/>
    <col min="517" max="517" width="19" customWidth="1"/>
    <col min="518" max="518" width="14" customWidth="1"/>
    <col min="519" max="519" width="17" customWidth="1"/>
    <col min="770" max="770" width="42.5" customWidth="1"/>
    <col min="773" max="773" width="19" customWidth="1"/>
    <col min="774" max="774" width="14" customWidth="1"/>
    <col min="775" max="775" width="17" customWidth="1"/>
  </cols>
  <sheetData>
    <row r="2" spans="1:13">
      <c r="A2" s="172"/>
      <c r="B2" s="172"/>
      <c r="C2" s="172"/>
      <c r="D2" s="172"/>
      <c r="E2" s="172"/>
      <c r="F2" s="172"/>
      <c r="G2" s="172"/>
    </row>
    <row r="3" spans="1:13" ht="20">
      <c r="A3" s="893" t="s">
        <v>561</v>
      </c>
      <c r="B3" s="894" t="s">
        <v>562</v>
      </c>
      <c r="C3" s="895"/>
      <c r="D3" s="895"/>
      <c r="E3" s="895"/>
      <c r="F3" s="895"/>
      <c r="G3" s="896"/>
    </row>
    <row r="4" spans="1:13" ht="20">
      <c r="A4" s="897"/>
      <c r="B4" s="898"/>
      <c r="C4" s="216"/>
      <c r="D4" s="216"/>
      <c r="E4" s="216"/>
      <c r="F4" s="216"/>
      <c r="G4" s="899"/>
    </row>
    <row r="5" spans="1:13" ht="20">
      <c r="A5" s="897" t="s">
        <v>9</v>
      </c>
      <c r="B5" s="898" t="s">
        <v>10</v>
      </c>
      <c r="C5" s="216">
        <v>2.2999999999999998</v>
      </c>
      <c r="D5" s="216">
        <v>3</v>
      </c>
      <c r="E5" s="216">
        <v>2.6</v>
      </c>
      <c r="F5" s="216"/>
      <c r="G5" s="899"/>
    </row>
    <row r="6" spans="1:13" ht="20">
      <c r="A6" s="900" t="s">
        <v>11</v>
      </c>
      <c r="B6" s="215" t="s">
        <v>563</v>
      </c>
      <c r="C6" s="216">
        <v>1</v>
      </c>
      <c r="D6" s="901" t="s">
        <v>13</v>
      </c>
      <c r="E6" s="216">
        <v>1500</v>
      </c>
      <c r="F6" s="216">
        <f>+C6*E6</f>
        <v>1500</v>
      </c>
      <c r="G6" s="899">
        <f>SUM(F6)</f>
        <v>1500</v>
      </c>
    </row>
    <row r="7" spans="1:13" ht="20">
      <c r="A7" s="902"/>
      <c r="B7" s="898"/>
      <c r="C7" s="216"/>
      <c r="D7" s="216"/>
      <c r="E7" s="216"/>
      <c r="F7" s="216"/>
      <c r="G7" s="899"/>
    </row>
    <row r="8" spans="1:13" ht="20">
      <c r="A8" s="897" t="s">
        <v>14</v>
      </c>
      <c r="B8" s="898" t="s">
        <v>15</v>
      </c>
      <c r="C8" s="216"/>
      <c r="D8" s="901"/>
      <c r="E8" s="216"/>
      <c r="F8" s="216"/>
      <c r="G8" s="899"/>
    </row>
    <row r="9" spans="1:13" ht="20">
      <c r="A9" s="903" t="s">
        <v>16</v>
      </c>
      <c r="B9" s="904" t="s">
        <v>564</v>
      </c>
      <c r="C9" s="905">
        <f>+I9</f>
        <v>4.4145000000000003</v>
      </c>
      <c r="D9" s="906" t="s">
        <v>104</v>
      </c>
      <c r="E9" s="907" t="e">
        <f>+#REF!</f>
        <v>#REF!</v>
      </c>
      <c r="F9" s="905" t="e">
        <f>+C9*E9</f>
        <v>#REF!</v>
      </c>
      <c r="G9" s="899"/>
      <c r="H9">
        <f>2.6+2.6+1.9+1.9+1.9</f>
        <v>10.9</v>
      </c>
      <c r="I9">
        <f>0.45*0.9*H9</f>
        <v>4.4145000000000003</v>
      </c>
      <c r="K9" s="908">
        <v>386.75</v>
      </c>
      <c r="M9" t="s">
        <v>565</v>
      </c>
    </row>
    <row r="10" spans="1:13" ht="20">
      <c r="A10" s="903" t="s">
        <v>18</v>
      </c>
      <c r="B10" s="904" t="s">
        <v>19</v>
      </c>
      <c r="C10" s="905">
        <f>+I10</f>
        <v>2.2890000000000006</v>
      </c>
      <c r="D10" s="906" t="s">
        <v>104</v>
      </c>
      <c r="E10" s="907" t="e">
        <f>+#REF!</f>
        <v>#REF!</v>
      </c>
      <c r="F10" s="905" t="e">
        <f>+C10*E10</f>
        <v>#REF!</v>
      </c>
      <c r="G10" s="899"/>
      <c r="H10">
        <f>+(0.45*0.2*H9)+(H9*0.15*0.7)</f>
        <v>2.1254999999999997</v>
      </c>
      <c r="I10">
        <f>+I9-H10</f>
        <v>2.2890000000000006</v>
      </c>
    </row>
    <row r="11" spans="1:13" ht="20">
      <c r="A11" s="900" t="s">
        <v>20</v>
      </c>
      <c r="B11" s="215" t="s">
        <v>566</v>
      </c>
      <c r="C11" s="216">
        <f>+H11</f>
        <v>2.6568749999999994</v>
      </c>
      <c r="D11" s="901" t="s">
        <v>104</v>
      </c>
      <c r="E11" s="905">
        <v>232.22</v>
      </c>
      <c r="F11" s="905">
        <f>+C11*E11</f>
        <v>616.97951249999983</v>
      </c>
      <c r="G11" s="899" t="e">
        <f>SUM(F9:F11)</f>
        <v>#REF!</v>
      </c>
      <c r="H11">
        <f>+H10*1.25</f>
        <v>2.6568749999999994</v>
      </c>
    </row>
    <row r="12" spans="1:13" ht="20">
      <c r="A12" s="902"/>
      <c r="B12" s="898"/>
      <c r="C12" s="216"/>
      <c r="D12" s="216"/>
      <c r="E12" s="216"/>
      <c r="F12" s="905"/>
      <c r="G12" s="899"/>
    </row>
    <row r="13" spans="1:13" ht="20">
      <c r="A13" s="897" t="s">
        <v>23</v>
      </c>
      <c r="B13" s="898" t="s">
        <v>42</v>
      </c>
      <c r="C13" s="216"/>
      <c r="D13" s="901"/>
      <c r="E13" s="216"/>
      <c r="F13" s="905"/>
      <c r="G13" s="899"/>
    </row>
    <row r="14" spans="1:13" ht="20">
      <c r="A14" s="900" t="s">
        <v>25</v>
      </c>
      <c r="B14" s="215" t="s">
        <v>567</v>
      </c>
      <c r="C14" s="216">
        <f>+H14</f>
        <v>0.98</v>
      </c>
      <c r="D14" s="901" t="s">
        <v>104</v>
      </c>
      <c r="E14" s="216">
        <v>5537.41</v>
      </c>
      <c r="F14" s="905">
        <f>+C14*E14</f>
        <v>5426.6617999999999</v>
      </c>
      <c r="G14" s="899"/>
      <c r="H14">
        <f>ROUND(0.45*0.2*H9,2)</f>
        <v>0.98</v>
      </c>
    </row>
    <row r="15" spans="1:13" ht="20">
      <c r="A15" s="900" t="s">
        <v>166</v>
      </c>
      <c r="B15" s="215" t="s">
        <v>568</v>
      </c>
      <c r="C15" s="216">
        <f>+H15</f>
        <v>0.32700000000000001</v>
      </c>
      <c r="D15" s="901" t="s">
        <v>104</v>
      </c>
      <c r="E15" s="216">
        <v>17773.23</v>
      </c>
      <c r="F15" s="905">
        <f>+C15*E15</f>
        <v>5811.8462099999997</v>
      </c>
      <c r="G15" s="899"/>
      <c r="H15">
        <f>+(0.2*0.15*H9)</f>
        <v>0.32700000000000001</v>
      </c>
    </row>
    <row r="16" spans="1:13" ht="20">
      <c r="A16" s="900" t="s">
        <v>34</v>
      </c>
      <c r="B16" s="215" t="s">
        <v>280</v>
      </c>
      <c r="C16" s="216">
        <f>+H16</f>
        <v>0.82799999999999996</v>
      </c>
      <c r="D16" s="901" t="s">
        <v>104</v>
      </c>
      <c r="E16" s="216">
        <v>9381.3799999999992</v>
      </c>
      <c r="F16" s="905">
        <f>+C16*E16</f>
        <v>7767.7826399999985</v>
      </c>
      <c r="G16" s="899"/>
      <c r="H16">
        <f>+(2.3*3*0.12)</f>
        <v>0.82799999999999996</v>
      </c>
    </row>
    <row r="17" spans="1:10" ht="20">
      <c r="A17" s="909" t="s">
        <v>167</v>
      </c>
      <c r="B17" s="203" t="s">
        <v>56</v>
      </c>
      <c r="C17" s="225">
        <f>SUM(C14:C16)</f>
        <v>2.1349999999999998</v>
      </c>
      <c r="D17" s="910" t="s">
        <v>17</v>
      </c>
      <c r="E17" s="204">
        <v>90</v>
      </c>
      <c r="F17" s="905">
        <f>+C17*E17</f>
        <v>192.14999999999998</v>
      </c>
      <c r="G17" s="899">
        <f>SUM(F14:F17)</f>
        <v>19198.44065</v>
      </c>
    </row>
    <row r="18" spans="1:10" ht="20">
      <c r="A18" s="900"/>
      <c r="B18" s="215"/>
      <c r="C18" s="216"/>
      <c r="D18" s="901"/>
      <c r="E18" s="216"/>
      <c r="F18" s="905"/>
      <c r="G18" s="899"/>
    </row>
    <row r="19" spans="1:10" ht="20">
      <c r="A19" s="897" t="s">
        <v>39</v>
      </c>
      <c r="B19" s="911" t="s">
        <v>569</v>
      </c>
      <c r="C19" s="216"/>
      <c r="D19" s="901"/>
      <c r="E19" s="216"/>
      <c r="F19" s="905"/>
      <c r="G19" s="899"/>
    </row>
    <row r="20" spans="1:10" ht="20">
      <c r="A20" s="900" t="s">
        <v>168</v>
      </c>
      <c r="B20" s="215" t="s">
        <v>570</v>
      </c>
      <c r="C20" s="216">
        <f>+H20</f>
        <v>7.63</v>
      </c>
      <c r="D20" s="901" t="s">
        <v>73</v>
      </c>
      <c r="E20" s="216">
        <v>906.08</v>
      </c>
      <c r="F20" s="905">
        <f>+C20*E20</f>
        <v>6913.3904000000002</v>
      </c>
      <c r="G20" s="899"/>
      <c r="H20">
        <f>+(0.7*H9)</f>
        <v>7.63</v>
      </c>
    </row>
    <row r="21" spans="1:10" ht="20">
      <c r="A21" s="900" t="s">
        <v>169</v>
      </c>
      <c r="B21" s="215" t="s">
        <v>571</v>
      </c>
      <c r="C21" s="216">
        <f>+H21</f>
        <v>25.07</v>
      </c>
      <c r="D21" s="901" t="s">
        <v>73</v>
      </c>
      <c r="E21" s="216">
        <v>1134.1400000000001</v>
      </c>
      <c r="F21" s="905">
        <f>+C21*E21</f>
        <v>28432.889800000004</v>
      </c>
      <c r="G21" s="899">
        <f>SUM(F20:F21)</f>
        <v>35346.280200000008</v>
      </c>
      <c r="H21">
        <f>+(H9*2.3)</f>
        <v>25.07</v>
      </c>
    </row>
    <row r="22" spans="1:10" ht="20">
      <c r="A22" s="900"/>
      <c r="B22" s="215"/>
      <c r="C22" s="216"/>
      <c r="D22" s="901"/>
      <c r="E22" s="216"/>
      <c r="F22" s="905"/>
      <c r="G22" s="899"/>
    </row>
    <row r="23" spans="1:10" ht="20">
      <c r="A23" s="897" t="s">
        <v>221</v>
      </c>
      <c r="B23" s="911" t="s">
        <v>59</v>
      </c>
      <c r="C23" s="216"/>
      <c r="D23" s="901"/>
      <c r="E23" s="216"/>
      <c r="F23" s="905"/>
      <c r="G23" s="899"/>
    </row>
    <row r="24" spans="1:10" ht="20">
      <c r="A24" s="900" t="s">
        <v>572</v>
      </c>
      <c r="B24" s="215" t="s">
        <v>573</v>
      </c>
      <c r="C24" s="216">
        <f>+J24</f>
        <v>11.26</v>
      </c>
      <c r="D24" s="901" t="s">
        <v>73</v>
      </c>
      <c r="E24" s="216">
        <v>75</v>
      </c>
      <c r="F24" s="905">
        <f>+C24*E24</f>
        <v>844.5</v>
      </c>
      <c r="G24" s="899"/>
      <c r="H24">
        <f>+(H9*2)*0.2</f>
        <v>4.3600000000000003</v>
      </c>
      <c r="I24">
        <f>2.3*3</f>
        <v>6.8999999999999995</v>
      </c>
      <c r="J24">
        <f>+H24+I24</f>
        <v>11.26</v>
      </c>
    </row>
    <row r="25" spans="1:10" ht="20">
      <c r="A25" s="900" t="s">
        <v>574</v>
      </c>
      <c r="B25" s="215" t="s">
        <v>575</v>
      </c>
      <c r="C25" s="216">
        <f>+I25</f>
        <v>54.5</v>
      </c>
      <c r="D25" s="901" t="s">
        <v>73</v>
      </c>
      <c r="E25" s="216">
        <v>401.75</v>
      </c>
      <c r="F25" s="905">
        <f>+C25*E25</f>
        <v>21895.375</v>
      </c>
      <c r="G25" s="899"/>
      <c r="H25">
        <f>+H9*2.5</f>
        <v>27.25</v>
      </c>
      <c r="I25">
        <f>+H25*2</f>
        <v>54.5</v>
      </c>
    </row>
    <row r="26" spans="1:10" ht="20">
      <c r="A26" s="900" t="s">
        <v>576</v>
      </c>
      <c r="B26" s="215" t="s">
        <v>577</v>
      </c>
      <c r="C26" s="216">
        <f>+H26</f>
        <v>6.8999999999999995</v>
      </c>
      <c r="D26" s="901" t="s">
        <v>73</v>
      </c>
      <c r="E26" s="216">
        <v>251.96</v>
      </c>
      <c r="F26" s="905">
        <f>+C26*E26</f>
        <v>1738.5239999999999</v>
      </c>
      <c r="G26" s="899"/>
      <c r="H26">
        <f>2.3*3</f>
        <v>6.8999999999999995</v>
      </c>
    </row>
    <row r="27" spans="1:10" ht="20">
      <c r="A27" s="900" t="s">
        <v>578</v>
      </c>
      <c r="B27" s="215" t="s">
        <v>77</v>
      </c>
      <c r="C27" s="216">
        <v>121.8</v>
      </c>
      <c r="D27" s="901" t="s">
        <v>78</v>
      </c>
      <c r="E27" s="216">
        <v>79.16</v>
      </c>
      <c r="F27" s="905">
        <f>+C27*E27</f>
        <v>9641.6880000000001</v>
      </c>
      <c r="G27" s="899">
        <f>SUM(F23:F27)</f>
        <v>34120.087</v>
      </c>
    </row>
    <row r="28" spans="1:10" ht="20">
      <c r="A28" s="900"/>
      <c r="B28" s="215"/>
      <c r="C28" s="216"/>
      <c r="D28" s="901"/>
      <c r="E28" s="216"/>
      <c r="F28" s="905"/>
      <c r="G28" s="899"/>
    </row>
    <row r="29" spans="1:10" ht="20">
      <c r="A29" s="897" t="s">
        <v>41</v>
      </c>
      <c r="B29" s="911" t="s">
        <v>579</v>
      </c>
      <c r="C29" s="216"/>
      <c r="D29" s="901"/>
      <c r="E29" s="216"/>
      <c r="F29" s="905"/>
      <c r="G29" s="899"/>
    </row>
    <row r="30" spans="1:10" ht="20">
      <c r="A30" s="900" t="s">
        <v>43</v>
      </c>
      <c r="B30" s="215" t="s">
        <v>580</v>
      </c>
      <c r="C30" s="216">
        <v>6.9</v>
      </c>
      <c r="D30" s="901" t="s">
        <v>73</v>
      </c>
      <c r="E30" s="216">
        <v>866.87</v>
      </c>
      <c r="F30" s="905">
        <f>+C30*E30</f>
        <v>5981.4030000000002</v>
      </c>
      <c r="G30" s="899"/>
      <c r="H30">
        <f>2.3*3</f>
        <v>6.8999999999999995</v>
      </c>
    </row>
    <row r="31" spans="1:10" ht="20">
      <c r="A31" s="900" t="s">
        <v>45</v>
      </c>
      <c r="B31" s="215" t="s">
        <v>555</v>
      </c>
      <c r="C31" s="216">
        <v>1</v>
      </c>
      <c r="D31" s="901" t="s">
        <v>67</v>
      </c>
      <c r="E31" s="216">
        <v>3000</v>
      </c>
      <c r="F31" s="905">
        <f>+C31*E31</f>
        <v>3000</v>
      </c>
      <c r="G31" s="899">
        <f>SUM(F30:F31)</f>
        <v>8981.4030000000002</v>
      </c>
    </row>
    <row r="32" spans="1:10" ht="20">
      <c r="A32" s="900"/>
      <c r="B32" s="215"/>
      <c r="C32" s="216"/>
      <c r="D32" s="901"/>
      <c r="E32" s="216"/>
      <c r="F32" s="905"/>
      <c r="G32" s="899"/>
    </row>
    <row r="33" spans="1:8" ht="20">
      <c r="A33" s="897" t="s">
        <v>155</v>
      </c>
      <c r="B33" s="911" t="s">
        <v>581</v>
      </c>
      <c r="C33" s="216"/>
      <c r="D33" s="901"/>
      <c r="E33" s="216"/>
      <c r="F33" s="905"/>
      <c r="G33" s="899"/>
    </row>
    <row r="34" spans="1:8" ht="20">
      <c r="A34" s="900" t="s">
        <v>143</v>
      </c>
      <c r="B34" s="215" t="s">
        <v>582</v>
      </c>
      <c r="C34" s="216">
        <v>4.9400000000000004</v>
      </c>
      <c r="D34" s="901" t="s">
        <v>73</v>
      </c>
      <c r="E34" s="216">
        <v>688.03</v>
      </c>
      <c r="F34" s="905">
        <f>+C34*E34</f>
        <v>3398.8682000000003</v>
      </c>
      <c r="G34" s="899">
        <f>SUM(F34)</f>
        <v>3398.8682000000003</v>
      </c>
      <c r="H34">
        <f>1.9*2.6</f>
        <v>4.9399999999999995</v>
      </c>
    </row>
    <row r="35" spans="1:8" ht="20">
      <c r="A35" s="900"/>
      <c r="B35" s="215"/>
      <c r="C35" s="216"/>
      <c r="D35" s="901"/>
      <c r="E35" s="216"/>
      <c r="F35" s="905"/>
      <c r="G35" s="899"/>
    </row>
    <row r="36" spans="1:8" ht="20">
      <c r="A36" s="897" t="s">
        <v>583</v>
      </c>
      <c r="B36" s="911" t="s">
        <v>584</v>
      </c>
      <c r="C36" s="216"/>
      <c r="D36" s="901"/>
      <c r="E36" s="216"/>
      <c r="F36" s="905"/>
      <c r="G36" s="899"/>
    </row>
    <row r="37" spans="1:8" ht="20">
      <c r="A37" s="900" t="s">
        <v>585</v>
      </c>
      <c r="B37" s="215" t="s">
        <v>586</v>
      </c>
      <c r="C37" s="216">
        <f>+C26+C25</f>
        <v>61.4</v>
      </c>
      <c r="D37" s="901" t="s">
        <v>73</v>
      </c>
      <c r="E37" s="216">
        <v>156</v>
      </c>
      <c r="F37" s="905">
        <f>+C37*E37</f>
        <v>9578.4</v>
      </c>
      <c r="G37" s="899"/>
    </row>
    <row r="38" spans="1:8" ht="20">
      <c r="A38" s="900" t="s">
        <v>587</v>
      </c>
      <c r="B38" s="215" t="s">
        <v>588</v>
      </c>
      <c r="C38" s="216">
        <v>1</v>
      </c>
      <c r="D38" s="901" t="s">
        <v>13</v>
      </c>
      <c r="E38" s="216">
        <v>1000</v>
      </c>
      <c r="F38" s="905">
        <f>+C38*E38</f>
        <v>1000</v>
      </c>
      <c r="G38" s="899">
        <f>SUM(F37:F38)</f>
        <v>10578.4</v>
      </c>
    </row>
    <row r="39" spans="1:8" ht="20">
      <c r="A39" s="897"/>
      <c r="B39" s="911"/>
      <c r="C39" s="216"/>
      <c r="D39" s="901"/>
      <c r="E39" s="216"/>
      <c r="F39" s="905"/>
      <c r="G39" s="899"/>
    </row>
    <row r="40" spans="1:8" ht="20">
      <c r="A40" s="897" t="s">
        <v>589</v>
      </c>
      <c r="B40" s="911" t="s">
        <v>590</v>
      </c>
      <c r="C40" s="216"/>
      <c r="D40" s="901"/>
      <c r="E40" s="216"/>
      <c r="F40" s="905"/>
      <c r="G40" s="899"/>
    </row>
    <row r="41" spans="1:8" ht="74.25" customHeight="1">
      <c r="A41" s="903" t="s">
        <v>591</v>
      </c>
      <c r="B41" s="904" t="s">
        <v>592</v>
      </c>
      <c r="C41" s="905">
        <v>2</v>
      </c>
      <c r="D41" s="906" t="s">
        <v>28</v>
      </c>
      <c r="E41" s="905">
        <v>6500</v>
      </c>
      <c r="F41" s="905">
        <f>+C41*E41</f>
        <v>13000</v>
      </c>
      <c r="G41" s="899">
        <f>SUM(F41)</f>
        <v>13000</v>
      </c>
    </row>
    <row r="42" spans="1:8" ht="20">
      <c r="A42" s="900"/>
      <c r="B42" s="215"/>
      <c r="C42" s="216"/>
      <c r="D42" s="901"/>
      <c r="E42" s="216"/>
      <c r="F42" s="905"/>
      <c r="G42" s="899"/>
    </row>
    <row r="43" spans="1:8" ht="20">
      <c r="A43" s="897" t="s">
        <v>593</v>
      </c>
      <c r="B43" s="912" t="s">
        <v>594</v>
      </c>
      <c r="C43" s="216">
        <v>2.88</v>
      </c>
      <c r="D43" s="901" t="s">
        <v>73</v>
      </c>
      <c r="E43" s="216">
        <v>1220.07</v>
      </c>
      <c r="F43" s="216">
        <f>+C43*E43</f>
        <v>3513.8015999999998</v>
      </c>
      <c r="G43" s="899">
        <f>SUM(F43)</f>
        <v>3513.8015999999998</v>
      </c>
      <c r="H43">
        <f>1.8*0.8*2</f>
        <v>2.8800000000000003</v>
      </c>
    </row>
    <row r="44" spans="1:8" ht="20">
      <c r="A44" s="900"/>
      <c r="B44" s="215"/>
      <c r="C44" s="216"/>
      <c r="D44" s="901"/>
      <c r="E44" s="216"/>
      <c r="F44" s="905"/>
      <c r="G44" s="899"/>
    </row>
    <row r="45" spans="1:8" ht="38">
      <c r="A45" s="897" t="s">
        <v>595</v>
      </c>
      <c r="B45" s="912" t="s">
        <v>596</v>
      </c>
      <c r="C45" s="216">
        <v>1</v>
      </c>
      <c r="D45" s="901" t="s">
        <v>67</v>
      </c>
      <c r="E45" s="216">
        <v>2000</v>
      </c>
      <c r="F45" s="905">
        <f>+C45*E45</f>
        <v>2000</v>
      </c>
      <c r="G45" s="899">
        <f>SUM(F45)</f>
        <v>2000</v>
      </c>
    </row>
    <row r="46" spans="1:8" ht="26.25" customHeight="1">
      <c r="A46" s="913"/>
      <c r="B46" s="914"/>
      <c r="C46" s="915"/>
      <c r="D46" s="916"/>
      <c r="E46" s="917"/>
      <c r="F46" s="918"/>
      <c r="G46" s="919" t="e">
        <f>SUM(G5:G45)</f>
        <v>#REF!</v>
      </c>
    </row>
    <row r="47" spans="1:8">
      <c r="A47" s="172"/>
      <c r="B47" s="172"/>
      <c r="C47" s="172"/>
      <c r="D47" s="172"/>
      <c r="E47" s="172"/>
      <c r="F47" s="172"/>
      <c r="G47" s="172"/>
    </row>
  </sheetData>
  <pageMargins left="0.7" right="0.7" top="0.75" bottom="0.75" header="0.51180555555555496" footer="0.51180555555555496"/>
  <pageSetup paperSize="9"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K11"/>
  <sheetViews>
    <sheetView view="pageBreakPreview" zoomScale="75" zoomScaleNormal="60" zoomScalePageLayoutView="75" workbookViewId="0">
      <selection activeCell="B17" sqref="B17"/>
    </sheetView>
  </sheetViews>
  <sheetFormatPr baseColWidth="10" defaultColWidth="11.5" defaultRowHeight="18"/>
  <cols>
    <col min="1" max="1" width="14.1640625" style="920" customWidth="1"/>
    <col min="2" max="2" width="54.33203125" style="920" customWidth="1"/>
    <col min="3" max="4" width="12.5" style="920" customWidth="1"/>
    <col min="5" max="5" width="16.83203125" style="921" customWidth="1"/>
    <col min="6" max="6" width="17.6640625" style="920" customWidth="1"/>
    <col min="7" max="7" width="24.6640625" style="920" customWidth="1"/>
    <col min="8" max="8" width="18.5" style="920" customWidth="1"/>
    <col min="9" max="9" width="14.6640625" style="90" customWidth="1"/>
    <col min="10" max="10" width="35" style="90" customWidth="1"/>
    <col min="11" max="11" width="25.5" style="90" customWidth="1"/>
    <col min="12" max="12" width="16.6640625" style="920" customWidth="1"/>
    <col min="13" max="13" width="13.5" style="920" customWidth="1"/>
    <col min="14" max="14" width="9.1640625" style="920" customWidth="1"/>
    <col min="15" max="15" width="18" style="920" customWidth="1"/>
    <col min="16" max="256" width="11.5" style="920"/>
    <col min="257" max="257" width="14.1640625" style="920" customWidth="1"/>
    <col min="258" max="258" width="54.33203125" style="920" customWidth="1"/>
    <col min="259" max="260" width="12.5" style="920" customWidth="1"/>
    <col min="261" max="261" width="16.83203125" style="920" customWidth="1"/>
    <col min="262" max="262" width="17.6640625" style="920" customWidth="1"/>
    <col min="263" max="263" width="24.6640625" style="920" customWidth="1"/>
    <col min="264" max="264" width="18.5" style="920" customWidth="1"/>
    <col min="265" max="265" width="14.6640625" style="920" customWidth="1"/>
    <col min="266" max="266" width="35" style="920" customWidth="1"/>
    <col min="267" max="267" width="25.5" style="920" customWidth="1"/>
    <col min="268" max="268" width="16.6640625" style="920" customWidth="1"/>
    <col min="269" max="269" width="13.5" style="920" customWidth="1"/>
    <col min="270" max="270" width="9.1640625" style="920" customWidth="1"/>
    <col min="271" max="271" width="18" style="920" customWidth="1"/>
    <col min="272" max="512" width="11.5" style="920"/>
    <col min="513" max="513" width="14.1640625" style="920" customWidth="1"/>
    <col min="514" max="514" width="54.33203125" style="920" customWidth="1"/>
    <col min="515" max="516" width="12.5" style="920" customWidth="1"/>
    <col min="517" max="517" width="16.83203125" style="920" customWidth="1"/>
    <col min="518" max="518" width="17.6640625" style="920" customWidth="1"/>
    <col min="519" max="519" width="24.6640625" style="920" customWidth="1"/>
    <col min="520" max="520" width="18.5" style="920" customWidth="1"/>
    <col min="521" max="521" width="14.6640625" style="920" customWidth="1"/>
    <col min="522" max="522" width="35" style="920" customWidth="1"/>
    <col min="523" max="523" width="25.5" style="920" customWidth="1"/>
    <col min="524" max="524" width="16.6640625" style="920" customWidth="1"/>
    <col min="525" max="525" width="13.5" style="920" customWidth="1"/>
    <col min="526" max="526" width="9.1640625" style="920" customWidth="1"/>
    <col min="527" max="527" width="18" style="920" customWidth="1"/>
    <col min="528" max="768" width="11.5" style="920"/>
    <col min="769" max="769" width="14.1640625" style="920" customWidth="1"/>
    <col min="770" max="770" width="54.33203125" style="920" customWidth="1"/>
    <col min="771" max="772" width="12.5" style="920" customWidth="1"/>
    <col min="773" max="773" width="16.83203125" style="920" customWidth="1"/>
    <col min="774" max="774" width="17.6640625" style="920" customWidth="1"/>
    <col min="775" max="775" width="24.6640625" style="920" customWidth="1"/>
    <col min="776" max="776" width="18.5" style="920" customWidth="1"/>
    <col min="777" max="777" width="14.6640625" style="920" customWidth="1"/>
    <col min="778" max="778" width="35" style="920" customWidth="1"/>
    <col min="779" max="779" width="25.5" style="920" customWidth="1"/>
    <col min="780" max="780" width="16.6640625" style="920" customWidth="1"/>
    <col min="781" max="781" width="13.5" style="920" customWidth="1"/>
    <col min="782" max="782" width="9.1640625" style="920" customWidth="1"/>
    <col min="783" max="783" width="18" style="920" customWidth="1"/>
    <col min="784" max="1025" width="11.5" style="920"/>
  </cols>
  <sheetData>
    <row r="1" spans="1:7">
      <c r="B1" s="922"/>
      <c r="C1" s="923"/>
      <c r="D1" s="922"/>
      <c r="E1" s="923"/>
      <c r="F1" s="923"/>
    </row>
    <row r="2" spans="1:7" ht="84">
      <c r="A2" s="924" t="s">
        <v>149</v>
      </c>
      <c r="B2" s="925" t="s">
        <v>597</v>
      </c>
      <c r="C2" s="926"/>
      <c r="D2" s="926"/>
      <c r="E2" s="926"/>
      <c r="F2" s="926"/>
      <c r="G2" s="927"/>
    </row>
    <row r="3" spans="1:7" ht="20">
      <c r="A3" s="928"/>
      <c r="B3" s="929"/>
      <c r="C3" s="930"/>
      <c r="D3" s="931"/>
      <c r="E3" s="932"/>
      <c r="F3" s="933"/>
      <c r="G3" s="934"/>
    </row>
    <row r="4" spans="1:7" ht="20">
      <c r="A4" s="935" t="s">
        <v>9</v>
      </c>
      <c r="B4" s="936" t="s">
        <v>598</v>
      </c>
      <c r="C4" s="936"/>
      <c r="D4" s="936"/>
      <c r="E4" s="936"/>
      <c r="F4" s="936"/>
      <c r="G4" s="937"/>
    </row>
    <row r="5" spans="1:7" ht="20">
      <c r="A5" s="938">
        <v>1.1000000000000001</v>
      </c>
      <c r="B5" s="939" t="s">
        <v>599</v>
      </c>
      <c r="C5" s="940">
        <v>260</v>
      </c>
      <c r="D5" s="941" t="s">
        <v>600</v>
      </c>
      <c r="E5" s="942">
        <v>800</v>
      </c>
      <c r="F5" s="940">
        <f t="shared" ref="F5:F11" si="0">+C5*E5</f>
        <v>208000</v>
      </c>
      <c r="G5" s="937"/>
    </row>
    <row r="6" spans="1:7" ht="20">
      <c r="A6" s="938">
        <v>1.2</v>
      </c>
      <c r="B6" s="939" t="s">
        <v>601</v>
      </c>
      <c r="C6" s="940">
        <v>260</v>
      </c>
      <c r="D6" s="941" t="s">
        <v>600</v>
      </c>
      <c r="E6" s="940">
        <v>200</v>
      </c>
      <c r="F6" s="940">
        <f t="shared" si="0"/>
        <v>52000</v>
      </c>
      <c r="G6" s="937"/>
    </row>
    <row r="7" spans="1:7" ht="20">
      <c r="A7" s="943">
        <v>1.3</v>
      </c>
      <c r="B7" s="92" t="s">
        <v>602</v>
      </c>
      <c r="C7" s="940">
        <v>40</v>
      </c>
      <c r="D7" s="941" t="s">
        <v>600</v>
      </c>
      <c r="E7" s="940">
        <v>232</v>
      </c>
      <c r="F7" s="940">
        <f t="shared" si="0"/>
        <v>9280</v>
      </c>
      <c r="G7" s="937"/>
    </row>
    <row r="8" spans="1:7" ht="20">
      <c r="A8" s="938">
        <v>1.4</v>
      </c>
      <c r="B8" s="939" t="s">
        <v>603</v>
      </c>
      <c r="C8" s="940">
        <v>1</v>
      </c>
      <c r="D8" s="941" t="s">
        <v>28</v>
      </c>
      <c r="E8" s="940">
        <v>4640</v>
      </c>
      <c r="F8" s="940">
        <f t="shared" si="0"/>
        <v>4640</v>
      </c>
      <c r="G8" s="937"/>
    </row>
    <row r="9" spans="1:7" ht="20">
      <c r="A9" s="938">
        <v>1.5</v>
      </c>
      <c r="B9" s="939" t="s">
        <v>604</v>
      </c>
      <c r="C9" s="940">
        <v>260</v>
      </c>
      <c r="D9" s="941" t="s">
        <v>600</v>
      </c>
      <c r="E9" s="940">
        <v>1200</v>
      </c>
      <c r="F9" s="940">
        <f t="shared" si="0"/>
        <v>312000</v>
      </c>
      <c r="G9" s="937"/>
    </row>
    <row r="10" spans="1:7" ht="20">
      <c r="A10" s="938">
        <v>1.6</v>
      </c>
      <c r="B10" s="939" t="s">
        <v>605</v>
      </c>
      <c r="C10" s="940">
        <v>1</v>
      </c>
      <c r="D10" s="941" t="s">
        <v>28</v>
      </c>
      <c r="E10" s="942">
        <v>20000</v>
      </c>
      <c r="F10" s="940">
        <f t="shared" si="0"/>
        <v>20000</v>
      </c>
      <c r="G10" s="937"/>
    </row>
    <row r="11" spans="1:7" ht="20">
      <c r="A11" s="938">
        <v>1.7</v>
      </c>
      <c r="B11" s="944" t="s">
        <v>606</v>
      </c>
      <c r="C11" s="945">
        <v>1</v>
      </c>
      <c r="D11" s="946" t="s">
        <v>28</v>
      </c>
      <c r="E11" s="947">
        <v>115000</v>
      </c>
      <c r="F11" s="940">
        <f t="shared" si="0"/>
        <v>115000</v>
      </c>
      <c r="G11" s="948">
        <f>SUM(F5:F11)</f>
        <v>720920</v>
      </c>
    </row>
  </sheetData>
  <pageMargins left="0.7" right="0.7" top="0.75" bottom="0.75" header="0.51180555555555496" footer="0.51180555555555496"/>
  <pageSetup paperSize="9" firstPageNumber="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MK63"/>
  <sheetViews>
    <sheetView view="pageBreakPreview" topLeftCell="A47" zoomScale="75" zoomScaleNormal="70" zoomScalePageLayoutView="75" workbookViewId="0">
      <selection activeCell="E9" sqref="E9"/>
    </sheetView>
  </sheetViews>
  <sheetFormatPr baseColWidth="10" defaultColWidth="9.1640625" defaultRowHeight="15"/>
  <cols>
    <col min="1" max="1" width="9.1640625" style="1"/>
    <col min="2" max="2" width="48.33203125" style="1" customWidth="1"/>
    <col min="3" max="3" width="13.5" style="1" customWidth="1"/>
    <col min="4" max="4" width="9.1640625" style="1"/>
    <col min="5" max="5" width="17.1640625" style="1" customWidth="1"/>
    <col min="6" max="6" width="19.33203125" style="1" customWidth="1"/>
    <col min="7" max="7" width="35.33203125" style="1" customWidth="1"/>
    <col min="8" max="10" width="9.1640625" style="1"/>
    <col min="11" max="11" width="22.5" style="1" customWidth="1"/>
    <col min="12" max="257" width="9.1640625" style="1"/>
    <col min="258" max="258" width="48.33203125" style="1" customWidth="1"/>
    <col min="259" max="259" width="13.5" style="1" customWidth="1"/>
    <col min="260" max="260" width="9.1640625" style="1"/>
    <col min="261" max="261" width="17.1640625" style="1" customWidth="1"/>
    <col min="262" max="262" width="19.33203125" style="1" customWidth="1"/>
    <col min="263" max="263" width="35.33203125" style="1" customWidth="1"/>
    <col min="264" max="266" width="9.1640625" style="1"/>
    <col min="267" max="267" width="22.5" style="1" customWidth="1"/>
    <col min="268" max="513" width="9.1640625" style="1"/>
    <col min="514" max="514" width="48.33203125" style="1" customWidth="1"/>
    <col min="515" max="515" width="13.5" style="1" customWidth="1"/>
    <col min="516" max="516" width="9.1640625" style="1"/>
    <col min="517" max="517" width="17.1640625" style="1" customWidth="1"/>
    <col min="518" max="518" width="19.33203125" style="1" customWidth="1"/>
    <col min="519" max="519" width="35.33203125" style="1" customWidth="1"/>
    <col min="520" max="522" width="9.1640625" style="1"/>
    <col min="523" max="523" width="22.5" style="1" customWidth="1"/>
    <col min="524" max="769" width="9.1640625" style="1"/>
    <col min="770" max="770" width="48.33203125" style="1" customWidth="1"/>
    <col min="771" max="771" width="13.5" style="1" customWidth="1"/>
    <col min="772" max="772" width="9.1640625" style="1"/>
    <col min="773" max="773" width="17.1640625" style="1" customWidth="1"/>
    <col min="774" max="774" width="19.33203125" style="1" customWidth="1"/>
    <col min="775" max="775" width="35.33203125" style="1" customWidth="1"/>
    <col min="776" max="778" width="9.1640625" style="1"/>
    <col min="779" max="779" width="22.5" style="1" customWidth="1"/>
    <col min="780" max="1025" width="9.1640625" style="1"/>
  </cols>
  <sheetData>
    <row r="1" spans="1:11" ht="18">
      <c r="A1" s="1232" t="s">
        <v>0</v>
      </c>
      <c r="B1" s="1232"/>
      <c r="C1" s="1232"/>
      <c r="D1" s="1232"/>
      <c r="E1" s="1232"/>
      <c r="F1" s="1232"/>
      <c r="G1" s="1232"/>
    </row>
    <row r="2" spans="1:11" ht="18">
      <c r="A2" s="1233" t="s">
        <v>1</v>
      </c>
      <c r="B2" s="1233"/>
      <c r="C2" s="1233"/>
      <c r="D2" s="1233"/>
      <c r="E2" s="1233"/>
      <c r="F2" s="1233"/>
      <c r="G2" s="1233"/>
    </row>
    <row r="3" spans="1:11" ht="18">
      <c r="A3" s="1233" t="s">
        <v>2</v>
      </c>
      <c r="B3" s="1233"/>
      <c r="C3" s="1233"/>
      <c r="D3" s="1233"/>
      <c r="E3" s="1233"/>
      <c r="F3" s="1233"/>
      <c r="G3" s="1233"/>
    </row>
    <row r="4" spans="1:11" ht="18">
      <c r="A4" s="1232" t="s">
        <v>3</v>
      </c>
      <c r="B4" s="1232"/>
      <c r="C4" s="1232"/>
      <c r="D4" s="1232"/>
      <c r="E4" s="1232"/>
      <c r="F4" s="1232"/>
      <c r="G4" s="1232"/>
    </row>
    <row r="5" spans="1:11" ht="16">
      <c r="A5" s="2"/>
      <c r="B5" s="2"/>
      <c r="C5" s="2"/>
      <c r="D5" s="2"/>
      <c r="E5" s="3"/>
      <c r="F5" s="2"/>
      <c r="G5" s="2"/>
    </row>
    <row r="6" spans="1:11" ht="18.75" customHeight="1">
      <c r="A6" s="1234" t="s">
        <v>4</v>
      </c>
      <c r="B6" s="1234"/>
      <c r="C6" s="1234"/>
      <c r="D6" s="1234"/>
      <c r="E6" s="1234"/>
      <c r="F6" s="1234"/>
      <c r="G6" s="1234"/>
    </row>
    <row r="7" spans="1:11" ht="18">
      <c r="A7" s="4"/>
      <c r="B7" s="5"/>
      <c r="C7" s="6"/>
      <c r="D7" s="6"/>
      <c r="E7" s="6"/>
      <c r="F7" s="6"/>
      <c r="G7" s="7"/>
    </row>
    <row r="8" spans="1:11" ht="18">
      <c r="A8" s="8"/>
      <c r="B8" s="9"/>
      <c r="C8" s="10" t="s">
        <v>5</v>
      </c>
      <c r="D8" s="10" t="s">
        <v>6</v>
      </c>
      <c r="E8" s="10" t="s">
        <v>7</v>
      </c>
      <c r="F8" s="11"/>
      <c r="G8" s="12"/>
    </row>
    <row r="9" spans="1:11" ht="18">
      <c r="A9" s="8"/>
      <c r="B9" s="13" t="s">
        <v>8</v>
      </c>
      <c r="C9" s="10">
        <v>15.53</v>
      </c>
      <c r="D9" s="10">
        <v>3.6</v>
      </c>
      <c r="E9" s="10">
        <v>3.64</v>
      </c>
      <c r="F9" s="11"/>
      <c r="G9" s="12"/>
      <c r="I9" s="1">
        <f>0.2+4.5+0.2+1+0.2+3.5+0.2+7.5+0.2</f>
        <v>17.5</v>
      </c>
    </row>
    <row r="10" spans="1:11" ht="18">
      <c r="A10" s="14" t="s">
        <v>9</v>
      </c>
      <c r="B10" s="9" t="s">
        <v>10</v>
      </c>
      <c r="C10" s="15"/>
      <c r="D10" s="16"/>
      <c r="E10" s="17"/>
      <c r="F10" s="226"/>
      <c r="G10" s="18"/>
      <c r="K10" s="19">
        <f>2.45+0.25+0.12</f>
        <v>2.8200000000000003</v>
      </c>
    </row>
    <row r="11" spans="1:11" ht="18">
      <c r="A11" s="20" t="s">
        <v>11</v>
      </c>
      <c r="B11" s="11" t="s">
        <v>12</v>
      </c>
      <c r="C11" s="21">
        <v>1</v>
      </c>
      <c r="D11" s="16" t="s">
        <v>13</v>
      </c>
      <c r="E11" s="22">
        <v>7000</v>
      </c>
      <c r="F11" s="226">
        <f>ROUND(E11*C11,2)</f>
        <v>7000</v>
      </c>
      <c r="G11" s="23">
        <f>SUM(F11)</f>
        <v>7000</v>
      </c>
    </row>
    <row r="12" spans="1:11" ht="18">
      <c r="A12" s="14"/>
      <c r="B12" s="9"/>
      <c r="C12" s="24"/>
      <c r="D12" s="16"/>
      <c r="E12" s="22"/>
      <c r="F12" s="226"/>
      <c r="G12" s="18"/>
    </row>
    <row r="13" spans="1:11" ht="18">
      <c r="A13" s="14" t="s">
        <v>14</v>
      </c>
      <c r="B13" s="9" t="s">
        <v>15</v>
      </c>
      <c r="C13" s="24"/>
      <c r="D13" s="16"/>
      <c r="E13" s="22"/>
      <c r="F13" s="226"/>
      <c r="G13" s="18"/>
      <c r="I13" s="1">
        <f>(17.1*16.1*4.1)</f>
        <v>1128.7710000000002</v>
      </c>
    </row>
    <row r="14" spans="1:11" ht="18">
      <c r="A14" s="20" t="s">
        <v>16</v>
      </c>
      <c r="B14" s="11" t="s">
        <v>607</v>
      </c>
      <c r="C14" s="21">
        <f>(C9+1)*(D9+1)*E9</f>
        <v>276.77832000000001</v>
      </c>
      <c r="D14" s="16" t="s">
        <v>17</v>
      </c>
      <c r="E14" s="22">
        <v>222.45</v>
      </c>
      <c r="F14" s="226">
        <f>ROUND(E14*C14,2)</f>
        <v>61569.34</v>
      </c>
      <c r="G14" s="18"/>
      <c r="I14" s="1">
        <f>(17.6*8.75*0.15)</f>
        <v>23.099999999999998</v>
      </c>
    </row>
    <row r="15" spans="1:11" ht="18">
      <c r="A15" s="20" t="s">
        <v>18</v>
      </c>
      <c r="B15" s="25" t="s">
        <v>19</v>
      </c>
      <c r="C15" s="21">
        <f>C14-C9*D9*E9</f>
        <v>73.273200000000003</v>
      </c>
      <c r="D15" s="16" t="s">
        <v>17</v>
      </c>
      <c r="E15" s="22">
        <v>145.35</v>
      </c>
      <c r="F15" s="226">
        <f>ROUND(E15*C15,2)</f>
        <v>10650.26</v>
      </c>
      <c r="G15" s="18"/>
      <c r="I15" s="26">
        <f>C14-C15</f>
        <v>203.50512000000001</v>
      </c>
    </row>
    <row r="16" spans="1:11" ht="18">
      <c r="A16" s="20" t="s">
        <v>20</v>
      </c>
      <c r="B16" s="25" t="s">
        <v>21</v>
      </c>
      <c r="C16" s="21">
        <f>(C14-C15)*1.2</f>
        <v>244.20614399999999</v>
      </c>
      <c r="D16" s="16" t="s">
        <v>17</v>
      </c>
      <c r="E16" s="22">
        <v>234.98</v>
      </c>
      <c r="F16" s="226">
        <f>ROUND(E16*C16,2)</f>
        <v>57383.56</v>
      </c>
      <c r="G16" s="23">
        <f>SUM(F14:F16)</f>
        <v>129603.15999999999</v>
      </c>
    </row>
    <row r="17" spans="1:11" ht="18">
      <c r="A17" s="20"/>
      <c r="B17" s="25"/>
      <c r="C17" s="24" t="s">
        <v>22</v>
      </c>
      <c r="D17" s="16"/>
      <c r="E17" s="27"/>
      <c r="F17" s="226"/>
      <c r="G17" s="23"/>
    </row>
    <row r="18" spans="1:11" ht="18">
      <c r="A18" s="14" t="s">
        <v>23</v>
      </c>
      <c r="B18" s="28" t="s">
        <v>24</v>
      </c>
      <c r="C18" s="24"/>
      <c r="D18" s="16"/>
      <c r="E18" s="22"/>
      <c r="F18" s="226"/>
      <c r="G18" s="18"/>
      <c r="K18" s="1">
        <v>780.44</v>
      </c>
    </row>
    <row r="19" spans="1:11" ht="18">
      <c r="A19" s="14" t="s">
        <v>25</v>
      </c>
      <c r="B19" s="28" t="s">
        <v>26</v>
      </c>
      <c r="C19" s="24"/>
      <c r="D19" s="16"/>
      <c r="E19" s="29"/>
      <c r="F19" s="226"/>
      <c r="G19" s="23"/>
      <c r="K19" s="1">
        <f>14.8*10.1*4.45</f>
        <v>665.18600000000004</v>
      </c>
    </row>
    <row r="20" spans="1:11" ht="18">
      <c r="A20" s="20" t="s">
        <v>27</v>
      </c>
      <c r="B20" s="11" t="s">
        <v>608</v>
      </c>
      <c r="C20" s="21">
        <v>2</v>
      </c>
      <c r="D20" s="16" t="s">
        <v>28</v>
      </c>
      <c r="E20" s="30">
        <v>1364.07</v>
      </c>
      <c r="F20" s="226">
        <f>ROUND(E20*C20,2)</f>
        <v>2728.14</v>
      </c>
      <c r="G20" s="18"/>
      <c r="K20" s="1">
        <f>+K18-K19</f>
        <v>115.25400000000002</v>
      </c>
    </row>
    <row r="21" spans="1:11" ht="18">
      <c r="A21" s="20" t="s">
        <v>29</v>
      </c>
      <c r="B21" s="25" t="s">
        <v>30</v>
      </c>
      <c r="C21" s="21">
        <v>5</v>
      </c>
      <c r="D21" s="16" t="s">
        <v>28</v>
      </c>
      <c r="E21" s="22">
        <v>7661.27</v>
      </c>
      <c r="F21" s="226">
        <f>C21*E21</f>
        <v>38306.350000000006</v>
      </c>
      <c r="G21" s="18"/>
    </row>
    <row r="22" spans="1:11" ht="18">
      <c r="A22" s="14">
        <v>3.2</v>
      </c>
      <c r="B22" s="28" t="s">
        <v>31</v>
      </c>
      <c r="C22" s="21"/>
      <c r="D22" s="16"/>
      <c r="E22" s="22"/>
      <c r="F22" s="226"/>
      <c r="G22" s="18"/>
    </row>
    <row r="23" spans="1:11" ht="18">
      <c r="A23" s="20" t="s">
        <v>32</v>
      </c>
      <c r="B23" s="25" t="s">
        <v>611</v>
      </c>
      <c r="C23" s="21">
        <v>1</v>
      </c>
      <c r="D23" s="16" t="s">
        <v>28</v>
      </c>
      <c r="E23" s="22">
        <v>33.04</v>
      </c>
      <c r="F23" s="226">
        <f>ROUND(E23*C23,2)</f>
        <v>33.04</v>
      </c>
      <c r="G23" s="23"/>
    </row>
    <row r="24" spans="1:11" ht="18">
      <c r="A24" s="20" t="s">
        <v>32</v>
      </c>
      <c r="B24" s="25" t="s">
        <v>609</v>
      </c>
      <c r="C24" s="21">
        <v>1</v>
      </c>
      <c r="D24" s="16" t="s">
        <v>28</v>
      </c>
      <c r="E24" s="22">
        <v>44.84</v>
      </c>
      <c r="F24" s="226">
        <f>ROUND(E24*C24,2)</f>
        <v>44.84</v>
      </c>
      <c r="G24" s="23"/>
      <c r="I24" s="1">
        <f>1700*1.18</f>
        <v>2006</v>
      </c>
    </row>
    <row r="25" spans="1:11" ht="18">
      <c r="A25" s="20" t="s">
        <v>33</v>
      </c>
      <c r="B25" s="25" t="s">
        <v>612</v>
      </c>
      <c r="C25" s="21">
        <v>8</v>
      </c>
      <c r="D25" s="16" t="s">
        <v>28</v>
      </c>
      <c r="E25" s="22">
        <f>3300*1.18</f>
        <v>3894</v>
      </c>
      <c r="F25" s="226">
        <f>ROUND(E25*C25,2)</f>
        <v>31152</v>
      </c>
      <c r="G25" s="23"/>
    </row>
    <row r="26" spans="1:11" ht="18">
      <c r="A26" s="20" t="s">
        <v>34</v>
      </c>
      <c r="B26" s="28" t="s">
        <v>35</v>
      </c>
      <c r="C26" s="21"/>
      <c r="D26" s="16"/>
      <c r="E26" s="22"/>
      <c r="F26" s="226"/>
      <c r="G26" s="23"/>
    </row>
    <row r="27" spans="1:11" ht="18">
      <c r="A27" s="20" t="s">
        <v>36</v>
      </c>
      <c r="B27" s="25" t="s">
        <v>37</v>
      </c>
      <c r="C27" s="21">
        <v>2</v>
      </c>
      <c r="D27" s="16" t="s">
        <v>28</v>
      </c>
      <c r="E27" s="22">
        <v>71.09</v>
      </c>
      <c r="F27" s="226">
        <f>ROUND(E27*C27,2)</f>
        <v>142.18</v>
      </c>
      <c r="G27" s="23">
        <f>SUM(F20:F27)</f>
        <v>72406.549999999988</v>
      </c>
      <c r="I27" s="1">
        <f>1550*1.18</f>
        <v>1829</v>
      </c>
    </row>
    <row r="28" spans="1:11" ht="18">
      <c r="A28" s="20"/>
      <c r="B28" s="25"/>
      <c r="C28" s="21"/>
      <c r="D28" s="16"/>
      <c r="E28" s="22"/>
      <c r="F28" s="226"/>
      <c r="G28" s="23"/>
    </row>
    <row r="29" spans="1:11" ht="18">
      <c r="A29" s="20"/>
      <c r="B29" s="25"/>
      <c r="C29" s="21"/>
      <c r="D29" s="16"/>
      <c r="E29" s="22"/>
      <c r="F29" s="226"/>
      <c r="G29" s="23"/>
    </row>
    <row r="30" spans="1:11" ht="18">
      <c r="A30" s="20" t="s">
        <v>39</v>
      </c>
      <c r="B30" s="28" t="s">
        <v>613</v>
      </c>
      <c r="C30" s="21">
        <v>3</v>
      </c>
      <c r="D30" s="16" t="s">
        <v>28</v>
      </c>
      <c r="E30" s="22">
        <v>25464.29</v>
      </c>
      <c r="F30" s="226">
        <f>C30*E30</f>
        <v>76392.87</v>
      </c>
      <c r="G30" s="23">
        <f>SUM(F30)</f>
        <v>76392.87</v>
      </c>
    </row>
    <row r="31" spans="1:11" ht="18">
      <c r="A31" s="20"/>
      <c r="B31" s="25"/>
      <c r="C31" s="21"/>
      <c r="D31" s="16"/>
      <c r="E31" s="22"/>
      <c r="F31" s="226"/>
      <c r="G31" s="18"/>
    </row>
    <row r="32" spans="1:11" ht="18">
      <c r="A32" s="14">
        <v>5</v>
      </c>
      <c r="B32" s="28" t="s">
        <v>40</v>
      </c>
      <c r="C32" s="24">
        <v>1</v>
      </c>
      <c r="D32" s="16" t="s">
        <v>13</v>
      </c>
      <c r="E32" s="22">
        <v>15000</v>
      </c>
      <c r="F32" s="226">
        <f>+E32*C32</f>
        <v>15000</v>
      </c>
      <c r="G32" s="23">
        <f>F32</f>
        <v>15000</v>
      </c>
    </row>
    <row r="33" spans="1:9" ht="18">
      <c r="A33" s="14"/>
      <c r="B33" s="28"/>
      <c r="C33" s="24"/>
      <c r="D33" s="16"/>
      <c r="E33" s="22"/>
      <c r="F33" s="226"/>
      <c r="G33" s="23"/>
    </row>
    <row r="34" spans="1:9" ht="18">
      <c r="A34" s="14" t="s">
        <v>41</v>
      </c>
      <c r="B34" s="9" t="s">
        <v>42</v>
      </c>
      <c r="C34" s="21"/>
      <c r="D34" s="16"/>
      <c r="E34" s="27"/>
      <c r="F34" s="226"/>
      <c r="G34" s="23"/>
      <c r="I34" s="1">
        <f>17.05*6.6*0.15</f>
        <v>16.8795</v>
      </c>
    </row>
    <row r="35" spans="1:9" ht="18">
      <c r="A35" s="20" t="s">
        <v>43</v>
      </c>
      <c r="B35" s="11" t="s">
        <v>44</v>
      </c>
      <c r="C35" s="31">
        <f>C9*D9*0.05</f>
        <v>2.7954000000000003</v>
      </c>
      <c r="D35" s="16" t="s">
        <v>17</v>
      </c>
      <c r="E35" s="27">
        <v>3220.65</v>
      </c>
      <c r="F35" s="226">
        <f t="shared" ref="F35:F42" si="0">ROUND(E35*C35,2)</f>
        <v>9003.01</v>
      </c>
      <c r="G35" s="23"/>
    </row>
    <row r="36" spans="1:9" ht="18">
      <c r="A36" s="20" t="s">
        <v>45</v>
      </c>
      <c r="B36" s="11" t="s">
        <v>46</v>
      </c>
      <c r="C36" s="31">
        <f>C9*D9*0.3</f>
        <v>16.772400000000001</v>
      </c>
      <c r="D36" s="16" t="s">
        <v>17</v>
      </c>
      <c r="E36" s="27">
        <v>16411.82</v>
      </c>
      <c r="F36" s="226">
        <f t="shared" si="0"/>
        <v>275265.61</v>
      </c>
      <c r="G36" s="23"/>
      <c r="I36" s="1">
        <f>(6.6*0.2*2.84)*5+(17.5*0.2*2.84)*3</f>
        <v>48.564</v>
      </c>
    </row>
    <row r="37" spans="1:9" ht="18">
      <c r="A37" s="20" t="s">
        <v>47</v>
      </c>
      <c r="B37" s="11" t="s">
        <v>48</v>
      </c>
      <c r="C37" s="31">
        <f>C9*D9*0.3</f>
        <v>16.772400000000001</v>
      </c>
      <c r="D37" s="16" t="s">
        <v>17</v>
      </c>
      <c r="E37" s="27">
        <v>14842.02</v>
      </c>
      <c r="F37" s="226">
        <f t="shared" si="0"/>
        <v>248936.3</v>
      </c>
      <c r="G37" s="23"/>
    </row>
    <row r="38" spans="1:9" ht="18">
      <c r="A38" s="20" t="s">
        <v>49</v>
      </c>
      <c r="B38" s="11" t="s">
        <v>50</v>
      </c>
      <c r="C38" s="31">
        <f>(C9*2+D9*2)*0.25*0.45</f>
        <v>4.3042499999999997</v>
      </c>
      <c r="D38" s="16" t="s">
        <v>17</v>
      </c>
      <c r="E38" s="27">
        <v>11023.74</v>
      </c>
      <c r="F38" s="226">
        <f t="shared" si="0"/>
        <v>47448.93</v>
      </c>
      <c r="G38" s="23"/>
    </row>
    <row r="39" spans="1:9" ht="18">
      <c r="A39" s="20" t="s">
        <v>49</v>
      </c>
      <c r="B39" s="11" t="s">
        <v>51</v>
      </c>
      <c r="C39" s="31">
        <f>(C9*E9*0.3)*5+(D9*E9*0.3)*4</f>
        <v>100.51860000000001</v>
      </c>
      <c r="D39" s="16" t="s">
        <v>17</v>
      </c>
      <c r="E39" s="27">
        <v>25671.41</v>
      </c>
      <c r="F39" s="226">
        <f t="shared" si="0"/>
        <v>2580454.19</v>
      </c>
      <c r="G39" s="23"/>
    </row>
    <row r="40" spans="1:9" ht="18">
      <c r="A40" s="20" t="s">
        <v>52</v>
      </c>
      <c r="B40" s="11" t="s">
        <v>53</v>
      </c>
      <c r="C40" s="31">
        <f>(C9*4)*0.3*0.2</f>
        <v>3.7271999999999998</v>
      </c>
      <c r="D40" s="16" t="s">
        <v>17</v>
      </c>
      <c r="E40" s="27">
        <v>25671.41</v>
      </c>
      <c r="F40" s="226">
        <f t="shared" si="0"/>
        <v>95682.48</v>
      </c>
      <c r="G40" s="23"/>
    </row>
    <row r="41" spans="1:9" ht="18">
      <c r="A41" s="20" t="s">
        <v>54</v>
      </c>
      <c r="B41" s="11" t="s">
        <v>56</v>
      </c>
      <c r="C41" s="31">
        <f>SUM(C36:C40)</f>
        <v>142.09485000000004</v>
      </c>
      <c r="D41" s="16" t="s">
        <v>17</v>
      </c>
      <c r="E41" s="27">
        <v>90</v>
      </c>
      <c r="F41" s="226">
        <f t="shared" si="0"/>
        <v>12788.54</v>
      </c>
      <c r="G41" s="23"/>
    </row>
    <row r="42" spans="1:9" ht="18">
      <c r="A42" s="20" t="s">
        <v>55</v>
      </c>
      <c r="B42" s="11" t="s">
        <v>57</v>
      </c>
      <c r="C42" s="31">
        <v>3.81</v>
      </c>
      <c r="D42" s="16" t="s">
        <v>17</v>
      </c>
      <c r="E42" s="27">
        <v>13769.79</v>
      </c>
      <c r="F42" s="226">
        <f t="shared" si="0"/>
        <v>52462.9</v>
      </c>
      <c r="G42" s="23">
        <f>SUM(F35:F42)</f>
        <v>3322041.96</v>
      </c>
    </row>
    <row r="43" spans="1:9" ht="18">
      <c r="A43" s="14"/>
      <c r="B43" s="9"/>
      <c r="C43" s="21"/>
      <c r="D43" s="16"/>
      <c r="E43" s="27"/>
      <c r="F43" s="226"/>
      <c r="G43" s="23"/>
    </row>
    <row r="44" spans="1:9" ht="18">
      <c r="A44" s="14" t="s">
        <v>58</v>
      </c>
      <c r="B44" s="9" t="s">
        <v>59</v>
      </c>
      <c r="C44" s="21"/>
      <c r="D44" s="16"/>
      <c r="E44" s="27"/>
      <c r="F44" s="226"/>
      <c r="G44" s="23"/>
    </row>
    <row r="45" spans="1:9" ht="18">
      <c r="A45" s="20" t="s">
        <v>60</v>
      </c>
      <c r="B45" s="11" t="s">
        <v>61</v>
      </c>
      <c r="C45" s="31">
        <f>C9*D9</f>
        <v>55.908000000000001</v>
      </c>
      <c r="D45" s="16" t="s">
        <v>62</v>
      </c>
      <c r="E45" s="27">
        <v>229.25</v>
      </c>
      <c r="F45" s="226">
        <f>ROUND(E45*C45,2)</f>
        <v>12816.91</v>
      </c>
      <c r="G45" s="23"/>
    </row>
    <row r="46" spans="1:9" ht="18">
      <c r="A46" s="20" t="s">
        <v>63</v>
      </c>
      <c r="B46" s="11" t="s">
        <v>64</v>
      </c>
      <c r="C46" s="31">
        <f>C9*E9*2+D9*E9*8</f>
        <v>217.8904</v>
      </c>
      <c r="D46" s="16" t="s">
        <v>62</v>
      </c>
      <c r="E46" s="27">
        <v>269.72000000000003</v>
      </c>
      <c r="F46" s="226">
        <f>ROUND(E46*C46,2)</f>
        <v>58769.4</v>
      </c>
      <c r="G46" s="23"/>
    </row>
    <row r="47" spans="1:9" ht="18">
      <c r="A47" s="20" t="s">
        <v>65</v>
      </c>
      <c r="B47" s="11" t="s">
        <v>66</v>
      </c>
      <c r="C47" s="31">
        <v>1</v>
      </c>
      <c r="D47" s="16" t="s">
        <v>67</v>
      </c>
      <c r="E47" s="27">
        <v>5000</v>
      </c>
      <c r="F47" s="226">
        <f>ROUND(E47*C47,2)</f>
        <v>5000</v>
      </c>
      <c r="G47" s="23"/>
    </row>
    <row r="48" spans="1:9" ht="18">
      <c r="A48" s="20" t="s">
        <v>68</v>
      </c>
      <c r="B48" s="11" t="s">
        <v>69</v>
      </c>
      <c r="C48" s="31">
        <f>+C46</f>
        <v>217.8904</v>
      </c>
      <c r="D48" s="16" t="s">
        <v>70</v>
      </c>
      <c r="E48" s="27">
        <v>210.71</v>
      </c>
      <c r="F48" s="226">
        <f>ROUND(E48*C48,2)</f>
        <v>45911.69</v>
      </c>
      <c r="G48" s="23"/>
    </row>
    <row r="49" spans="1:7" ht="18">
      <c r="A49" s="20" t="s">
        <v>71</v>
      </c>
      <c r="B49" s="11" t="s">
        <v>72</v>
      </c>
      <c r="C49" s="31">
        <f>C45</f>
        <v>55.908000000000001</v>
      </c>
      <c r="D49" s="16" t="s">
        <v>73</v>
      </c>
      <c r="E49" s="27">
        <v>229.25</v>
      </c>
      <c r="F49" s="226">
        <f>C49*E49</f>
        <v>12816.909</v>
      </c>
      <c r="G49" s="23"/>
    </row>
    <row r="50" spans="1:7" ht="18">
      <c r="A50" s="20" t="s">
        <v>74</v>
      </c>
      <c r="B50" s="11" t="s">
        <v>75</v>
      </c>
      <c r="C50" s="31">
        <v>4</v>
      </c>
      <c r="D50" s="16" t="s">
        <v>28</v>
      </c>
      <c r="E50" s="27">
        <v>2600</v>
      </c>
      <c r="F50" s="226">
        <f>C50*E50</f>
        <v>10400</v>
      </c>
      <c r="G50" s="23"/>
    </row>
    <row r="51" spans="1:7" ht="18">
      <c r="A51" s="20" t="s">
        <v>76</v>
      </c>
      <c r="B51" s="11" t="s">
        <v>77</v>
      </c>
      <c r="C51" s="31">
        <f>C9*4+D9*16+E9*16</f>
        <v>177.96</v>
      </c>
      <c r="D51" s="16" t="s">
        <v>78</v>
      </c>
      <c r="E51" s="27">
        <v>68.64</v>
      </c>
      <c r="F51" s="226">
        <f>ROUND(E51*C51,2)</f>
        <v>12215.17</v>
      </c>
      <c r="G51" s="23"/>
    </row>
    <row r="52" spans="1:7" ht="18">
      <c r="A52" s="20" t="s">
        <v>79</v>
      </c>
      <c r="B52" s="11" t="s">
        <v>80</v>
      </c>
      <c r="C52" s="31">
        <v>4</v>
      </c>
      <c r="D52" s="16" t="s">
        <v>28</v>
      </c>
      <c r="E52" s="27">
        <v>4800</v>
      </c>
      <c r="F52" s="226">
        <f>4800</f>
        <v>4800</v>
      </c>
      <c r="G52" s="23"/>
    </row>
    <row r="53" spans="1:7" ht="18">
      <c r="A53" s="20" t="s">
        <v>81</v>
      </c>
      <c r="B53" s="11" t="s">
        <v>82</v>
      </c>
      <c r="C53" s="31">
        <f>+C49</f>
        <v>55.908000000000001</v>
      </c>
      <c r="D53" s="16" t="s">
        <v>73</v>
      </c>
      <c r="E53" s="27">
        <v>270</v>
      </c>
      <c r="F53" s="226">
        <f>ROUND(E53*C53,2)</f>
        <v>15095.16</v>
      </c>
      <c r="G53" s="23">
        <f>SUM(F45:F53)</f>
        <v>177825.239</v>
      </c>
    </row>
    <row r="54" spans="1:7" ht="18">
      <c r="A54" s="20"/>
      <c r="B54" s="11"/>
      <c r="C54" s="31"/>
      <c r="D54" s="16"/>
      <c r="E54" s="27"/>
      <c r="F54" s="226"/>
      <c r="G54" s="23"/>
    </row>
    <row r="55" spans="1:7" ht="18">
      <c r="A55" s="14" t="s">
        <v>83</v>
      </c>
      <c r="B55" s="9" t="s">
        <v>84</v>
      </c>
      <c r="C55" s="21"/>
      <c r="D55" s="16"/>
      <c r="E55" s="27"/>
      <c r="F55" s="226"/>
      <c r="G55" s="23"/>
    </row>
    <row r="56" spans="1:7" ht="18">
      <c r="A56" s="20" t="s">
        <v>85</v>
      </c>
      <c r="B56" s="11" t="s">
        <v>86</v>
      </c>
      <c r="C56" s="31">
        <v>1</v>
      </c>
      <c r="D56" s="16" t="s">
        <v>13</v>
      </c>
      <c r="E56" s="27">
        <v>50000</v>
      </c>
      <c r="F56" s="226">
        <f>ROUND(E56*C56,2)</f>
        <v>50000</v>
      </c>
      <c r="G56" s="23">
        <f>F56</f>
        <v>50000</v>
      </c>
    </row>
    <row r="57" spans="1:7" ht="18">
      <c r="A57" s="20"/>
      <c r="B57" s="11"/>
      <c r="C57" s="31"/>
      <c r="D57" s="16"/>
      <c r="E57" s="27"/>
      <c r="F57" s="226"/>
      <c r="G57" s="23"/>
    </row>
    <row r="58" spans="1:7" ht="18">
      <c r="A58" s="20" t="s">
        <v>87</v>
      </c>
      <c r="B58" s="9" t="s">
        <v>88</v>
      </c>
      <c r="C58" s="31"/>
      <c r="D58" s="16"/>
      <c r="E58" s="27"/>
      <c r="F58" s="226"/>
      <c r="G58" s="23"/>
    </row>
    <row r="59" spans="1:7" ht="19">
      <c r="A59" s="20"/>
      <c r="B59" s="32" t="s">
        <v>89</v>
      </c>
      <c r="C59" s="31">
        <v>2</v>
      </c>
      <c r="D59" s="16" t="s">
        <v>28</v>
      </c>
      <c r="E59" s="33">
        <v>125000</v>
      </c>
      <c r="F59" s="226">
        <f>ROUND(E59*C59,2)</f>
        <v>250000</v>
      </c>
      <c r="G59" s="23">
        <f>F59</f>
        <v>250000</v>
      </c>
    </row>
    <row r="60" spans="1:7" ht="18">
      <c r="A60" s="20"/>
      <c r="B60" s="9"/>
      <c r="C60" s="31"/>
      <c r="D60" s="16"/>
      <c r="E60" s="27"/>
      <c r="F60" s="226"/>
      <c r="G60" s="23"/>
    </row>
    <row r="61" spans="1:7" ht="18">
      <c r="A61" s="14" t="s">
        <v>610</v>
      </c>
      <c r="B61" s="9" t="s">
        <v>90</v>
      </c>
      <c r="C61" s="31">
        <v>1</v>
      </c>
      <c r="D61" s="16" t="s">
        <v>13</v>
      </c>
      <c r="E61" s="27">
        <v>20000</v>
      </c>
      <c r="F61" s="226">
        <f>ROUND(E61*C61,2)</f>
        <v>20000</v>
      </c>
      <c r="G61" s="23">
        <f>F61</f>
        <v>20000</v>
      </c>
    </row>
    <row r="62" spans="1:7" ht="18">
      <c r="A62" s="14"/>
      <c r="B62" s="9"/>
      <c r="C62" s="21"/>
      <c r="D62" s="16"/>
      <c r="E62" s="27"/>
      <c r="F62" s="226"/>
      <c r="G62" s="23"/>
    </row>
    <row r="63" spans="1:7" ht="18">
      <c r="A63" s="1231" t="s">
        <v>91</v>
      </c>
      <c r="B63" s="1231"/>
      <c r="C63" s="34"/>
      <c r="D63" s="34"/>
      <c r="E63" s="34"/>
      <c r="F63" s="34"/>
      <c r="G63" s="35">
        <f>SUM(G10:G62)</f>
        <v>4120269.7790000001</v>
      </c>
    </row>
  </sheetData>
  <mergeCells count="6">
    <mergeCell ref="A63:B63"/>
    <mergeCell ref="A1:G1"/>
    <mergeCell ref="A2:G2"/>
    <mergeCell ref="A3:G3"/>
    <mergeCell ref="A4:G4"/>
    <mergeCell ref="A6:G6"/>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3C01833C3151648AD716E93925BBCF5" ma:contentTypeVersion="13" ma:contentTypeDescription="Crear nuevo documento." ma:contentTypeScope="" ma:versionID="c41a6306484e11714be2c3132e18daae">
  <xsd:schema xmlns:xsd="http://www.w3.org/2001/XMLSchema" xmlns:xs="http://www.w3.org/2001/XMLSchema" xmlns:p="http://schemas.microsoft.com/office/2006/metadata/properties" xmlns:ns2="e5cc34b0-669a-4e80-a5e3-49b293bedbc4" xmlns:ns3="47d070c4-e3c6-4fd9-958e-88976d440228" targetNamespace="http://schemas.microsoft.com/office/2006/metadata/properties" ma:root="true" ma:fieldsID="7ca92d53a6c59a4a3f84a70b3e715785" ns2:_="" ns3:_="">
    <xsd:import namespace="e5cc34b0-669a-4e80-a5e3-49b293bedbc4"/>
    <xsd:import namespace="47d070c4-e3c6-4fd9-958e-88976d44022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cc34b0-669a-4e80-a5e3-49b293bedb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f16138d3-48b3-4cd3-b825-834a57c038b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d070c4-e3c6-4fd9-958e-88976d440228"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5ca76e56-f5d9-45ea-a84d-722e723a8d82}" ma:internalName="TaxCatchAll" ma:showField="CatchAllData" ma:web="47d070c4-e3c6-4fd9-958e-88976d44022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cc34b0-669a-4e80-a5e3-49b293bedbc4">
      <Terms xmlns="http://schemas.microsoft.com/office/infopath/2007/PartnerControls"/>
    </lcf76f155ced4ddcb4097134ff3c332f>
    <TaxCatchAll xmlns="47d070c4-e3c6-4fd9-958e-88976d440228" xsi:nil="true"/>
  </documentManagement>
</p:properties>
</file>

<file path=customXml/itemProps1.xml><?xml version="1.0" encoding="utf-8"?>
<ds:datastoreItem xmlns:ds="http://schemas.openxmlformats.org/officeDocument/2006/customXml" ds:itemID="{7FA58BC6-21E8-4A9C-A724-3EEB233F941F}"/>
</file>

<file path=customXml/itemProps2.xml><?xml version="1.0" encoding="utf-8"?>
<ds:datastoreItem xmlns:ds="http://schemas.openxmlformats.org/officeDocument/2006/customXml" ds:itemID="{7C0510A8-0868-4EBF-9101-AFAD87FC8C20}"/>
</file>

<file path=customXml/itemProps3.xml><?xml version="1.0" encoding="utf-8"?>
<ds:datastoreItem xmlns:ds="http://schemas.openxmlformats.org/officeDocument/2006/customXml" ds:itemID="{77A617A3-163E-4E21-BF9E-548CDE82940B}"/>
</file>

<file path=docProps/app.xml><?xml version="1.0" encoding="utf-8"?>
<Properties xmlns="http://schemas.openxmlformats.org/officeDocument/2006/extended-properties" xmlns:vt="http://schemas.openxmlformats.org/officeDocument/2006/docPropsVTypes">
  <Template/>
  <TotalTime>167</TotalTime>
  <Application>Microsoft Macintosh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PRESUP._ 01-09-22</vt:lpstr>
      <vt:lpstr>prosup.tanque</vt:lpstr>
      <vt:lpstr> CUANTIA Tanque</vt:lpstr>
      <vt:lpstr>VOL TANQUE</vt:lpstr>
      <vt:lpstr>CASETAS PARA POZOS</vt:lpstr>
      <vt:lpstr>POZOS</vt:lpstr>
      <vt:lpstr>PLANTA DE TRATAMIENTO 3</vt:lpstr>
      <vt:lpstr>'PRESUP._ 01-09-22'!Print_Area</vt:lpstr>
      <vt:lpstr>prosup.tanque!Print_Area</vt:lpstr>
      <vt:lpstr>'VOL TANQUE'!Print_Area</vt:lpstr>
      <vt:lpstr>'PRESUP._ 01-09-22'!Print_Titles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Orfeo_000</dc:creator>
  <dc:description/>
  <cp:lastModifiedBy>Cecile Montero</cp:lastModifiedBy>
  <cp:revision>29</cp:revision>
  <cp:lastPrinted>2022-09-05T16:14:03Z</cp:lastPrinted>
  <dcterms:created xsi:type="dcterms:W3CDTF">2018-07-23T16:41:53Z</dcterms:created>
  <dcterms:modified xsi:type="dcterms:W3CDTF">2024-07-12T15:18:45Z</dcterms:modified>
  <dc:language>es-DO</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0x01010093C01833C3151648AD716E93925BBCF5</vt:lpwstr>
  </property>
</Properties>
</file>